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C:\Users\sandram.correa\Downloads\MATRIZ GOBIERNO AGOSTO\matriz 2026\"/>
    </mc:Choice>
  </mc:AlternateContent>
  <xr:revisionPtr revIDLastSave="0" documentId="8_{5FA6725E-7F2E-4672-8848-96ED22B5A10B}" xr6:coauthVersionLast="47" xr6:coauthVersionMax="47" xr10:uidLastSave="{00000000-0000-0000-0000-000000000000}"/>
  <workbookProtection workbookAlgorithmName="SHA-512" workbookHashValue="vHcNBp4p1AdHsSLzwfthWsvkcNSzgvVOO/nalAOuOdx9dexWIRziS2CKMvAD9afQGU9L1TuCZhjI+JfkoQ35lA==" workbookSaltValue="lAqTmoXQk2oB4DXL6NG32Q==" workbookSpinCount="100000" lockStructure="1"/>
  <bookViews>
    <workbookView xWindow="-120" yWindow="-120" windowWidth="29040" windowHeight="15720" firstSheet="1" activeTab="1" xr2:uid="{00000000-000D-0000-FFFF-FFFF00000000}"/>
  </bookViews>
  <sheets>
    <sheet name="INSTRUCCIONES" sheetId="14" r:id="rId1"/>
    <sheet name="MATRIZ OXP" sheetId="13" r:id="rId2"/>
    <sheet name="RUBROS" sheetId="7" state="hidden" r:id="rId3"/>
    <sheet name="LOCALIDAD" sheetId="2" state="hidden" r:id="rId4"/>
    <sheet name="TIPOS_CONTRATOS" sheetId="4" state="hidden" r:id="rId5"/>
    <sheet name="TIPOS_ANULACION" sheetId="5" state="hidden" r:id="rId6"/>
    <sheet name="ESTADOS ACTUALES CONTRATO" sheetId="6" state="hidden" r:id="rId7"/>
  </sheets>
  <definedNames>
    <definedName name="_xlnm._FilterDatabase" localSheetId="1" hidden="1">'MATRIZ OXP'!$A$7:$AB$1273</definedName>
    <definedName name="_xlnm._FilterDatabase" localSheetId="2" hidden="1">RUBROS!$A$1:$G$5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271" i="13" l="1"/>
  <c r="V1272" i="13"/>
  <c r="X1271" i="13"/>
  <c r="X1272" i="13"/>
  <c r="R1271" i="13"/>
  <c r="R1272" i="13"/>
  <c r="H1271" i="13"/>
  <c r="H1272" i="13"/>
  <c r="D1271" i="13"/>
  <c r="D1272" i="13"/>
  <c r="B1271" i="13"/>
  <c r="B1272" i="13"/>
  <c r="X1270" i="13"/>
  <c r="V1270" i="13"/>
  <c r="R1270" i="13"/>
  <c r="H1270" i="13"/>
  <c r="D1270" i="13"/>
  <c r="B1270" i="13"/>
  <c r="S1273" i="13"/>
  <c r="P1273" i="13"/>
  <c r="O1273" i="13"/>
  <c r="X9" i="13"/>
  <c r="X10" i="13"/>
  <c r="X11" i="13"/>
  <c r="X12" i="13"/>
  <c r="X13" i="13"/>
  <c r="X14" i="13"/>
  <c r="X15" i="13"/>
  <c r="X16" i="13"/>
  <c r="X17" i="13"/>
  <c r="X18" i="13"/>
  <c r="X19" i="13"/>
  <c r="X20" i="13"/>
  <c r="X21" i="13"/>
  <c r="X22" i="13"/>
  <c r="X23" i="13"/>
  <c r="X24" i="13"/>
  <c r="X25" i="13"/>
  <c r="X26" i="13"/>
  <c r="X27" i="13"/>
  <c r="X28" i="13"/>
  <c r="X29" i="13"/>
  <c r="X30" i="13"/>
  <c r="X31" i="13"/>
  <c r="X32" i="13"/>
  <c r="X33" i="13"/>
  <c r="X34" i="13"/>
  <c r="X35" i="13"/>
  <c r="X36" i="13"/>
  <c r="X37" i="13"/>
  <c r="X38" i="13"/>
  <c r="X39" i="13"/>
  <c r="X40" i="13"/>
  <c r="X41" i="13"/>
  <c r="X42" i="13"/>
  <c r="X43" i="13"/>
  <c r="X44" i="13"/>
  <c r="X45" i="13"/>
  <c r="X46" i="13"/>
  <c r="X47" i="13"/>
  <c r="X48" i="13"/>
  <c r="X49" i="13"/>
  <c r="X50" i="13"/>
  <c r="X51" i="13"/>
  <c r="X52" i="13"/>
  <c r="X53" i="13"/>
  <c r="X54" i="13"/>
  <c r="X55" i="13"/>
  <c r="X56" i="13"/>
  <c r="X57" i="13"/>
  <c r="X58" i="13"/>
  <c r="X59" i="13"/>
  <c r="X60" i="13"/>
  <c r="X61" i="13"/>
  <c r="X62" i="13"/>
  <c r="X63" i="13"/>
  <c r="X64" i="13"/>
  <c r="X65" i="13"/>
  <c r="X66" i="13"/>
  <c r="X67" i="13"/>
  <c r="X68" i="13"/>
  <c r="X69" i="13"/>
  <c r="X70" i="13"/>
  <c r="X71" i="13"/>
  <c r="X72" i="13"/>
  <c r="X73" i="13"/>
  <c r="X74" i="13"/>
  <c r="X75" i="13"/>
  <c r="X76" i="13"/>
  <c r="X77" i="13"/>
  <c r="X78" i="13"/>
  <c r="X79" i="13"/>
  <c r="X80" i="13"/>
  <c r="X81" i="13"/>
  <c r="X82" i="13"/>
  <c r="X83" i="13"/>
  <c r="X84" i="13"/>
  <c r="X85" i="13"/>
  <c r="X86" i="13"/>
  <c r="X87" i="13"/>
  <c r="X88" i="13"/>
  <c r="X89" i="13"/>
  <c r="X90" i="13"/>
  <c r="X91" i="13"/>
  <c r="X92" i="13"/>
  <c r="X93" i="13"/>
  <c r="X94" i="13"/>
  <c r="X95" i="13"/>
  <c r="X96" i="13"/>
  <c r="X97" i="13"/>
  <c r="X98" i="13"/>
  <c r="X99" i="13"/>
  <c r="X100" i="13"/>
  <c r="X101" i="13"/>
  <c r="X102" i="13"/>
  <c r="X103" i="13"/>
  <c r="X104" i="13"/>
  <c r="X105" i="13"/>
  <c r="X106" i="13"/>
  <c r="X107" i="13"/>
  <c r="X108" i="13"/>
  <c r="X109" i="13"/>
  <c r="X110" i="13"/>
  <c r="X111" i="13"/>
  <c r="X112" i="13"/>
  <c r="X113" i="13"/>
  <c r="X114" i="13"/>
  <c r="X115" i="13"/>
  <c r="X116" i="13"/>
  <c r="X117" i="13"/>
  <c r="X118" i="13"/>
  <c r="X119" i="13"/>
  <c r="X120" i="13"/>
  <c r="X121" i="13"/>
  <c r="X122" i="13"/>
  <c r="X123" i="13"/>
  <c r="X124" i="13"/>
  <c r="X125" i="13"/>
  <c r="X126" i="13"/>
  <c r="X127" i="13"/>
  <c r="X128" i="13"/>
  <c r="X129" i="13"/>
  <c r="X130" i="13"/>
  <c r="X131" i="13"/>
  <c r="X132" i="13"/>
  <c r="X133" i="13"/>
  <c r="X134" i="13"/>
  <c r="X135" i="13"/>
  <c r="X136" i="13"/>
  <c r="X137" i="13"/>
  <c r="X138" i="13"/>
  <c r="X139" i="13"/>
  <c r="X140" i="13"/>
  <c r="X141" i="13"/>
  <c r="X142" i="13"/>
  <c r="X143" i="13"/>
  <c r="X144" i="13"/>
  <c r="X145" i="13"/>
  <c r="X146" i="13"/>
  <c r="X147" i="13"/>
  <c r="X148" i="13"/>
  <c r="X149" i="13"/>
  <c r="X150" i="13"/>
  <c r="X151" i="13"/>
  <c r="X152" i="13"/>
  <c r="X153" i="13"/>
  <c r="X154" i="13"/>
  <c r="X155" i="13"/>
  <c r="X156" i="13"/>
  <c r="X157" i="13"/>
  <c r="X158" i="13"/>
  <c r="X159" i="13"/>
  <c r="X160" i="13"/>
  <c r="X161" i="13"/>
  <c r="X162" i="13"/>
  <c r="X163" i="13"/>
  <c r="X164" i="13"/>
  <c r="X165" i="13"/>
  <c r="X166" i="13"/>
  <c r="X167" i="13"/>
  <c r="X168" i="13"/>
  <c r="X169" i="13"/>
  <c r="X170" i="13"/>
  <c r="X171" i="13"/>
  <c r="X172" i="13"/>
  <c r="X173" i="13"/>
  <c r="X174" i="13"/>
  <c r="X175" i="13"/>
  <c r="X176" i="13"/>
  <c r="X177" i="13"/>
  <c r="X178" i="13"/>
  <c r="X179" i="13"/>
  <c r="X180" i="13"/>
  <c r="X181" i="13"/>
  <c r="X182" i="13"/>
  <c r="X183" i="13"/>
  <c r="X184" i="13"/>
  <c r="X185" i="13"/>
  <c r="X186" i="13"/>
  <c r="X187" i="13"/>
  <c r="X188" i="13"/>
  <c r="X189" i="13"/>
  <c r="X190" i="13"/>
  <c r="X191" i="13"/>
  <c r="X192" i="13"/>
  <c r="X193" i="13"/>
  <c r="X194" i="13"/>
  <c r="X195" i="13"/>
  <c r="X196" i="13"/>
  <c r="X197" i="13"/>
  <c r="X198" i="13"/>
  <c r="X199" i="13"/>
  <c r="X200" i="13"/>
  <c r="X201" i="13"/>
  <c r="X202" i="13"/>
  <c r="X203" i="13"/>
  <c r="X204" i="13"/>
  <c r="X205" i="13"/>
  <c r="X206" i="13"/>
  <c r="X207" i="13"/>
  <c r="X208" i="13"/>
  <c r="X209" i="13"/>
  <c r="X210" i="13"/>
  <c r="X211" i="13"/>
  <c r="X212" i="13"/>
  <c r="X213" i="13"/>
  <c r="X214" i="13"/>
  <c r="X215" i="13"/>
  <c r="X216" i="13"/>
  <c r="X217" i="13"/>
  <c r="X218" i="13"/>
  <c r="X219" i="13"/>
  <c r="X220" i="13"/>
  <c r="X221" i="13"/>
  <c r="X222" i="13"/>
  <c r="X223" i="13"/>
  <c r="X224" i="13"/>
  <c r="X225" i="13"/>
  <c r="X226" i="13"/>
  <c r="X227" i="13"/>
  <c r="X228" i="13"/>
  <c r="X229" i="13"/>
  <c r="X230" i="13"/>
  <c r="X231" i="13"/>
  <c r="X232" i="13"/>
  <c r="X233" i="13"/>
  <c r="X234" i="13"/>
  <c r="X235" i="13"/>
  <c r="X236" i="13"/>
  <c r="X237" i="13"/>
  <c r="X238" i="13"/>
  <c r="X239" i="13"/>
  <c r="X240" i="13"/>
  <c r="X241" i="13"/>
  <c r="X242" i="13"/>
  <c r="X243" i="13"/>
  <c r="X244" i="13"/>
  <c r="X245" i="13"/>
  <c r="X246" i="13"/>
  <c r="X247" i="13"/>
  <c r="X248" i="13"/>
  <c r="X249" i="13"/>
  <c r="X250" i="13"/>
  <c r="X251" i="13"/>
  <c r="X252" i="13"/>
  <c r="X253" i="13"/>
  <c r="X254" i="13"/>
  <c r="X255" i="13"/>
  <c r="X256" i="13"/>
  <c r="X257" i="13"/>
  <c r="X258" i="13"/>
  <c r="X259" i="13"/>
  <c r="X260" i="13"/>
  <c r="X261" i="13"/>
  <c r="X262" i="13"/>
  <c r="X263" i="13"/>
  <c r="X264" i="13"/>
  <c r="X265" i="13"/>
  <c r="X266" i="13"/>
  <c r="X267" i="13"/>
  <c r="X268" i="13"/>
  <c r="X269" i="13"/>
  <c r="X270" i="13"/>
  <c r="X271" i="13"/>
  <c r="X272" i="13"/>
  <c r="X273" i="13"/>
  <c r="X274" i="13"/>
  <c r="X275" i="13"/>
  <c r="X276" i="13"/>
  <c r="X277" i="13"/>
  <c r="X278" i="13"/>
  <c r="X279" i="13"/>
  <c r="X280" i="13"/>
  <c r="X281" i="13"/>
  <c r="X282" i="13"/>
  <c r="X283" i="13"/>
  <c r="X284" i="13"/>
  <c r="X285" i="13"/>
  <c r="X286" i="13"/>
  <c r="X287" i="13"/>
  <c r="X288" i="13"/>
  <c r="X289" i="13"/>
  <c r="X290" i="13"/>
  <c r="X291" i="13"/>
  <c r="X292" i="13"/>
  <c r="X293" i="13"/>
  <c r="X294" i="13"/>
  <c r="X295" i="13"/>
  <c r="X296" i="13"/>
  <c r="X297" i="13"/>
  <c r="X298" i="13"/>
  <c r="X299" i="13"/>
  <c r="X300" i="13"/>
  <c r="X301" i="13"/>
  <c r="X302" i="13"/>
  <c r="X303" i="13"/>
  <c r="X304" i="13"/>
  <c r="X305" i="13"/>
  <c r="X306" i="13"/>
  <c r="X307" i="13"/>
  <c r="X308" i="13"/>
  <c r="X309" i="13"/>
  <c r="X310" i="13"/>
  <c r="X311" i="13"/>
  <c r="X312" i="13"/>
  <c r="X313" i="13"/>
  <c r="X314" i="13"/>
  <c r="X315" i="13"/>
  <c r="X316" i="13"/>
  <c r="X317" i="13"/>
  <c r="X318" i="13"/>
  <c r="X319" i="13"/>
  <c r="X320" i="13"/>
  <c r="X321" i="13"/>
  <c r="X322" i="13"/>
  <c r="X323" i="13"/>
  <c r="X324" i="13"/>
  <c r="X325" i="13"/>
  <c r="X326" i="13"/>
  <c r="X327" i="13"/>
  <c r="X328" i="13"/>
  <c r="X329" i="13"/>
  <c r="X330" i="13"/>
  <c r="X331" i="13"/>
  <c r="X332" i="13"/>
  <c r="X333" i="13"/>
  <c r="X334" i="13"/>
  <c r="X335" i="13"/>
  <c r="X336" i="13"/>
  <c r="X337" i="13"/>
  <c r="X338" i="13"/>
  <c r="X339" i="13"/>
  <c r="X340" i="13"/>
  <c r="X341" i="13"/>
  <c r="X342" i="13"/>
  <c r="X343" i="13"/>
  <c r="X344" i="13"/>
  <c r="X345" i="13"/>
  <c r="X346" i="13"/>
  <c r="X347" i="13"/>
  <c r="X348" i="13"/>
  <c r="X349" i="13"/>
  <c r="X350" i="13"/>
  <c r="X351" i="13"/>
  <c r="X352" i="13"/>
  <c r="X353" i="13"/>
  <c r="X354" i="13"/>
  <c r="X355" i="13"/>
  <c r="X356" i="13"/>
  <c r="X357" i="13"/>
  <c r="X358" i="13"/>
  <c r="X359" i="13"/>
  <c r="X360" i="13"/>
  <c r="X361" i="13"/>
  <c r="X362" i="13"/>
  <c r="X363" i="13"/>
  <c r="X364" i="13"/>
  <c r="X365" i="13"/>
  <c r="X366" i="13"/>
  <c r="X367" i="13"/>
  <c r="X368" i="13"/>
  <c r="X369" i="13"/>
  <c r="X370" i="13"/>
  <c r="X371" i="13"/>
  <c r="X372" i="13"/>
  <c r="X373" i="13"/>
  <c r="X374" i="13"/>
  <c r="X375" i="13"/>
  <c r="X376" i="13"/>
  <c r="X377" i="13"/>
  <c r="X378" i="13"/>
  <c r="X379" i="13"/>
  <c r="X380" i="13"/>
  <c r="X381" i="13"/>
  <c r="X382" i="13"/>
  <c r="X383" i="13"/>
  <c r="X384" i="13"/>
  <c r="X385" i="13"/>
  <c r="X386" i="13"/>
  <c r="X387" i="13"/>
  <c r="X388" i="13"/>
  <c r="X389" i="13"/>
  <c r="X390" i="13"/>
  <c r="X391" i="13"/>
  <c r="X392" i="13"/>
  <c r="X393" i="13"/>
  <c r="X394" i="13"/>
  <c r="X395" i="13"/>
  <c r="X396" i="13"/>
  <c r="X397" i="13"/>
  <c r="X398" i="13"/>
  <c r="X399" i="13"/>
  <c r="X400" i="13"/>
  <c r="X401" i="13"/>
  <c r="X402" i="13"/>
  <c r="X403" i="13"/>
  <c r="X404" i="13"/>
  <c r="X405" i="13"/>
  <c r="X406" i="13"/>
  <c r="X407" i="13"/>
  <c r="X408" i="13"/>
  <c r="X409" i="13"/>
  <c r="X410" i="13"/>
  <c r="X411" i="13"/>
  <c r="X412" i="13"/>
  <c r="X413" i="13"/>
  <c r="X414" i="13"/>
  <c r="X415" i="13"/>
  <c r="X416" i="13"/>
  <c r="X417" i="13"/>
  <c r="X418" i="13"/>
  <c r="X419" i="13"/>
  <c r="X420" i="13"/>
  <c r="X421" i="13"/>
  <c r="X422" i="13"/>
  <c r="X423" i="13"/>
  <c r="X424" i="13"/>
  <c r="X425" i="13"/>
  <c r="X426" i="13"/>
  <c r="X427" i="13"/>
  <c r="X428" i="13"/>
  <c r="X429" i="13"/>
  <c r="X430" i="13"/>
  <c r="X431" i="13"/>
  <c r="X432" i="13"/>
  <c r="X433" i="13"/>
  <c r="X434" i="13"/>
  <c r="X435" i="13"/>
  <c r="X436" i="13"/>
  <c r="X437" i="13"/>
  <c r="X438" i="13"/>
  <c r="X439" i="13"/>
  <c r="X440" i="13"/>
  <c r="X441" i="13"/>
  <c r="X442" i="13"/>
  <c r="X443" i="13"/>
  <c r="X444" i="13"/>
  <c r="X445" i="13"/>
  <c r="X446" i="13"/>
  <c r="X447" i="13"/>
  <c r="X448" i="13"/>
  <c r="X449" i="13"/>
  <c r="X450" i="13"/>
  <c r="X451" i="13"/>
  <c r="X452" i="13"/>
  <c r="X453" i="13"/>
  <c r="X454" i="13"/>
  <c r="X455" i="13"/>
  <c r="X456" i="13"/>
  <c r="X457" i="13"/>
  <c r="X458" i="13"/>
  <c r="X459" i="13"/>
  <c r="X460" i="13"/>
  <c r="X461" i="13"/>
  <c r="X462" i="13"/>
  <c r="X463" i="13"/>
  <c r="X464" i="13"/>
  <c r="X465" i="13"/>
  <c r="X466" i="13"/>
  <c r="X467" i="13"/>
  <c r="X468" i="13"/>
  <c r="X469" i="13"/>
  <c r="X470" i="13"/>
  <c r="X471" i="13"/>
  <c r="X472" i="13"/>
  <c r="X473" i="13"/>
  <c r="X474" i="13"/>
  <c r="X475" i="13"/>
  <c r="X476" i="13"/>
  <c r="X477" i="13"/>
  <c r="X478" i="13"/>
  <c r="X479" i="13"/>
  <c r="X480" i="13"/>
  <c r="X481" i="13"/>
  <c r="X482" i="13"/>
  <c r="X483" i="13"/>
  <c r="X484" i="13"/>
  <c r="X485" i="13"/>
  <c r="X486" i="13"/>
  <c r="X487" i="13"/>
  <c r="X488" i="13"/>
  <c r="X489" i="13"/>
  <c r="X490" i="13"/>
  <c r="X491" i="13"/>
  <c r="X492" i="13"/>
  <c r="X493" i="13"/>
  <c r="X494" i="13"/>
  <c r="X495" i="13"/>
  <c r="X496" i="13"/>
  <c r="X497" i="13"/>
  <c r="X498" i="13"/>
  <c r="X499" i="13"/>
  <c r="X500" i="13"/>
  <c r="X501" i="13"/>
  <c r="X502" i="13"/>
  <c r="X503" i="13"/>
  <c r="X504" i="13"/>
  <c r="X505" i="13"/>
  <c r="X506" i="13"/>
  <c r="X507" i="13"/>
  <c r="X508" i="13"/>
  <c r="X509" i="13"/>
  <c r="X510" i="13"/>
  <c r="X511" i="13"/>
  <c r="X512" i="13"/>
  <c r="X513" i="13"/>
  <c r="X514" i="13"/>
  <c r="X515" i="13"/>
  <c r="X516" i="13"/>
  <c r="X517" i="13"/>
  <c r="X518" i="13"/>
  <c r="X519" i="13"/>
  <c r="X520" i="13"/>
  <c r="X521" i="13"/>
  <c r="X522" i="13"/>
  <c r="X523" i="13"/>
  <c r="X524" i="13"/>
  <c r="X525" i="13"/>
  <c r="X526" i="13"/>
  <c r="X527" i="13"/>
  <c r="X528" i="13"/>
  <c r="X529" i="13"/>
  <c r="X530" i="13"/>
  <c r="X531" i="13"/>
  <c r="X532" i="13"/>
  <c r="X533" i="13"/>
  <c r="X534" i="13"/>
  <c r="X535" i="13"/>
  <c r="X536" i="13"/>
  <c r="X537" i="13"/>
  <c r="X538" i="13"/>
  <c r="X539" i="13"/>
  <c r="X540" i="13"/>
  <c r="X541" i="13"/>
  <c r="X542" i="13"/>
  <c r="X543" i="13"/>
  <c r="X544" i="13"/>
  <c r="X545" i="13"/>
  <c r="X546" i="13"/>
  <c r="X547" i="13"/>
  <c r="X548" i="13"/>
  <c r="X549" i="13"/>
  <c r="X550" i="13"/>
  <c r="X551" i="13"/>
  <c r="X552" i="13"/>
  <c r="X553" i="13"/>
  <c r="X554" i="13"/>
  <c r="X555" i="13"/>
  <c r="X556" i="13"/>
  <c r="X557" i="13"/>
  <c r="X558" i="13"/>
  <c r="X559" i="13"/>
  <c r="X560" i="13"/>
  <c r="X561" i="13"/>
  <c r="X562" i="13"/>
  <c r="X563" i="13"/>
  <c r="X564" i="13"/>
  <c r="X565" i="13"/>
  <c r="X566" i="13"/>
  <c r="X567" i="13"/>
  <c r="X568" i="13"/>
  <c r="X569" i="13"/>
  <c r="X570" i="13"/>
  <c r="X571" i="13"/>
  <c r="X572" i="13"/>
  <c r="X573" i="13"/>
  <c r="X574" i="13"/>
  <c r="X575" i="13"/>
  <c r="X576" i="13"/>
  <c r="X577" i="13"/>
  <c r="X578" i="13"/>
  <c r="X579" i="13"/>
  <c r="X580" i="13"/>
  <c r="X581" i="13"/>
  <c r="X582" i="13"/>
  <c r="X583" i="13"/>
  <c r="X584" i="13"/>
  <c r="X585" i="13"/>
  <c r="X586" i="13"/>
  <c r="X587" i="13"/>
  <c r="X588" i="13"/>
  <c r="X589" i="13"/>
  <c r="X590" i="13"/>
  <c r="X591" i="13"/>
  <c r="X592" i="13"/>
  <c r="X593" i="13"/>
  <c r="X594" i="13"/>
  <c r="X595" i="13"/>
  <c r="X596" i="13"/>
  <c r="X597" i="13"/>
  <c r="X598" i="13"/>
  <c r="X599" i="13"/>
  <c r="X600" i="13"/>
  <c r="X601" i="13"/>
  <c r="X602" i="13"/>
  <c r="X603" i="13"/>
  <c r="X604" i="13"/>
  <c r="X605" i="13"/>
  <c r="X606" i="13"/>
  <c r="X607" i="13"/>
  <c r="X608" i="13"/>
  <c r="X609" i="13"/>
  <c r="X610" i="13"/>
  <c r="X611" i="13"/>
  <c r="X612" i="13"/>
  <c r="X613" i="13"/>
  <c r="X614" i="13"/>
  <c r="X615" i="13"/>
  <c r="X616" i="13"/>
  <c r="X617" i="13"/>
  <c r="X618" i="13"/>
  <c r="X619" i="13"/>
  <c r="X620" i="13"/>
  <c r="X621" i="13"/>
  <c r="X622" i="13"/>
  <c r="X623" i="13"/>
  <c r="X624" i="13"/>
  <c r="X625" i="13"/>
  <c r="X626" i="13"/>
  <c r="X627" i="13"/>
  <c r="X628" i="13"/>
  <c r="X629" i="13"/>
  <c r="X630" i="13"/>
  <c r="X631" i="13"/>
  <c r="X632" i="13"/>
  <c r="X633" i="13"/>
  <c r="X634" i="13"/>
  <c r="X635" i="13"/>
  <c r="X636" i="13"/>
  <c r="X637" i="13"/>
  <c r="X638" i="13"/>
  <c r="X639" i="13"/>
  <c r="X640" i="13"/>
  <c r="X641" i="13"/>
  <c r="X642" i="13"/>
  <c r="X643" i="13"/>
  <c r="X644" i="13"/>
  <c r="X645" i="13"/>
  <c r="X646" i="13"/>
  <c r="X647" i="13"/>
  <c r="X648" i="13"/>
  <c r="X649" i="13"/>
  <c r="X650" i="13"/>
  <c r="X651" i="13"/>
  <c r="X652" i="13"/>
  <c r="X653" i="13"/>
  <c r="X654" i="13"/>
  <c r="X655" i="13"/>
  <c r="X656" i="13"/>
  <c r="X657" i="13"/>
  <c r="X658" i="13"/>
  <c r="X659" i="13"/>
  <c r="X660" i="13"/>
  <c r="X661" i="13"/>
  <c r="X662" i="13"/>
  <c r="X663" i="13"/>
  <c r="X664" i="13"/>
  <c r="X665" i="13"/>
  <c r="X666" i="13"/>
  <c r="X667" i="13"/>
  <c r="X668" i="13"/>
  <c r="X669" i="13"/>
  <c r="X670" i="13"/>
  <c r="X671" i="13"/>
  <c r="X672" i="13"/>
  <c r="X673" i="13"/>
  <c r="X674" i="13"/>
  <c r="X675" i="13"/>
  <c r="X676" i="13"/>
  <c r="X677" i="13"/>
  <c r="X678" i="13"/>
  <c r="X679" i="13"/>
  <c r="X680" i="13"/>
  <c r="X681" i="13"/>
  <c r="X682" i="13"/>
  <c r="X683" i="13"/>
  <c r="X684" i="13"/>
  <c r="X685" i="13"/>
  <c r="X686" i="13"/>
  <c r="X687" i="13"/>
  <c r="X688" i="13"/>
  <c r="X689" i="13"/>
  <c r="X690" i="13"/>
  <c r="X691" i="13"/>
  <c r="X692" i="13"/>
  <c r="X693" i="13"/>
  <c r="X694" i="13"/>
  <c r="X695" i="13"/>
  <c r="X696" i="13"/>
  <c r="X697" i="13"/>
  <c r="X698" i="13"/>
  <c r="X699" i="13"/>
  <c r="X700" i="13"/>
  <c r="X701" i="13"/>
  <c r="X702" i="13"/>
  <c r="X703" i="13"/>
  <c r="X704" i="13"/>
  <c r="X705" i="13"/>
  <c r="X706" i="13"/>
  <c r="X707" i="13"/>
  <c r="X708" i="13"/>
  <c r="X709" i="13"/>
  <c r="X710" i="13"/>
  <c r="X711" i="13"/>
  <c r="X712" i="13"/>
  <c r="X713" i="13"/>
  <c r="X714" i="13"/>
  <c r="X715" i="13"/>
  <c r="X716" i="13"/>
  <c r="X717" i="13"/>
  <c r="X718" i="13"/>
  <c r="X719" i="13"/>
  <c r="X720" i="13"/>
  <c r="X721" i="13"/>
  <c r="X722" i="13"/>
  <c r="X723" i="13"/>
  <c r="X724" i="13"/>
  <c r="X725" i="13"/>
  <c r="X726" i="13"/>
  <c r="X727" i="13"/>
  <c r="X728" i="13"/>
  <c r="X729" i="13"/>
  <c r="X730" i="13"/>
  <c r="X731" i="13"/>
  <c r="X732" i="13"/>
  <c r="X733" i="13"/>
  <c r="X734" i="13"/>
  <c r="X735" i="13"/>
  <c r="X736" i="13"/>
  <c r="X737" i="13"/>
  <c r="X738" i="13"/>
  <c r="X739" i="13"/>
  <c r="X740" i="13"/>
  <c r="X741" i="13"/>
  <c r="X742" i="13"/>
  <c r="X743" i="13"/>
  <c r="X744" i="13"/>
  <c r="X745" i="13"/>
  <c r="X746" i="13"/>
  <c r="X747" i="13"/>
  <c r="X748" i="13"/>
  <c r="X749" i="13"/>
  <c r="X750" i="13"/>
  <c r="X751" i="13"/>
  <c r="X752" i="13"/>
  <c r="X753" i="13"/>
  <c r="X754" i="13"/>
  <c r="X755" i="13"/>
  <c r="X756" i="13"/>
  <c r="X757" i="13"/>
  <c r="X758" i="13"/>
  <c r="X759" i="13"/>
  <c r="X760" i="13"/>
  <c r="X761" i="13"/>
  <c r="X762" i="13"/>
  <c r="X763" i="13"/>
  <c r="X764" i="13"/>
  <c r="X765" i="13"/>
  <c r="X766" i="13"/>
  <c r="X767" i="13"/>
  <c r="X768" i="13"/>
  <c r="X769" i="13"/>
  <c r="X770" i="13"/>
  <c r="X771" i="13"/>
  <c r="X772" i="13"/>
  <c r="X773" i="13"/>
  <c r="X774" i="13"/>
  <c r="X775" i="13"/>
  <c r="X776" i="13"/>
  <c r="X777" i="13"/>
  <c r="X778" i="13"/>
  <c r="X779" i="13"/>
  <c r="X780" i="13"/>
  <c r="X781" i="13"/>
  <c r="X782" i="13"/>
  <c r="X783" i="13"/>
  <c r="X784" i="13"/>
  <c r="X785" i="13"/>
  <c r="X786" i="13"/>
  <c r="X787" i="13"/>
  <c r="X788" i="13"/>
  <c r="X789" i="13"/>
  <c r="X790" i="13"/>
  <c r="X791" i="13"/>
  <c r="X792" i="13"/>
  <c r="X793" i="13"/>
  <c r="X794" i="13"/>
  <c r="X795" i="13"/>
  <c r="X796" i="13"/>
  <c r="X797" i="13"/>
  <c r="X798" i="13"/>
  <c r="X799" i="13"/>
  <c r="X800" i="13"/>
  <c r="X801" i="13"/>
  <c r="X802" i="13"/>
  <c r="X803" i="13"/>
  <c r="X804" i="13"/>
  <c r="X805" i="13"/>
  <c r="X806" i="13"/>
  <c r="X807" i="13"/>
  <c r="X808" i="13"/>
  <c r="X809" i="13"/>
  <c r="X810" i="13"/>
  <c r="X811" i="13"/>
  <c r="X812" i="13"/>
  <c r="X813" i="13"/>
  <c r="X814" i="13"/>
  <c r="X815" i="13"/>
  <c r="X816" i="13"/>
  <c r="X817" i="13"/>
  <c r="X818" i="13"/>
  <c r="X819" i="13"/>
  <c r="X820" i="13"/>
  <c r="X821" i="13"/>
  <c r="X822" i="13"/>
  <c r="X823" i="13"/>
  <c r="X824" i="13"/>
  <c r="X825" i="13"/>
  <c r="X826" i="13"/>
  <c r="X827" i="13"/>
  <c r="X828" i="13"/>
  <c r="X829" i="13"/>
  <c r="X830" i="13"/>
  <c r="X831" i="13"/>
  <c r="X832" i="13"/>
  <c r="X833" i="13"/>
  <c r="X834" i="13"/>
  <c r="X835" i="13"/>
  <c r="X836" i="13"/>
  <c r="X837" i="13"/>
  <c r="X838" i="13"/>
  <c r="X839" i="13"/>
  <c r="X840" i="13"/>
  <c r="X841" i="13"/>
  <c r="X842" i="13"/>
  <c r="X843" i="13"/>
  <c r="X844" i="13"/>
  <c r="X845" i="13"/>
  <c r="X846" i="13"/>
  <c r="X847" i="13"/>
  <c r="X848" i="13"/>
  <c r="X849" i="13"/>
  <c r="X850" i="13"/>
  <c r="X851" i="13"/>
  <c r="X852" i="13"/>
  <c r="X853" i="13"/>
  <c r="X854" i="13"/>
  <c r="X855" i="13"/>
  <c r="X856" i="13"/>
  <c r="X857" i="13"/>
  <c r="X858" i="13"/>
  <c r="X859" i="13"/>
  <c r="X860" i="13"/>
  <c r="X861" i="13"/>
  <c r="X862" i="13"/>
  <c r="X863" i="13"/>
  <c r="X864" i="13"/>
  <c r="X865" i="13"/>
  <c r="X866" i="13"/>
  <c r="X867" i="13"/>
  <c r="X868" i="13"/>
  <c r="X869" i="13"/>
  <c r="X870" i="13"/>
  <c r="X871" i="13"/>
  <c r="X872" i="13"/>
  <c r="X873" i="13"/>
  <c r="X874" i="13"/>
  <c r="X875" i="13"/>
  <c r="X876" i="13"/>
  <c r="X877" i="13"/>
  <c r="X878" i="13"/>
  <c r="X879" i="13"/>
  <c r="X880" i="13"/>
  <c r="X881" i="13"/>
  <c r="X882" i="13"/>
  <c r="X883" i="13"/>
  <c r="X884" i="13"/>
  <c r="X885" i="13"/>
  <c r="X886" i="13"/>
  <c r="X887" i="13"/>
  <c r="X888" i="13"/>
  <c r="X889" i="13"/>
  <c r="X890" i="13"/>
  <c r="X891" i="13"/>
  <c r="X892" i="13"/>
  <c r="X893" i="13"/>
  <c r="X894" i="13"/>
  <c r="X895" i="13"/>
  <c r="X896" i="13"/>
  <c r="X897" i="13"/>
  <c r="X898" i="13"/>
  <c r="X899" i="13"/>
  <c r="X900" i="13"/>
  <c r="X901" i="13"/>
  <c r="X902" i="13"/>
  <c r="X903" i="13"/>
  <c r="X904" i="13"/>
  <c r="X905" i="13"/>
  <c r="X906" i="13"/>
  <c r="X907" i="13"/>
  <c r="X908" i="13"/>
  <c r="X909" i="13"/>
  <c r="X910" i="13"/>
  <c r="X911" i="13"/>
  <c r="X912" i="13"/>
  <c r="X913" i="13"/>
  <c r="X914" i="13"/>
  <c r="X915" i="13"/>
  <c r="X916" i="13"/>
  <c r="X917" i="13"/>
  <c r="X918" i="13"/>
  <c r="X919" i="13"/>
  <c r="X920" i="13"/>
  <c r="X921" i="13"/>
  <c r="X922" i="13"/>
  <c r="X923" i="13"/>
  <c r="X924" i="13"/>
  <c r="X925" i="13"/>
  <c r="X926" i="13"/>
  <c r="X927" i="13"/>
  <c r="X928" i="13"/>
  <c r="X929" i="13"/>
  <c r="X930" i="13"/>
  <c r="X931" i="13"/>
  <c r="X932" i="13"/>
  <c r="X933" i="13"/>
  <c r="X934" i="13"/>
  <c r="X935" i="13"/>
  <c r="X936" i="13"/>
  <c r="X937" i="13"/>
  <c r="X938" i="13"/>
  <c r="X939" i="13"/>
  <c r="X940" i="13"/>
  <c r="X941" i="13"/>
  <c r="X942" i="13"/>
  <c r="X943" i="13"/>
  <c r="X944" i="13"/>
  <c r="X945" i="13"/>
  <c r="X946" i="13"/>
  <c r="X947" i="13"/>
  <c r="X948" i="13"/>
  <c r="X949" i="13"/>
  <c r="X950" i="13"/>
  <c r="X951" i="13"/>
  <c r="X952" i="13"/>
  <c r="X953" i="13"/>
  <c r="X954" i="13"/>
  <c r="X955" i="13"/>
  <c r="X956" i="13"/>
  <c r="X957" i="13"/>
  <c r="X958" i="13"/>
  <c r="X959" i="13"/>
  <c r="X960" i="13"/>
  <c r="X961" i="13"/>
  <c r="X962" i="13"/>
  <c r="X963" i="13"/>
  <c r="X964" i="13"/>
  <c r="X965" i="13"/>
  <c r="X966" i="13"/>
  <c r="X967" i="13"/>
  <c r="X968" i="13"/>
  <c r="X969" i="13"/>
  <c r="X970" i="13"/>
  <c r="X971" i="13"/>
  <c r="X972" i="13"/>
  <c r="X973" i="13"/>
  <c r="X974" i="13"/>
  <c r="X975" i="13"/>
  <c r="X976" i="13"/>
  <c r="X977" i="13"/>
  <c r="X978" i="13"/>
  <c r="X979" i="13"/>
  <c r="X980" i="13"/>
  <c r="X981" i="13"/>
  <c r="X982" i="13"/>
  <c r="X983" i="13"/>
  <c r="X984" i="13"/>
  <c r="X985" i="13"/>
  <c r="X986" i="13"/>
  <c r="X987" i="13"/>
  <c r="X988" i="13"/>
  <c r="X989" i="13"/>
  <c r="X990" i="13"/>
  <c r="X991" i="13"/>
  <c r="X992" i="13"/>
  <c r="X993" i="13"/>
  <c r="X994" i="13"/>
  <c r="X995" i="13"/>
  <c r="X996" i="13"/>
  <c r="X997" i="13"/>
  <c r="X998" i="13"/>
  <c r="X999" i="13"/>
  <c r="X1000" i="13"/>
  <c r="X1001" i="13"/>
  <c r="X1002" i="13"/>
  <c r="X1003" i="13"/>
  <c r="X1004" i="13"/>
  <c r="X1005" i="13"/>
  <c r="X1006" i="13"/>
  <c r="X1007" i="13"/>
  <c r="X1008" i="13"/>
  <c r="X1009" i="13"/>
  <c r="X1010" i="13"/>
  <c r="X1011" i="13"/>
  <c r="X1012" i="13"/>
  <c r="X1013" i="13"/>
  <c r="X1014" i="13"/>
  <c r="X1015" i="13"/>
  <c r="X1016" i="13"/>
  <c r="X1017" i="13"/>
  <c r="X1018" i="13"/>
  <c r="X1019" i="13"/>
  <c r="X1020" i="13"/>
  <c r="X1021" i="13"/>
  <c r="X1022" i="13"/>
  <c r="X1023" i="13"/>
  <c r="X1024" i="13"/>
  <c r="X1025" i="13"/>
  <c r="X1026" i="13"/>
  <c r="X1027" i="13"/>
  <c r="X1028" i="13"/>
  <c r="X1029" i="13"/>
  <c r="X1030" i="13"/>
  <c r="X1031" i="13"/>
  <c r="X1032" i="13"/>
  <c r="X1033" i="13"/>
  <c r="X1034" i="13"/>
  <c r="X1035" i="13"/>
  <c r="X1036" i="13"/>
  <c r="X1037" i="13"/>
  <c r="X1038" i="13"/>
  <c r="X1039" i="13"/>
  <c r="X1040" i="13"/>
  <c r="X1041" i="13"/>
  <c r="X1042" i="13"/>
  <c r="X1043" i="13"/>
  <c r="X1044" i="13"/>
  <c r="X1045" i="13"/>
  <c r="X1046" i="13"/>
  <c r="X1047" i="13"/>
  <c r="X1048" i="13"/>
  <c r="X1049" i="13"/>
  <c r="X1050" i="13"/>
  <c r="X1051" i="13"/>
  <c r="X1052" i="13"/>
  <c r="X1053" i="13"/>
  <c r="X1054" i="13"/>
  <c r="X1055" i="13"/>
  <c r="X1056" i="13"/>
  <c r="X1057" i="13"/>
  <c r="X1058" i="13"/>
  <c r="X1059" i="13"/>
  <c r="X1060" i="13"/>
  <c r="X1061" i="13"/>
  <c r="X1062" i="13"/>
  <c r="X1063" i="13"/>
  <c r="X1064" i="13"/>
  <c r="X1065" i="13"/>
  <c r="X1066" i="13"/>
  <c r="X1067" i="13"/>
  <c r="X1068" i="13"/>
  <c r="X1069" i="13"/>
  <c r="X1070" i="13"/>
  <c r="X1071" i="13"/>
  <c r="X1072" i="13"/>
  <c r="X1073" i="13"/>
  <c r="X1074" i="13"/>
  <c r="X1075" i="13"/>
  <c r="X1076" i="13"/>
  <c r="X1077" i="13"/>
  <c r="X1078" i="13"/>
  <c r="X1079" i="13"/>
  <c r="X1080" i="13"/>
  <c r="X1081" i="13"/>
  <c r="X1082" i="13"/>
  <c r="X1083" i="13"/>
  <c r="X1084" i="13"/>
  <c r="X1085" i="13"/>
  <c r="X1086" i="13"/>
  <c r="X1087" i="13"/>
  <c r="X1088" i="13"/>
  <c r="X1089" i="13"/>
  <c r="X1090" i="13"/>
  <c r="X1091" i="13"/>
  <c r="X1092" i="13"/>
  <c r="X1093" i="13"/>
  <c r="X1094" i="13"/>
  <c r="X1095" i="13"/>
  <c r="X1096" i="13"/>
  <c r="X1097" i="13"/>
  <c r="X1098" i="13"/>
  <c r="X1099" i="13"/>
  <c r="X1100" i="13"/>
  <c r="X1101" i="13"/>
  <c r="X1102" i="13"/>
  <c r="X1103" i="13"/>
  <c r="X1104" i="13"/>
  <c r="X1105" i="13"/>
  <c r="X1106" i="13"/>
  <c r="X1107" i="13"/>
  <c r="X1108" i="13"/>
  <c r="X1109" i="13"/>
  <c r="X1110" i="13"/>
  <c r="X1111" i="13"/>
  <c r="X1112" i="13"/>
  <c r="X1113" i="13"/>
  <c r="X1114" i="13"/>
  <c r="X1115" i="13"/>
  <c r="X1116" i="13"/>
  <c r="X1117" i="13"/>
  <c r="X1118" i="13"/>
  <c r="X1119" i="13"/>
  <c r="X1120" i="13"/>
  <c r="X1121" i="13"/>
  <c r="X1122" i="13"/>
  <c r="X1123" i="13"/>
  <c r="X1124" i="13"/>
  <c r="X1125" i="13"/>
  <c r="X1126" i="13"/>
  <c r="X1127" i="13"/>
  <c r="X1128" i="13"/>
  <c r="X1129" i="13"/>
  <c r="X1130" i="13"/>
  <c r="X1131" i="13"/>
  <c r="X1132" i="13"/>
  <c r="X1133" i="13"/>
  <c r="X1134" i="13"/>
  <c r="X1135" i="13"/>
  <c r="X1136" i="13"/>
  <c r="X1137" i="13"/>
  <c r="X1138" i="13"/>
  <c r="X1139" i="13"/>
  <c r="X1140" i="13"/>
  <c r="X1141" i="13"/>
  <c r="X1142" i="13"/>
  <c r="X1143" i="13"/>
  <c r="X1144" i="13"/>
  <c r="X1145" i="13"/>
  <c r="X1146" i="13"/>
  <c r="X1147" i="13"/>
  <c r="X1148" i="13"/>
  <c r="X1149" i="13"/>
  <c r="X1150" i="13"/>
  <c r="X1151" i="13"/>
  <c r="X1152" i="13"/>
  <c r="X1153" i="13"/>
  <c r="X1154" i="13"/>
  <c r="X1155" i="13"/>
  <c r="X1156" i="13"/>
  <c r="X1157" i="13"/>
  <c r="X1158" i="13"/>
  <c r="X1159" i="13"/>
  <c r="X1160" i="13"/>
  <c r="X1161" i="13"/>
  <c r="X1162" i="13"/>
  <c r="X1163" i="13"/>
  <c r="X1164" i="13"/>
  <c r="X1165" i="13"/>
  <c r="X1166" i="13"/>
  <c r="X1167" i="13"/>
  <c r="X1168" i="13"/>
  <c r="X1169" i="13"/>
  <c r="X1170" i="13"/>
  <c r="X1171" i="13"/>
  <c r="X1172" i="13"/>
  <c r="X1173" i="13"/>
  <c r="X1174" i="13"/>
  <c r="X1175" i="13"/>
  <c r="X1176" i="13"/>
  <c r="X1177" i="13"/>
  <c r="X1178" i="13"/>
  <c r="X1179" i="13"/>
  <c r="X1180" i="13"/>
  <c r="X1181" i="13"/>
  <c r="X1182" i="13"/>
  <c r="X1183" i="13"/>
  <c r="X1184" i="13"/>
  <c r="X1185" i="13"/>
  <c r="X1186" i="13"/>
  <c r="X1187" i="13"/>
  <c r="X1188" i="13"/>
  <c r="X1189" i="13"/>
  <c r="X1190" i="13"/>
  <c r="X1191" i="13"/>
  <c r="X1192" i="13"/>
  <c r="X1193" i="13"/>
  <c r="X1194" i="13"/>
  <c r="X1195" i="13"/>
  <c r="X1196" i="13"/>
  <c r="X1197" i="13"/>
  <c r="X1198" i="13"/>
  <c r="X1199" i="13"/>
  <c r="X1200" i="13"/>
  <c r="X1201" i="13"/>
  <c r="X1202" i="13"/>
  <c r="X1203" i="13"/>
  <c r="X1204" i="13"/>
  <c r="X1205" i="13"/>
  <c r="X1206" i="13"/>
  <c r="X1207" i="13"/>
  <c r="X1208" i="13"/>
  <c r="X1209" i="13"/>
  <c r="X1210" i="13"/>
  <c r="X1211" i="13"/>
  <c r="X1212" i="13"/>
  <c r="X1213" i="13"/>
  <c r="X1214" i="13"/>
  <c r="X1215" i="13"/>
  <c r="X1216" i="13"/>
  <c r="X1217" i="13"/>
  <c r="X1218" i="13"/>
  <c r="X1219" i="13"/>
  <c r="X1220" i="13"/>
  <c r="X1221" i="13"/>
  <c r="X1222" i="13"/>
  <c r="X1223" i="13"/>
  <c r="X1224" i="13"/>
  <c r="X1225" i="13"/>
  <c r="X1226" i="13"/>
  <c r="X1227" i="13"/>
  <c r="X1228" i="13"/>
  <c r="X1229" i="13"/>
  <c r="X1230" i="13"/>
  <c r="X1231" i="13"/>
  <c r="X1232" i="13"/>
  <c r="X1233" i="13"/>
  <c r="X1234" i="13"/>
  <c r="X1235" i="13"/>
  <c r="X1236" i="13"/>
  <c r="X1237" i="13"/>
  <c r="X1238" i="13"/>
  <c r="X1239" i="13"/>
  <c r="X1240" i="13"/>
  <c r="X1241" i="13"/>
  <c r="X1242" i="13"/>
  <c r="X1243" i="13"/>
  <c r="X1244" i="13"/>
  <c r="X1245" i="13"/>
  <c r="X1246" i="13"/>
  <c r="X1247" i="13"/>
  <c r="X1248" i="13"/>
  <c r="X1249" i="13"/>
  <c r="X1250" i="13"/>
  <c r="X1251" i="13"/>
  <c r="X1252" i="13"/>
  <c r="X1253" i="13"/>
  <c r="X1254" i="13"/>
  <c r="X1255" i="13"/>
  <c r="X1256" i="13"/>
  <c r="X1257" i="13"/>
  <c r="X1258" i="13"/>
  <c r="X1259" i="13"/>
  <c r="X1260" i="13"/>
  <c r="X1261" i="13"/>
  <c r="X1262" i="13"/>
  <c r="X1263" i="13"/>
  <c r="X1264" i="13"/>
  <c r="X1265" i="13"/>
  <c r="X1266" i="13"/>
  <c r="X1267" i="13"/>
  <c r="X1268" i="13"/>
  <c r="X1269" i="13"/>
  <c r="X8" i="13"/>
  <c r="V1007" i="13" l="1"/>
  <c r="R1007" i="13"/>
  <c r="H1007" i="13"/>
  <c r="D1007" i="13"/>
  <c r="B1007" i="13"/>
  <c r="V1006" i="13"/>
  <c r="R1006" i="13"/>
  <c r="H1006" i="13"/>
  <c r="D1006" i="13"/>
  <c r="B1006" i="13"/>
  <c r="V1005" i="13"/>
  <c r="R1005" i="13"/>
  <c r="H1005" i="13"/>
  <c r="D1005" i="13"/>
  <c r="B1005" i="13"/>
  <c r="V1004" i="13"/>
  <c r="R1004" i="13"/>
  <c r="H1004" i="13"/>
  <c r="D1004" i="13"/>
  <c r="B1004" i="13"/>
  <c r="V1003" i="13"/>
  <c r="R1003" i="13"/>
  <c r="H1003" i="13"/>
  <c r="D1003" i="13"/>
  <c r="B1003" i="13"/>
  <c r="V1002" i="13"/>
  <c r="R1002" i="13"/>
  <c r="H1002" i="13"/>
  <c r="D1002" i="13"/>
  <c r="B1002" i="13"/>
  <c r="V1001" i="13"/>
  <c r="R1001" i="13"/>
  <c r="H1001" i="13"/>
  <c r="D1001" i="13"/>
  <c r="B1001" i="13"/>
  <c r="V1000" i="13"/>
  <c r="R1000" i="13"/>
  <c r="H1000" i="13"/>
  <c r="D1000" i="13"/>
  <c r="B1000" i="13"/>
  <c r="V999" i="13"/>
  <c r="R999" i="13"/>
  <c r="H999" i="13"/>
  <c r="D999" i="13"/>
  <c r="B999" i="13"/>
  <c r="V998" i="13"/>
  <c r="R998" i="13"/>
  <c r="H998" i="13"/>
  <c r="D998" i="13"/>
  <c r="B998" i="13"/>
  <c r="V997" i="13"/>
  <c r="R997" i="13"/>
  <c r="H997" i="13"/>
  <c r="D997" i="13"/>
  <c r="B997" i="13"/>
  <c r="V996" i="13"/>
  <c r="R996" i="13"/>
  <c r="H996" i="13"/>
  <c r="D996" i="13"/>
  <c r="B996" i="13"/>
  <c r="V995" i="13"/>
  <c r="R995" i="13"/>
  <c r="H995" i="13"/>
  <c r="D995" i="13"/>
  <c r="B995" i="13"/>
  <c r="V994" i="13"/>
  <c r="R994" i="13"/>
  <c r="H994" i="13"/>
  <c r="D994" i="13"/>
  <c r="B994" i="13"/>
  <c r="V993" i="13"/>
  <c r="R993" i="13"/>
  <c r="H993" i="13"/>
  <c r="D993" i="13"/>
  <c r="B993" i="13"/>
  <c r="V992" i="13"/>
  <c r="R992" i="13"/>
  <c r="H992" i="13"/>
  <c r="D992" i="13"/>
  <c r="B992" i="13"/>
  <c r="V991" i="13"/>
  <c r="R991" i="13"/>
  <c r="H991" i="13"/>
  <c r="D991" i="13"/>
  <c r="B991" i="13"/>
  <c r="V990" i="13"/>
  <c r="R990" i="13"/>
  <c r="H990" i="13"/>
  <c r="D990" i="13"/>
  <c r="B990" i="13"/>
  <c r="V989" i="13"/>
  <c r="R989" i="13"/>
  <c r="H989" i="13"/>
  <c r="D989" i="13"/>
  <c r="B989" i="13"/>
  <c r="V988" i="13"/>
  <c r="R988" i="13"/>
  <c r="H988" i="13"/>
  <c r="D988" i="13"/>
  <c r="B988" i="13"/>
  <c r="V987" i="13"/>
  <c r="R987" i="13"/>
  <c r="H987" i="13"/>
  <c r="D987" i="13"/>
  <c r="B987" i="13"/>
  <c r="V986" i="13"/>
  <c r="R986" i="13"/>
  <c r="H986" i="13"/>
  <c r="D986" i="13"/>
  <c r="B986" i="13"/>
  <c r="V985" i="13"/>
  <c r="R985" i="13"/>
  <c r="H985" i="13"/>
  <c r="D985" i="13"/>
  <c r="B985" i="13"/>
  <c r="V984" i="13"/>
  <c r="R984" i="13"/>
  <c r="H984" i="13"/>
  <c r="D984" i="13"/>
  <c r="B984" i="13"/>
  <c r="V983" i="13"/>
  <c r="R983" i="13"/>
  <c r="H983" i="13"/>
  <c r="D983" i="13"/>
  <c r="B983" i="13"/>
  <c r="V982" i="13"/>
  <c r="R982" i="13"/>
  <c r="H982" i="13"/>
  <c r="D982" i="13"/>
  <c r="B982" i="13"/>
  <c r="V981" i="13"/>
  <c r="R981" i="13"/>
  <c r="H981" i="13"/>
  <c r="D981" i="13"/>
  <c r="B981" i="13"/>
  <c r="V980" i="13"/>
  <c r="R980" i="13"/>
  <c r="H980" i="13"/>
  <c r="D980" i="13"/>
  <c r="B980" i="13"/>
  <c r="V979" i="13"/>
  <c r="R979" i="13"/>
  <c r="H979" i="13"/>
  <c r="D979" i="13"/>
  <c r="B979" i="13"/>
  <c r="V978" i="13"/>
  <c r="R978" i="13"/>
  <c r="H978" i="13"/>
  <c r="D978" i="13"/>
  <c r="B978" i="13"/>
  <c r="V977" i="13"/>
  <c r="R977" i="13"/>
  <c r="H977" i="13"/>
  <c r="D977" i="13"/>
  <c r="B977" i="13"/>
  <c r="V976" i="13"/>
  <c r="R976" i="13"/>
  <c r="H976" i="13"/>
  <c r="D976" i="13"/>
  <c r="B976" i="13"/>
  <c r="V975" i="13"/>
  <c r="R975" i="13"/>
  <c r="H975" i="13"/>
  <c r="D975" i="13"/>
  <c r="B975" i="13"/>
  <c r="V974" i="13"/>
  <c r="R974" i="13"/>
  <c r="H974" i="13"/>
  <c r="D974" i="13"/>
  <c r="B974" i="13"/>
  <c r="V973" i="13"/>
  <c r="R973" i="13"/>
  <c r="H973" i="13"/>
  <c r="D973" i="13"/>
  <c r="B973" i="13"/>
  <c r="V972" i="13"/>
  <c r="R972" i="13"/>
  <c r="H972" i="13"/>
  <c r="D972" i="13"/>
  <c r="B972" i="13"/>
  <c r="V971" i="13"/>
  <c r="R971" i="13"/>
  <c r="H971" i="13"/>
  <c r="D971" i="13"/>
  <c r="B971" i="13"/>
  <c r="V970" i="13"/>
  <c r="R970" i="13"/>
  <c r="H970" i="13"/>
  <c r="D970" i="13"/>
  <c r="B970" i="13"/>
  <c r="V969" i="13"/>
  <c r="R969" i="13"/>
  <c r="H969" i="13"/>
  <c r="D969" i="13"/>
  <c r="B969" i="13"/>
  <c r="V968" i="13"/>
  <c r="R968" i="13"/>
  <c r="H968" i="13"/>
  <c r="D968" i="13"/>
  <c r="B968" i="13"/>
  <c r="V967" i="13"/>
  <c r="R967" i="13"/>
  <c r="H967" i="13"/>
  <c r="D967" i="13"/>
  <c r="B967" i="13"/>
  <c r="V966" i="13"/>
  <c r="R966" i="13"/>
  <c r="H966" i="13"/>
  <c r="D966" i="13"/>
  <c r="B966" i="13"/>
  <c r="V965" i="13"/>
  <c r="R965" i="13"/>
  <c r="H965" i="13"/>
  <c r="D965" i="13"/>
  <c r="B965" i="13"/>
  <c r="V964" i="13"/>
  <c r="R964" i="13"/>
  <c r="H964" i="13"/>
  <c r="D964" i="13"/>
  <c r="B964" i="13"/>
  <c r="V963" i="13"/>
  <c r="R963" i="13"/>
  <c r="H963" i="13"/>
  <c r="D963" i="13"/>
  <c r="B963" i="13"/>
  <c r="V962" i="13"/>
  <c r="R962" i="13"/>
  <c r="H962" i="13"/>
  <c r="D962" i="13"/>
  <c r="B962" i="13"/>
  <c r="V961" i="13"/>
  <c r="R961" i="13"/>
  <c r="H961" i="13"/>
  <c r="D961" i="13"/>
  <c r="B961" i="13"/>
  <c r="V960" i="13"/>
  <c r="R960" i="13"/>
  <c r="H960" i="13"/>
  <c r="D960" i="13"/>
  <c r="B960" i="13"/>
  <c r="V959" i="13"/>
  <c r="R959" i="13"/>
  <c r="H959" i="13"/>
  <c r="D959" i="13"/>
  <c r="B959" i="13"/>
  <c r="V958" i="13"/>
  <c r="R958" i="13"/>
  <c r="H958" i="13"/>
  <c r="D958" i="13"/>
  <c r="B958" i="13"/>
  <c r="V957" i="13"/>
  <c r="R957" i="13"/>
  <c r="H957" i="13"/>
  <c r="D957" i="13"/>
  <c r="B957" i="13"/>
  <c r="V956" i="13"/>
  <c r="R956" i="13"/>
  <c r="H956" i="13"/>
  <c r="D956" i="13"/>
  <c r="B956" i="13"/>
  <c r="V955" i="13"/>
  <c r="R955" i="13"/>
  <c r="H955" i="13"/>
  <c r="D955" i="13"/>
  <c r="B955" i="13"/>
  <c r="V954" i="13"/>
  <c r="R954" i="13"/>
  <c r="H954" i="13"/>
  <c r="D954" i="13"/>
  <c r="B954" i="13"/>
  <c r="V953" i="13"/>
  <c r="R953" i="13"/>
  <c r="H953" i="13"/>
  <c r="D953" i="13"/>
  <c r="B953" i="13"/>
  <c r="V952" i="13"/>
  <c r="R952" i="13"/>
  <c r="H952" i="13"/>
  <c r="D952" i="13"/>
  <c r="B952" i="13"/>
  <c r="V951" i="13"/>
  <c r="R951" i="13"/>
  <c r="H951" i="13"/>
  <c r="D951" i="13"/>
  <c r="B951" i="13"/>
  <c r="V950" i="13"/>
  <c r="R950" i="13"/>
  <c r="H950" i="13"/>
  <c r="D950" i="13"/>
  <c r="B950" i="13"/>
  <c r="V949" i="13"/>
  <c r="R949" i="13"/>
  <c r="H949" i="13"/>
  <c r="D949" i="13"/>
  <c r="B949" i="13"/>
  <c r="V948" i="13"/>
  <c r="R948" i="13"/>
  <c r="H948" i="13"/>
  <c r="D948" i="13"/>
  <c r="B948" i="13"/>
  <c r="V947" i="13"/>
  <c r="R947" i="13"/>
  <c r="H947" i="13"/>
  <c r="D947" i="13"/>
  <c r="B947" i="13"/>
  <c r="V946" i="13"/>
  <c r="R946" i="13"/>
  <c r="H946" i="13"/>
  <c r="D946" i="13"/>
  <c r="B946" i="13"/>
  <c r="V945" i="13"/>
  <c r="R945" i="13"/>
  <c r="H945" i="13"/>
  <c r="D945" i="13"/>
  <c r="B945" i="13"/>
  <c r="V944" i="13"/>
  <c r="R944" i="13"/>
  <c r="H944" i="13"/>
  <c r="D944" i="13"/>
  <c r="B944" i="13"/>
  <c r="V943" i="13"/>
  <c r="R943" i="13"/>
  <c r="H943" i="13"/>
  <c r="D943" i="13"/>
  <c r="B943" i="13"/>
  <c r="V942" i="13"/>
  <c r="R942" i="13"/>
  <c r="H942" i="13"/>
  <c r="D942" i="13"/>
  <c r="B942" i="13"/>
  <c r="V941" i="13"/>
  <c r="R941" i="13"/>
  <c r="H941" i="13"/>
  <c r="D941" i="13"/>
  <c r="B941" i="13"/>
  <c r="V940" i="13"/>
  <c r="R940" i="13"/>
  <c r="H940" i="13"/>
  <c r="D940" i="13"/>
  <c r="B940" i="13"/>
  <c r="V939" i="13"/>
  <c r="R939" i="13"/>
  <c r="H939" i="13"/>
  <c r="D939" i="13"/>
  <c r="B939" i="13"/>
  <c r="V938" i="13"/>
  <c r="R938" i="13"/>
  <c r="H938" i="13"/>
  <c r="D938" i="13"/>
  <c r="B938" i="13"/>
  <c r="V937" i="13"/>
  <c r="R937" i="13"/>
  <c r="H937" i="13"/>
  <c r="D937" i="13"/>
  <c r="B937" i="13"/>
  <c r="V936" i="13"/>
  <c r="R936" i="13"/>
  <c r="H936" i="13"/>
  <c r="D936" i="13"/>
  <c r="B936" i="13"/>
  <c r="V935" i="13"/>
  <c r="R935" i="13"/>
  <c r="H935" i="13"/>
  <c r="D935" i="13"/>
  <c r="B935" i="13"/>
  <c r="V934" i="13"/>
  <c r="R934" i="13"/>
  <c r="H934" i="13"/>
  <c r="D934" i="13"/>
  <c r="B934" i="13"/>
  <c r="V933" i="13"/>
  <c r="R933" i="13"/>
  <c r="H933" i="13"/>
  <c r="D933" i="13"/>
  <c r="B933" i="13"/>
  <c r="V932" i="13"/>
  <c r="R932" i="13"/>
  <c r="H932" i="13"/>
  <c r="D932" i="13"/>
  <c r="B932" i="13"/>
  <c r="V931" i="13"/>
  <c r="R931" i="13"/>
  <c r="H931" i="13"/>
  <c r="D931" i="13"/>
  <c r="B931" i="13"/>
  <c r="V930" i="13"/>
  <c r="R930" i="13"/>
  <c r="H930" i="13"/>
  <c r="D930" i="13"/>
  <c r="B930" i="13"/>
  <c r="V929" i="13"/>
  <c r="R929" i="13"/>
  <c r="H929" i="13"/>
  <c r="D929" i="13"/>
  <c r="B929" i="13"/>
  <c r="V928" i="13"/>
  <c r="R928" i="13"/>
  <c r="H928" i="13"/>
  <c r="D928" i="13"/>
  <c r="B928" i="13"/>
  <c r="V927" i="13"/>
  <c r="R927" i="13"/>
  <c r="H927" i="13"/>
  <c r="D927" i="13"/>
  <c r="B927" i="13"/>
  <c r="V926" i="13"/>
  <c r="R926" i="13"/>
  <c r="H926" i="13"/>
  <c r="D926" i="13"/>
  <c r="B926" i="13"/>
  <c r="V925" i="13"/>
  <c r="R925" i="13"/>
  <c r="H925" i="13"/>
  <c r="D925" i="13"/>
  <c r="B925" i="13"/>
  <c r="V924" i="13"/>
  <c r="R924" i="13"/>
  <c r="H924" i="13"/>
  <c r="D924" i="13"/>
  <c r="B924" i="13"/>
  <c r="V923" i="13"/>
  <c r="R923" i="13"/>
  <c r="H923" i="13"/>
  <c r="D923" i="13"/>
  <c r="B923" i="13"/>
  <c r="V922" i="13"/>
  <c r="R922" i="13"/>
  <c r="H922" i="13"/>
  <c r="D922" i="13"/>
  <c r="B922" i="13"/>
  <c r="V921" i="13"/>
  <c r="R921" i="13"/>
  <c r="H921" i="13"/>
  <c r="D921" i="13"/>
  <c r="B921" i="13"/>
  <c r="V920" i="13"/>
  <c r="R920" i="13"/>
  <c r="H920" i="13"/>
  <c r="D920" i="13"/>
  <c r="B920" i="13"/>
  <c r="V919" i="13"/>
  <c r="R919" i="13"/>
  <c r="H919" i="13"/>
  <c r="D919" i="13"/>
  <c r="B919" i="13"/>
  <c r="V918" i="13"/>
  <c r="R918" i="13"/>
  <c r="H918" i="13"/>
  <c r="D918" i="13"/>
  <c r="B918" i="13"/>
  <c r="V917" i="13"/>
  <c r="R917" i="13"/>
  <c r="H917" i="13"/>
  <c r="D917" i="13"/>
  <c r="B917" i="13"/>
  <c r="V916" i="13"/>
  <c r="R916" i="13"/>
  <c r="H916" i="13"/>
  <c r="D916" i="13"/>
  <c r="B916" i="13"/>
  <c r="V915" i="13"/>
  <c r="R915" i="13"/>
  <c r="H915" i="13"/>
  <c r="D915" i="13"/>
  <c r="B915" i="13"/>
  <c r="V914" i="13"/>
  <c r="R914" i="13"/>
  <c r="H914" i="13"/>
  <c r="D914" i="13"/>
  <c r="B914" i="13"/>
  <c r="V913" i="13"/>
  <c r="R913" i="13"/>
  <c r="H913" i="13"/>
  <c r="D913" i="13"/>
  <c r="B913" i="13"/>
  <c r="V912" i="13"/>
  <c r="R912" i="13"/>
  <c r="H912" i="13"/>
  <c r="D912" i="13"/>
  <c r="B912" i="13"/>
  <c r="V911" i="13"/>
  <c r="R911" i="13"/>
  <c r="H911" i="13"/>
  <c r="D911" i="13"/>
  <c r="B911" i="13"/>
  <c r="V910" i="13"/>
  <c r="R910" i="13"/>
  <c r="H910" i="13"/>
  <c r="D910" i="13"/>
  <c r="B910" i="13"/>
  <c r="V909" i="13"/>
  <c r="R909" i="13"/>
  <c r="H909" i="13"/>
  <c r="D909" i="13"/>
  <c r="B909" i="13"/>
  <c r="V908" i="13"/>
  <c r="R908" i="13"/>
  <c r="H908" i="13"/>
  <c r="D908" i="13"/>
  <c r="B908" i="13"/>
  <c r="V907" i="13"/>
  <c r="R907" i="13"/>
  <c r="H907" i="13"/>
  <c r="D907" i="13"/>
  <c r="B907" i="13"/>
  <c r="V906" i="13"/>
  <c r="R906" i="13"/>
  <c r="H906" i="13"/>
  <c r="D906" i="13"/>
  <c r="B906" i="13"/>
  <c r="V905" i="13"/>
  <c r="R905" i="13"/>
  <c r="H905" i="13"/>
  <c r="D905" i="13"/>
  <c r="B905" i="13"/>
  <c r="V904" i="13"/>
  <c r="R904" i="13"/>
  <c r="H904" i="13"/>
  <c r="D904" i="13"/>
  <c r="B904" i="13"/>
  <c r="V903" i="13"/>
  <c r="R903" i="13"/>
  <c r="H903" i="13"/>
  <c r="D903" i="13"/>
  <c r="B903" i="13"/>
  <c r="V902" i="13"/>
  <c r="R902" i="13"/>
  <c r="H902" i="13"/>
  <c r="D902" i="13"/>
  <c r="B902" i="13"/>
  <c r="V901" i="13"/>
  <c r="R901" i="13"/>
  <c r="H901" i="13"/>
  <c r="D901" i="13"/>
  <c r="B901" i="13"/>
  <c r="V900" i="13"/>
  <c r="R900" i="13"/>
  <c r="H900" i="13"/>
  <c r="D900" i="13"/>
  <c r="B900" i="13"/>
  <c r="V899" i="13"/>
  <c r="R899" i="13"/>
  <c r="H899" i="13"/>
  <c r="D899" i="13"/>
  <c r="B899" i="13"/>
  <c r="V898" i="13"/>
  <c r="R898" i="13"/>
  <c r="H898" i="13"/>
  <c r="D898" i="13"/>
  <c r="B898" i="13"/>
  <c r="V897" i="13"/>
  <c r="R897" i="13"/>
  <c r="H897" i="13"/>
  <c r="D897" i="13"/>
  <c r="B897" i="13"/>
  <c r="V896" i="13"/>
  <c r="R896" i="13"/>
  <c r="H896" i="13"/>
  <c r="D896" i="13"/>
  <c r="B896" i="13"/>
  <c r="V895" i="13"/>
  <c r="R895" i="13"/>
  <c r="H895" i="13"/>
  <c r="D895" i="13"/>
  <c r="B895" i="13"/>
  <c r="V894" i="13"/>
  <c r="R894" i="13"/>
  <c r="H894" i="13"/>
  <c r="D894" i="13"/>
  <c r="B894" i="13"/>
  <c r="V893" i="13"/>
  <c r="R893" i="13"/>
  <c r="H893" i="13"/>
  <c r="D893" i="13"/>
  <c r="B893" i="13"/>
  <c r="V892" i="13"/>
  <c r="R892" i="13"/>
  <c r="H892" i="13"/>
  <c r="D892" i="13"/>
  <c r="B892" i="13"/>
  <c r="V891" i="13"/>
  <c r="R891" i="13"/>
  <c r="H891" i="13"/>
  <c r="D891" i="13"/>
  <c r="B891" i="13"/>
  <c r="V890" i="13"/>
  <c r="R890" i="13"/>
  <c r="H890" i="13"/>
  <c r="D890" i="13"/>
  <c r="B890" i="13"/>
  <c r="V889" i="13"/>
  <c r="R889" i="13"/>
  <c r="H889" i="13"/>
  <c r="D889" i="13"/>
  <c r="B889" i="13"/>
  <c r="V888" i="13"/>
  <c r="R888" i="13"/>
  <c r="H888" i="13"/>
  <c r="D888" i="13"/>
  <c r="B888" i="13"/>
  <c r="V887" i="13"/>
  <c r="R887" i="13"/>
  <c r="H887" i="13"/>
  <c r="D887" i="13"/>
  <c r="B887" i="13"/>
  <c r="V886" i="13"/>
  <c r="R886" i="13"/>
  <c r="H886" i="13"/>
  <c r="D886" i="13"/>
  <c r="B886" i="13"/>
  <c r="V885" i="13"/>
  <c r="R885" i="13"/>
  <c r="H885" i="13"/>
  <c r="D885" i="13"/>
  <c r="B885" i="13"/>
  <c r="V884" i="13"/>
  <c r="R884" i="13"/>
  <c r="H884" i="13"/>
  <c r="D884" i="13"/>
  <c r="B884" i="13"/>
  <c r="V883" i="13"/>
  <c r="R883" i="13"/>
  <c r="H883" i="13"/>
  <c r="D883" i="13"/>
  <c r="B883" i="13"/>
  <c r="V882" i="13"/>
  <c r="R882" i="13"/>
  <c r="H882" i="13"/>
  <c r="D882" i="13"/>
  <c r="B882" i="13"/>
  <c r="V881" i="13"/>
  <c r="R881" i="13"/>
  <c r="H881" i="13"/>
  <c r="D881" i="13"/>
  <c r="B881" i="13"/>
  <c r="V880" i="13"/>
  <c r="R880" i="13"/>
  <c r="H880" i="13"/>
  <c r="D880" i="13"/>
  <c r="B880" i="13"/>
  <c r="V879" i="13"/>
  <c r="R879" i="13"/>
  <c r="H879" i="13"/>
  <c r="D879" i="13"/>
  <c r="B879" i="13"/>
  <c r="V878" i="13"/>
  <c r="R878" i="13"/>
  <c r="H878" i="13"/>
  <c r="D878" i="13"/>
  <c r="B878" i="13"/>
  <c r="V877" i="13"/>
  <c r="R877" i="13"/>
  <c r="H877" i="13"/>
  <c r="D877" i="13"/>
  <c r="B877" i="13"/>
  <c r="V876" i="13"/>
  <c r="R876" i="13"/>
  <c r="H876" i="13"/>
  <c r="D876" i="13"/>
  <c r="B876" i="13"/>
  <c r="V875" i="13"/>
  <c r="R875" i="13"/>
  <c r="H875" i="13"/>
  <c r="D875" i="13"/>
  <c r="B875" i="13"/>
  <c r="V874" i="13"/>
  <c r="R874" i="13"/>
  <c r="H874" i="13"/>
  <c r="D874" i="13"/>
  <c r="B874" i="13"/>
  <c r="V873" i="13"/>
  <c r="R873" i="13"/>
  <c r="H873" i="13"/>
  <c r="D873" i="13"/>
  <c r="B873" i="13"/>
  <c r="V872" i="13"/>
  <c r="R872" i="13"/>
  <c r="H872" i="13"/>
  <c r="D872" i="13"/>
  <c r="B872" i="13"/>
  <c r="V871" i="13"/>
  <c r="R871" i="13"/>
  <c r="H871" i="13"/>
  <c r="D871" i="13"/>
  <c r="B871" i="13"/>
  <c r="V870" i="13"/>
  <c r="R870" i="13"/>
  <c r="H870" i="13"/>
  <c r="D870" i="13"/>
  <c r="B870" i="13"/>
  <c r="V869" i="13"/>
  <c r="R869" i="13"/>
  <c r="H869" i="13"/>
  <c r="D869" i="13"/>
  <c r="B869" i="13"/>
  <c r="V868" i="13"/>
  <c r="R868" i="13"/>
  <c r="H868" i="13"/>
  <c r="D868" i="13"/>
  <c r="B868" i="13"/>
  <c r="V867" i="13"/>
  <c r="R867" i="13"/>
  <c r="H867" i="13"/>
  <c r="D867" i="13"/>
  <c r="B867" i="13"/>
  <c r="V866" i="13"/>
  <c r="R866" i="13"/>
  <c r="H866" i="13"/>
  <c r="D866" i="13"/>
  <c r="B866" i="13"/>
  <c r="V865" i="13"/>
  <c r="R865" i="13"/>
  <c r="H865" i="13"/>
  <c r="D865" i="13"/>
  <c r="B865" i="13"/>
  <c r="V864" i="13"/>
  <c r="R864" i="13"/>
  <c r="H864" i="13"/>
  <c r="D864" i="13"/>
  <c r="B864" i="13"/>
  <c r="V863" i="13"/>
  <c r="R863" i="13"/>
  <c r="H863" i="13"/>
  <c r="D863" i="13"/>
  <c r="B863" i="13"/>
  <c r="V862" i="13"/>
  <c r="R862" i="13"/>
  <c r="H862" i="13"/>
  <c r="D862" i="13"/>
  <c r="B862" i="13"/>
  <c r="V861" i="13"/>
  <c r="R861" i="13"/>
  <c r="H861" i="13"/>
  <c r="D861" i="13"/>
  <c r="B861" i="13"/>
  <c r="V860" i="13"/>
  <c r="R860" i="13"/>
  <c r="H860" i="13"/>
  <c r="D860" i="13"/>
  <c r="B860" i="13"/>
  <c r="V859" i="13"/>
  <c r="R859" i="13"/>
  <c r="H859" i="13"/>
  <c r="D859" i="13"/>
  <c r="B859" i="13"/>
  <c r="V858" i="13"/>
  <c r="R858" i="13"/>
  <c r="H858" i="13"/>
  <c r="D858" i="13"/>
  <c r="B858" i="13"/>
  <c r="V857" i="13"/>
  <c r="R857" i="13"/>
  <c r="H857" i="13"/>
  <c r="D857" i="13"/>
  <c r="B857" i="13"/>
  <c r="V856" i="13"/>
  <c r="R856" i="13"/>
  <c r="H856" i="13"/>
  <c r="D856" i="13"/>
  <c r="B856" i="13"/>
  <c r="V855" i="13"/>
  <c r="R855" i="13"/>
  <c r="H855" i="13"/>
  <c r="D855" i="13"/>
  <c r="B855" i="13"/>
  <c r="V854" i="13"/>
  <c r="R854" i="13"/>
  <c r="H854" i="13"/>
  <c r="D854" i="13"/>
  <c r="B854" i="13"/>
  <c r="V853" i="13"/>
  <c r="R853" i="13"/>
  <c r="H853" i="13"/>
  <c r="D853" i="13"/>
  <c r="B853" i="13"/>
  <c r="V852" i="13"/>
  <c r="R852" i="13"/>
  <c r="H852" i="13"/>
  <c r="D852" i="13"/>
  <c r="B852" i="13"/>
  <c r="V851" i="13"/>
  <c r="R851" i="13"/>
  <c r="H851" i="13"/>
  <c r="D851" i="13"/>
  <c r="B851" i="13"/>
  <c r="V850" i="13"/>
  <c r="R850" i="13"/>
  <c r="H850" i="13"/>
  <c r="D850" i="13"/>
  <c r="B850" i="13"/>
  <c r="V849" i="13"/>
  <c r="R849" i="13"/>
  <c r="H849" i="13"/>
  <c r="D849" i="13"/>
  <c r="B849" i="13"/>
  <c r="V848" i="13"/>
  <c r="R848" i="13"/>
  <c r="H848" i="13"/>
  <c r="D848" i="13"/>
  <c r="B848" i="13"/>
  <c r="V847" i="13"/>
  <c r="R847" i="13"/>
  <c r="H847" i="13"/>
  <c r="D847" i="13"/>
  <c r="B847" i="13"/>
  <c r="V846" i="13"/>
  <c r="R846" i="13"/>
  <c r="H846" i="13"/>
  <c r="D846" i="13"/>
  <c r="B846" i="13"/>
  <c r="V845" i="13"/>
  <c r="R845" i="13"/>
  <c r="H845" i="13"/>
  <c r="D845" i="13"/>
  <c r="B845" i="13"/>
  <c r="V844" i="13"/>
  <c r="R844" i="13"/>
  <c r="H844" i="13"/>
  <c r="D844" i="13"/>
  <c r="B844" i="13"/>
  <c r="V843" i="13"/>
  <c r="R843" i="13"/>
  <c r="H843" i="13"/>
  <c r="D843" i="13"/>
  <c r="B843" i="13"/>
  <c r="V842" i="13"/>
  <c r="R842" i="13"/>
  <c r="H842" i="13"/>
  <c r="D842" i="13"/>
  <c r="B842" i="13"/>
  <c r="V841" i="13"/>
  <c r="R841" i="13"/>
  <c r="H841" i="13"/>
  <c r="D841" i="13"/>
  <c r="B841" i="13"/>
  <c r="V840" i="13"/>
  <c r="R840" i="13"/>
  <c r="H840" i="13"/>
  <c r="D840" i="13"/>
  <c r="B840" i="13"/>
  <c r="V839" i="13"/>
  <c r="R839" i="13"/>
  <c r="H839" i="13"/>
  <c r="D839" i="13"/>
  <c r="B839" i="13"/>
  <c r="V838" i="13"/>
  <c r="R838" i="13"/>
  <c r="H838" i="13"/>
  <c r="D838" i="13"/>
  <c r="B838" i="13"/>
  <c r="V837" i="13"/>
  <c r="R837" i="13"/>
  <c r="H837" i="13"/>
  <c r="D837" i="13"/>
  <c r="B837" i="13"/>
  <c r="V836" i="13"/>
  <c r="R836" i="13"/>
  <c r="H836" i="13"/>
  <c r="D836" i="13"/>
  <c r="B836" i="13"/>
  <c r="V835" i="13"/>
  <c r="R835" i="13"/>
  <c r="H835" i="13"/>
  <c r="D835" i="13"/>
  <c r="B835" i="13"/>
  <c r="V834" i="13"/>
  <c r="R834" i="13"/>
  <c r="H834" i="13"/>
  <c r="D834" i="13"/>
  <c r="B834" i="13"/>
  <c r="V833" i="13"/>
  <c r="R833" i="13"/>
  <c r="H833" i="13"/>
  <c r="D833" i="13"/>
  <c r="B833" i="13"/>
  <c r="V832" i="13"/>
  <c r="R832" i="13"/>
  <c r="H832" i="13"/>
  <c r="D832" i="13"/>
  <c r="B832" i="13"/>
  <c r="V831" i="13"/>
  <c r="R831" i="13"/>
  <c r="H831" i="13"/>
  <c r="D831" i="13"/>
  <c r="B831" i="13"/>
  <c r="V830" i="13"/>
  <c r="R830" i="13"/>
  <c r="H830" i="13"/>
  <c r="D830" i="13"/>
  <c r="B830" i="13"/>
  <c r="V829" i="13"/>
  <c r="R829" i="13"/>
  <c r="H829" i="13"/>
  <c r="D829" i="13"/>
  <c r="B829" i="13"/>
  <c r="V828" i="13"/>
  <c r="R828" i="13"/>
  <c r="H828" i="13"/>
  <c r="D828" i="13"/>
  <c r="B828" i="13"/>
  <c r="V827" i="13"/>
  <c r="R827" i="13"/>
  <c r="H827" i="13"/>
  <c r="D827" i="13"/>
  <c r="B827" i="13"/>
  <c r="V826" i="13"/>
  <c r="R826" i="13"/>
  <c r="H826" i="13"/>
  <c r="D826" i="13"/>
  <c r="B826" i="13"/>
  <c r="V825" i="13"/>
  <c r="R825" i="13"/>
  <c r="H825" i="13"/>
  <c r="D825" i="13"/>
  <c r="B825" i="13"/>
  <c r="V824" i="13"/>
  <c r="R824" i="13"/>
  <c r="H824" i="13"/>
  <c r="D824" i="13"/>
  <c r="B824" i="13"/>
  <c r="V823" i="13"/>
  <c r="R823" i="13"/>
  <c r="H823" i="13"/>
  <c r="D823" i="13"/>
  <c r="B823" i="13"/>
  <c r="V822" i="13"/>
  <c r="R822" i="13"/>
  <c r="H822" i="13"/>
  <c r="D822" i="13"/>
  <c r="B822" i="13"/>
  <c r="V821" i="13"/>
  <c r="R821" i="13"/>
  <c r="H821" i="13"/>
  <c r="D821" i="13"/>
  <c r="B821" i="13"/>
  <c r="V820" i="13"/>
  <c r="R820" i="13"/>
  <c r="H820" i="13"/>
  <c r="D820" i="13"/>
  <c r="B820" i="13"/>
  <c r="V819" i="13"/>
  <c r="R819" i="13"/>
  <c r="H819" i="13"/>
  <c r="D819" i="13"/>
  <c r="B819" i="13"/>
  <c r="V818" i="13"/>
  <c r="R818" i="13"/>
  <c r="H818" i="13"/>
  <c r="D818" i="13"/>
  <c r="B818" i="13"/>
  <c r="V817" i="13"/>
  <c r="R817" i="13"/>
  <c r="H817" i="13"/>
  <c r="D817" i="13"/>
  <c r="B817" i="13"/>
  <c r="V816" i="13"/>
  <c r="R816" i="13"/>
  <c r="H816" i="13"/>
  <c r="D816" i="13"/>
  <c r="B816" i="13"/>
  <c r="V815" i="13"/>
  <c r="R815" i="13"/>
  <c r="H815" i="13"/>
  <c r="D815" i="13"/>
  <c r="B815" i="13"/>
  <c r="V814" i="13"/>
  <c r="R814" i="13"/>
  <c r="H814" i="13"/>
  <c r="D814" i="13"/>
  <c r="B814" i="13"/>
  <c r="V813" i="13"/>
  <c r="R813" i="13"/>
  <c r="H813" i="13"/>
  <c r="D813" i="13"/>
  <c r="B813" i="13"/>
  <c r="V812" i="13"/>
  <c r="R812" i="13"/>
  <c r="H812" i="13"/>
  <c r="D812" i="13"/>
  <c r="B812" i="13"/>
  <c r="V811" i="13"/>
  <c r="R811" i="13"/>
  <c r="H811" i="13"/>
  <c r="D811" i="13"/>
  <c r="B811" i="13"/>
  <c r="V810" i="13"/>
  <c r="R810" i="13"/>
  <c r="H810" i="13"/>
  <c r="D810" i="13"/>
  <c r="B810" i="13"/>
  <c r="V809" i="13"/>
  <c r="R809" i="13"/>
  <c r="H809" i="13"/>
  <c r="D809" i="13"/>
  <c r="B809" i="13"/>
  <c r="V808" i="13"/>
  <c r="R808" i="13"/>
  <c r="H808" i="13"/>
  <c r="D808" i="13"/>
  <c r="B808" i="13"/>
  <c r="V807" i="13"/>
  <c r="R807" i="13"/>
  <c r="H807" i="13"/>
  <c r="D807" i="13"/>
  <c r="B807" i="13"/>
  <c r="V806" i="13"/>
  <c r="R806" i="13"/>
  <c r="H806" i="13"/>
  <c r="D806" i="13"/>
  <c r="B806" i="13"/>
  <c r="V805" i="13"/>
  <c r="R805" i="13"/>
  <c r="H805" i="13"/>
  <c r="D805" i="13"/>
  <c r="B805" i="13"/>
  <c r="V804" i="13"/>
  <c r="R804" i="13"/>
  <c r="H804" i="13"/>
  <c r="D804" i="13"/>
  <c r="B804" i="13"/>
  <c r="V803" i="13"/>
  <c r="R803" i="13"/>
  <c r="H803" i="13"/>
  <c r="D803" i="13"/>
  <c r="B803" i="13"/>
  <c r="V802" i="13"/>
  <c r="R802" i="13"/>
  <c r="H802" i="13"/>
  <c r="D802" i="13"/>
  <c r="B802" i="13"/>
  <c r="V801" i="13"/>
  <c r="R801" i="13"/>
  <c r="H801" i="13"/>
  <c r="D801" i="13"/>
  <c r="B801" i="13"/>
  <c r="V800" i="13"/>
  <c r="R800" i="13"/>
  <c r="H800" i="13"/>
  <c r="D800" i="13"/>
  <c r="B800" i="13"/>
  <c r="V799" i="13"/>
  <c r="R799" i="13"/>
  <c r="H799" i="13"/>
  <c r="D799" i="13"/>
  <c r="B799" i="13"/>
  <c r="V798" i="13"/>
  <c r="R798" i="13"/>
  <c r="H798" i="13"/>
  <c r="D798" i="13"/>
  <c r="B798" i="13"/>
  <c r="V797" i="13"/>
  <c r="R797" i="13"/>
  <c r="H797" i="13"/>
  <c r="D797" i="13"/>
  <c r="B797" i="13"/>
  <c r="V796" i="13"/>
  <c r="R796" i="13"/>
  <c r="H796" i="13"/>
  <c r="D796" i="13"/>
  <c r="B796" i="13"/>
  <c r="V795" i="13"/>
  <c r="R795" i="13"/>
  <c r="H795" i="13"/>
  <c r="D795" i="13"/>
  <c r="B795" i="13"/>
  <c r="V794" i="13"/>
  <c r="R794" i="13"/>
  <c r="H794" i="13"/>
  <c r="D794" i="13"/>
  <c r="B794" i="13"/>
  <c r="V793" i="13"/>
  <c r="R793" i="13"/>
  <c r="H793" i="13"/>
  <c r="D793" i="13"/>
  <c r="B793" i="13"/>
  <c r="V792" i="13"/>
  <c r="R792" i="13"/>
  <c r="H792" i="13"/>
  <c r="D792" i="13"/>
  <c r="B792" i="13"/>
  <c r="V791" i="13"/>
  <c r="R791" i="13"/>
  <c r="H791" i="13"/>
  <c r="D791" i="13"/>
  <c r="B791" i="13"/>
  <c r="V790" i="13"/>
  <c r="R790" i="13"/>
  <c r="H790" i="13"/>
  <c r="D790" i="13"/>
  <c r="B790" i="13"/>
  <c r="V789" i="13"/>
  <c r="R789" i="13"/>
  <c r="H789" i="13"/>
  <c r="D789" i="13"/>
  <c r="B789" i="13"/>
  <c r="V788" i="13"/>
  <c r="R788" i="13"/>
  <c r="H788" i="13"/>
  <c r="D788" i="13"/>
  <c r="B788" i="13"/>
  <c r="V787" i="13"/>
  <c r="R787" i="13"/>
  <c r="H787" i="13"/>
  <c r="D787" i="13"/>
  <c r="B787" i="13"/>
  <c r="V786" i="13"/>
  <c r="R786" i="13"/>
  <c r="H786" i="13"/>
  <c r="D786" i="13"/>
  <c r="B786" i="13"/>
  <c r="V785" i="13"/>
  <c r="R785" i="13"/>
  <c r="H785" i="13"/>
  <c r="D785" i="13"/>
  <c r="B785" i="13"/>
  <c r="V784" i="13"/>
  <c r="R784" i="13"/>
  <c r="H784" i="13"/>
  <c r="D784" i="13"/>
  <c r="B784" i="13"/>
  <c r="V783" i="13"/>
  <c r="R783" i="13"/>
  <c r="H783" i="13"/>
  <c r="D783" i="13"/>
  <c r="B783" i="13"/>
  <c r="V782" i="13"/>
  <c r="R782" i="13"/>
  <c r="H782" i="13"/>
  <c r="D782" i="13"/>
  <c r="B782" i="13"/>
  <c r="V781" i="13"/>
  <c r="R781" i="13"/>
  <c r="H781" i="13"/>
  <c r="D781" i="13"/>
  <c r="B781" i="13"/>
  <c r="V780" i="13"/>
  <c r="R780" i="13"/>
  <c r="H780" i="13"/>
  <c r="D780" i="13"/>
  <c r="B780" i="13"/>
  <c r="V779" i="13"/>
  <c r="R779" i="13"/>
  <c r="H779" i="13"/>
  <c r="D779" i="13"/>
  <c r="B779" i="13"/>
  <c r="V778" i="13"/>
  <c r="R778" i="13"/>
  <c r="H778" i="13"/>
  <c r="D778" i="13"/>
  <c r="B778" i="13"/>
  <c r="V777" i="13"/>
  <c r="R777" i="13"/>
  <c r="H777" i="13"/>
  <c r="D777" i="13"/>
  <c r="B777" i="13"/>
  <c r="V776" i="13"/>
  <c r="R776" i="13"/>
  <c r="H776" i="13"/>
  <c r="D776" i="13"/>
  <c r="B776" i="13"/>
  <c r="V775" i="13"/>
  <c r="R775" i="13"/>
  <c r="H775" i="13"/>
  <c r="D775" i="13"/>
  <c r="B775" i="13"/>
  <c r="V774" i="13"/>
  <c r="R774" i="13"/>
  <c r="H774" i="13"/>
  <c r="D774" i="13"/>
  <c r="B774" i="13"/>
  <c r="V773" i="13"/>
  <c r="R773" i="13"/>
  <c r="H773" i="13"/>
  <c r="D773" i="13"/>
  <c r="B773" i="13"/>
  <c r="V772" i="13"/>
  <c r="R772" i="13"/>
  <c r="H772" i="13"/>
  <c r="D772" i="13"/>
  <c r="B772" i="13"/>
  <c r="V771" i="13"/>
  <c r="R771" i="13"/>
  <c r="H771" i="13"/>
  <c r="D771" i="13"/>
  <c r="B771" i="13"/>
  <c r="V770" i="13"/>
  <c r="R770" i="13"/>
  <c r="H770" i="13"/>
  <c r="D770" i="13"/>
  <c r="B770" i="13"/>
  <c r="V769" i="13"/>
  <c r="R769" i="13"/>
  <c r="H769" i="13"/>
  <c r="D769" i="13"/>
  <c r="B769" i="13"/>
  <c r="V768" i="13"/>
  <c r="R768" i="13"/>
  <c r="H768" i="13"/>
  <c r="D768" i="13"/>
  <c r="B768" i="13"/>
  <c r="V767" i="13"/>
  <c r="R767" i="13"/>
  <c r="H767" i="13"/>
  <c r="D767" i="13"/>
  <c r="B767" i="13"/>
  <c r="V766" i="13"/>
  <c r="R766" i="13"/>
  <c r="H766" i="13"/>
  <c r="D766" i="13"/>
  <c r="B766" i="13"/>
  <c r="V765" i="13"/>
  <c r="R765" i="13"/>
  <c r="H765" i="13"/>
  <c r="D765" i="13"/>
  <c r="B765" i="13"/>
  <c r="V764" i="13"/>
  <c r="R764" i="13"/>
  <c r="H764" i="13"/>
  <c r="D764" i="13"/>
  <c r="B764" i="13"/>
  <c r="V763" i="13"/>
  <c r="R763" i="13"/>
  <c r="H763" i="13"/>
  <c r="D763" i="13"/>
  <c r="B763" i="13"/>
  <c r="V762" i="13"/>
  <c r="R762" i="13"/>
  <c r="H762" i="13"/>
  <c r="D762" i="13"/>
  <c r="B762" i="13"/>
  <c r="V761" i="13"/>
  <c r="R761" i="13"/>
  <c r="H761" i="13"/>
  <c r="D761" i="13"/>
  <c r="B761" i="13"/>
  <c r="V760" i="13"/>
  <c r="R760" i="13"/>
  <c r="H760" i="13"/>
  <c r="D760" i="13"/>
  <c r="B760" i="13"/>
  <c r="V759" i="13"/>
  <c r="R759" i="13"/>
  <c r="H759" i="13"/>
  <c r="D759" i="13"/>
  <c r="B759" i="13"/>
  <c r="V758" i="13"/>
  <c r="R758" i="13"/>
  <c r="H758" i="13"/>
  <c r="D758" i="13"/>
  <c r="B758" i="13"/>
  <c r="V757" i="13"/>
  <c r="R757" i="13"/>
  <c r="H757" i="13"/>
  <c r="D757" i="13"/>
  <c r="B757" i="13"/>
  <c r="V756" i="13"/>
  <c r="R756" i="13"/>
  <c r="H756" i="13"/>
  <c r="D756" i="13"/>
  <c r="B756" i="13"/>
  <c r="V755" i="13"/>
  <c r="R755" i="13"/>
  <c r="H755" i="13"/>
  <c r="D755" i="13"/>
  <c r="B755" i="13"/>
  <c r="V754" i="13"/>
  <c r="R754" i="13"/>
  <c r="H754" i="13"/>
  <c r="D754" i="13"/>
  <c r="B754" i="13"/>
  <c r="V753" i="13"/>
  <c r="R753" i="13"/>
  <c r="H753" i="13"/>
  <c r="D753" i="13"/>
  <c r="B753" i="13"/>
  <c r="V752" i="13"/>
  <c r="R752" i="13"/>
  <c r="H752" i="13"/>
  <c r="D752" i="13"/>
  <c r="B752" i="13"/>
  <c r="V751" i="13"/>
  <c r="R751" i="13"/>
  <c r="H751" i="13"/>
  <c r="D751" i="13"/>
  <c r="B751" i="13"/>
  <c r="V750" i="13"/>
  <c r="R750" i="13"/>
  <c r="H750" i="13"/>
  <c r="D750" i="13"/>
  <c r="B750" i="13"/>
  <c r="V749" i="13"/>
  <c r="R749" i="13"/>
  <c r="H749" i="13"/>
  <c r="D749" i="13"/>
  <c r="B749" i="13"/>
  <c r="V748" i="13"/>
  <c r="R748" i="13"/>
  <c r="H748" i="13"/>
  <c r="D748" i="13"/>
  <c r="B748" i="13"/>
  <c r="V747" i="13"/>
  <c r="R747" i="13"/>
  <c r="H747" i="13"/>
  <c r="D747" i="13"/>
  <c r="B747" i="13"/>
  <c r="V746" i="13"/>
  <c r="R746" i="13"/>
  <c r="H746" i="13"/>
  <c r="D746" i="13"/>
  <c r="B746" i="13"/>
  <c r="V745" i="13"/>
  <c r="R745" i="13"/>
  <c r="H745" i="13"/>
  <c r="D745" i="13"/>
  <c r="B745" i="13"/>
  <c r="V744" i="13"/>
  <c r="R744" i="13"/>
  <c r="H744" i="13"/>
  <c r="D744" i="13"/>
  <c r="B744" i="13"/>
  <c r="V743" i="13"/>
  <c r="R743" i="13"/>
  <c r="H743" i="13"/>
  <c r="D743" i="13"/>
  <c r="B743" i="13"/>
  <c r="V742" i="13"/>
  <c r="R742" i="13"/>
  <c r="H742" i="13"/>
  <c r="D742" i="13"/>
  <c r="B742" i="13"/>
  <c r="V741" i="13"/>
  <c r="R741" i="13"/>
  <c r="H741" i="13"/>
  <c r="D741" i="13"/>
  <c r="B741" i="13"/>
  <c r="V740" i="13"/>
  <c r="R740" i="13"/>
  <c r="H740" i="13"/>
  <c r="D740" i="13"/>
  <c r="B740" i="13"/>
  <c r="V739" i="13"/>
  <c r="R739" i="13"/>
  <c r="H739" i="13"/>
  <c r="D739" i="13"/>
  <c r="B739" i="13"/>
  <c r="V738" i="13"/>
  <c r="R738" i="13"/>
  <c r="H738" i="13"/>
  <c r="D738" i="13"/>
  <c r="B738" i="13"/>
  <c r="V737" i="13"/>
  <c r="R737" i="13"/>
  <c r="H737" i="13"/>
  <c r="D737" i="13"/>
  <c r="B737" i="13"/>
  <c r="V736" i="13"/>
  <c r="R736" i="13"/>
  <c r="H736" i="13"/>
  <c r="D736" i="13"/>
  <c r="B736" i="13"/>
  <c r="V735" i="13"/>
  <c r="R735" i="13"/>
  <c r="H735" i="13"/>
  <c r="D735" i="13"/>
  <c r="B735" i="13"/>
  <c r="V734" i="13"/>
  <c r="R734" i="13"/>
  <c r="H734" i="13"/>
  <c r="D734" i="13"/>
  <c r="B734" i="13"/>
  <c r="V733" i="13"/>
  <c r="R733" i="13"/>
  <c r="H733" i="13"/>
  <c r="D733" i="13"/>
  <c r="B733" i="13"/>
  <c r="V732" i="13"/>
  <c r="R732" i="13"/>
  <c r="H732" i="13"/>
  <c r="D732" i="13"/>
  <c r="B732" i="13"/>
  <c r="V731" i="13"/>
  <c r="R731" i="13"/>
  <c r="H731" i="13"/>
  <c r="D731" i="13"/>
  <c r="B731" i="13"/>
  <c r="V730" i="13"/>
  <c r="R730" i="13"/>
  <c r="H730" i="13"/>
  <c r="D730" i="13"/>
  <c r="B730" i="13"/>
  <c r="V729" i="13"/>
  <c r="R729" i="13"/>
  <c r="H729" i="13"/>
  <c r="D729" i="13"/>
  <c r="B729" i="13"/>
  <c r="V728" i="13"/>
  <c r="R728" i="13"/>
  <c r="H728" i="13"/>
  <c r="D728" i="13"/>
  <c r="B728" i="13"/>
  <c r="V727" i="13"/>
  <c r="R727" i="13"/>
  <c r="H727" i="13"/>
  <c r="D727" i="13"/>
  <c r="B727" i="13"/>
  <c r="V726" i="13"/>
  <c r="R726" i="13"/>
  <c r="H726" i="13"/>
  <c r="D726" i="13"/>
  <c r="B726" i="13"/>
  <c r="V725" i="13"/>
  <c r="R725" i="13"/>
  <c r="H725" i="13"/>
  <c r="D725" i="13"/>
  <c r="B725" i="13"/>
  <c r="V724" i="13"/>
  <c r="R724" i="13"/>
  <c r="H724" i="13"/>
  <c r="D724" i="13"/>
  <c r="B724" i="13"/>
  <c r="V723" i="13"/>
  <c r="R723" i="13"/>
  <c r="H723" i="13"/>
  <c r="D723" i="13"/>
  <c r="B723" i="13"/>
  <c r="V722" i="13"/>
  <c r="R722" i="13"/>
  <c r="H722" i="13"/>
  <c r="D722" i="13"/>
  <c r="B722" i="13"/>
  <c r="V721" i="13"/>
  <c r="R721" i="13"/>
  <c r="H721" i="13"/>
  <c r="D721" i="13"/>
  <c r="B721" i="13"/>
  <c r="V720" i="13"/>
  <c r="R720" i="13"/>
  <c r="H720" i="13"/>
  <c r="D720" i="13"/>
  <c r="B720" i="13"/>
  <c r="V719" i="13"/>
  <c r="R719" i="13"/>
  <c r="H719" i="13"/>
  <c r="D719" i="13"/>
  <c r="B719" i="13"/>
  <c r="V718" i="13"/>
  <c r="R718" i="13"/>
  <c r="H718" i="13"/>
  <c r="D718" i="13"/>
  <c r="B718" i="13"/>
  <c r="V717" i="13"/>
  <c r="R717" i="13"/>
  <c r="H717" i="13"/>
  <c r="D717" i="13"/>
  <c r="B717" i="13"/>
  <c r="V716" i="13"/>
  <c r="R716" i="13"/>
  <c r="H716" i="13"/>
  <c r="D716" i="13"/>
  <c r="B716" i="13"/>
  <c r="V715" i="13"/>
  <c r="R715" i="13"/>
  <c r="H715" i="13"/>
  <c r="D715" i="13"/>
  <c r="B715" i="13"/>
  <c r="V714" i="13"/>
  <c r="R714" i="13"/>
  <c r="H714" i="13"/>
  <c r="D714" i="13"/>
  <c r="B714" i="13"/>
  <c r="V713" i="13"/>
  <c r="R713" i="13"/>
  <c r="H713" i="13"/>
  <c r="D713" i="13"/>
  <c r="B713" i="13"/>
  <c r="V712" i="13"/>
  <c r="R712" i="13"/>
  <c r="H712" i="13"/>
  <c r="D712" i="13"/>
  <c r="B712" i="13"/>
  <c r="V711" i="13"/>
  <c r="R711" i="13"/>
  <c r="H711" i="13"/>
  <c r="D711" i="13"/>
  <c r="B711" i="13"/>
  <c r="V710" i="13"/>
  <c r="R710" i="13"/>
  <c r="H710" i="13"/>
  <c r="D710" i="13"/>
  <c r="B710" i="13"/>
  <c r="V709" i="13"/>
  <c r="R709" i="13"/>
  <c r="H709" i="13"/>
  <c r="D709" i="13"/>
  <c r="B709" i="13"/>
  <c r="V708" i="13"/>
  <c r="R708" i="13"/>
  <c r="H708" i="13"/>
  <c r="D708" i="13"/>
  <c r="B708" i="13"/>
  <c r="V707" i="13"/>
  <c r="R707" i="13"/>
  <c r="H707" i="13"/>
  <c r="D707" i="13"/>
  <c r="B707" i="13"/>
  <c r="V706" i="13"/>
  <c r="R706" i="13"/>
  <c r="H706" i="13"/>
  <c r="D706" i="13"/>
  <c r="B706" i="13"/>
  <c r="V705" i="13"/>
  <c r="R705" i="13"/>
  <c r="H705" i="13"/>
  <c r="D705" i="13"/>
  <c r="B705" i="13"/>
  <c r="V704" i="13"/>
  <c r="R704" i="13"/>
  <c r="H704" i="13"/>
  <c r="D704" i="13"/>
  <c r="B704" i="13"/>
  <c r="V703" i="13"/>
  <c r="R703" i="13"/>
  <c r="H703" i="13"/>
  <c r="D703" i="13"/>
  <c r="B703" i="13"/>
  <c r="V702" i="13"/>
  <c r="R702" i="13"/>
  <c r="H702" i="13"/>
  <c r="D702" i="13"/>
  <c r="B702" i="13"/>
  <c r="V701" i="13"/>
  <c r="R701" i="13"/>
  <c r="H701" i="13"/>
  <c r="D701" i="13"/>
  <c r="B701" i="13"/>
  <c r="V700" i="13"/>
  <c r="R700" i="13"/>
  <c r="H700" i="13"/>
  <c r="D700" i="13"/>
  <c r="B700" i="13"/>
  <c r="V699" i="13"/>
  <c r="R699" i="13"/>
  <c r="H699" i="13"/>
  <c r="D699" i="13"/>
  <c r="B699" i="13"/>
  <c r="V698" i="13"/>
  <c r="R698" i="13"/>
  <c r="H698" i="13"/>
  <c r="D698" i="13"/>
  <c r="B698" i="13"/>
  <c r="V697" i="13"/>
  <c r="R697" i="13"/>
  <c r="H697" i="13"/>
  <c r="D697" i="13"/>
  <c r="B697" i="13"/>
  <c r="V696" i="13"/>
  <c r="R696" i="13"/>
  <c r="H696" i="13"/>
  <c r="D696" i="13"/>
  <c r="B696" i="13"/>
  <c r="V695" i="13"/>
  <c r="R695" i="13"/>
  <c r="H695" i="13"/>
  <c r="D695" i="13"/>
  <c r="B695" i="13"/>
  <c r="V694" i="13"/>
  <c r="R694" i="13"/>
  <c r="H694" i="13"/>
  <c r="D694" i="13"/>
  <c r="B694" i="13"/>
  <c r="V693" i="13"/>
  <c r="R693" i="13"/>
  <c r="H693" i="13"/>
  <c r="D693" i="13"/>
  <c r="B693" i="13"/>
  <c r="V692" i="13"/>
  <c r="R692" i="13"/>
  <c r="H692" i="13"/>
  <c r="D692" i="13"/>
  <c r="B692" i="13"/>
  <c r="V691" i="13"/>
  <c r="R691" i="13"/>
  <c r="H691" i="13"/>
  <c r="D691" i="13"/>
  <c r="B691" i="13"/>
  <c r="V690" i="13"/>
  <c r="R690" i="13"/>
  <c r="H690" i="13"/>
  <c r="D690" i="13"/>
  <c r="B690" i="13"/>
  <c r="V689" i="13"/>
  <c r="R689" i="13"/>
  <c r="H689" i="13"/>
  <c r="D689" i="13"/>
  <c r="B689" i="13"/>
  <c r="V688" i="13"/>
  <c r="R688" i="13"/>
  <c r="H688" i="13"/>
  <c r="D688" i="13"/>
  <c r="B688" i="13"/>
  <c r="V687" i="13"/>
  <c r="R687" i="13"/>
  <c r="H687" i="13"/>
  <c r="D687" i="13"/>
  <c r="B687" i="13"/>
  <c r="V686" i="13"/>
  <c r="R686" i="13"/>
  <c r="H686" i="13"/>
  <c r="D686" i="13"/>
  <c r="B686" i="13"/>
  <c r="V685" i="13"/>
  <c r="R685" i="13"/>
  <c r="H685" i="13"/>
  <c r="D685" i="13"/>
  <c r="B685" i="13"/>
  <c r="V684" i="13"/>
  <c r="R684" i="13"/>
  <c r="H684" i="13"/>
  <c r="D684" i="13"/>
  <c r="B684" i="13"/>
  <c r="V683" i="13"/>
  <c r="R683" i="13"/>
  <c r="H683" i="13"/>
  <c r="D683" i="13"/>
  <c r="B683" i="13"/>
  <c r="V682" i="13"/>
  <c r="R682" i="13"/>
  <c r="H682" i="13"/>
  <c r="D682" i="13"/>
  <c r="B682" i="13"/>
  <c r="V681" i="13"/>
  <c r="R681" i="13"/>
  <c r="H681" i="13"/>
  <c r="D681" i="13"/>
  <c r="B681" i="13"/>
  <c r="V680" i="13"/>
  <c r="R680" i="13"/>
  <c r="H680" i="13"/>
  <c r="D680" i="13"/>
  <c r="B680" i="13"/>
  <c r="V679" i="13"/>
  <c r="R679" i="13"/>
  <c r="H679" i="13"/>
  <c r="D679" i="13"/>
  <c r="B679" i="13"/>
  <c r="V678" i="13"/>
  <c r="R678" i="13"/>
  <c r="H678" i="13"/>
  <c r="D678" i="13"/>
  <c r="B678" i="13"/>
  <c r="V677" i="13"/>
  <c r="R677" i="13"/>
  <c r="H677" i="13"/>
  <c r="D677" i="13"/>
  <c r="B677" i="13"/>
  <c r="V676" i="13"/>
  <c r="R676" i="13"/>
  <c r="H676" i="13"/>
  <c r="D676" i="13"/>
  <c r="B676" i="13"/>
  <c r="V675" i="13"/>
  <c r="R675" i="13"/>
  <c r="H675" i="13"/>
  <c r="D675" i="13"/>
  <c r="B675" i="13"/>
  <c r="V674" i="13"/>
  <c r="R674" i="13"/>
  <c r="H674" i="13"/>
  <c r="D674" i="13"/>
  <c r="B674" i="13"/>
  <c r="V673" i="13"/>
  <c r="R673" i="13"/>
  <c r="H673" i="13"/>
  <c r="D673" i="13"/>
  <c r="B673" i="13"/>
  <c r="V672" i="13"/>
  <c r="R672" i="13"/>
  <c r="H672" i="13"/>
  <c r="D672" i="13"/>
  <c r="B672" i="13"/>
  <c r="V671" i="13"/>
  <c r="R671" i="13"/>
  <c r="H671" i="13"/>
  <c r="D671" i="13"/>
  <c r="B671" i="13"/>
  <c r="V670" i="13"/>
  <c r="R670" i="13"/>
  <c r="H670" i="13"/>
  <c r="D670" i="13"/>
  <c r="B670" i="13"/>
  <c r="V669" i="13"/>
  <c r="R669" i="13"/>
  <c r="H669" i="13"/>
  <c r="D669" i="13"/>
  <c r="B669" i="13"/>
  <c r="V668" i="13"/>
  <c r="R668" i="13"/>
  <c r="H668" i="13"/>
  <c r="D668" i="13"/>
  <c r="B668" i="13"/>
  <c r="V667" i="13"/>
  <c r="R667" i="13"/>
  <c r="H667" i="13"/>
  <c r="D667" i="13"/>
  <c r="B667" i="13"/>
  <c r="V666" i="13"/>
  <c r="R666" i="13"/>
  <c r="H666" i="13"/>
  <c r="D666" i="13"/>
  <c r="B666" i="13"/>
  <c r="V665" i="13"/>
  <c r="R665" i="13"/>
  <c r="H665" i="13"/>
  <c r="D665" i="13"/>
  <c r="B665" i="13"/>
  <c r="V664" i="13"/>
  <c r="R664" i="13"/>
  <c r="H664" i="13"/>
  <c r="D664" i="13"/>
  <c r="B664" i="13"/>
  <c r="V663" i="13"/>
  <c r="R663" i="13"/>
  <c r="H663" i="13"/>
  <c r="D663" i="13"/>
  <c r="B663" i="13"/>
  <c r="V662" i="13"/>
  <c r="R662" i="13"/>
  <c r="H662" i="13"/>
  <c r="D662" i="13"/>
  <c r="B662" i="13"/>
  <c r="V661" i="13"/>
  <c r="R661" i="13"/>
  <c r="H661" i="13"/>
  <c r="D661" i="13"/>
  <c r="B661" i="13"/>
  <c r="V660" i="13"/>
  <c r="R660" i="13"/>
  <c r="H660" i="13"/>
  <c r="D660" i="13"/>
  <c r="B660" i="13"/>
  <c r="V659" i="13"/>
  <c r="R659" i="13"/>
  <c r="H659" i="13"/>
  <c r="D659" i="13"/>
  <c r="B659" i="13"/>
  <c r="V658" i="13"/>
  <c r="R658" i="13"/>
  <c r="H658" i="13"/>
  <c r="D658" i="13"/>
  <c r="B658" i="13"/>
  <c r="V657" i="13"/>
  <c r="R657" i="13"/>
  <c r="H657" i="13"/>
  <c r="D657" i="13"/>
  <c r="B657" i="13"/>
  <c r="V656" i="13"/>
  <c r="R656" i="13"/>
  <c r="H656" i="13"/>
  <c r="D656" i="13"/>
  <c r="B656" i="13"/>
  <c r="V655" i="13"/>
  <c r="R655" i="13"/>
  <c r="H655" i="13"/>
  <c r="D655" i="13"/>
  <c r="B655" i="13"/>
  <c r="V654" i="13"/>
  <c r="R654" i="13"/>
  <c r="H654" i="13"/>
  <c r="D654" i="13"/>
  <c r="B654" i="13"/>
  <c r="V653" i="13"/>
  <c r="R653" i="13"/>
  <c r="H653" i="13"/>
  <c r="D653" i="13"/>
  <c r="B653" i="13"/>
  <c r="V652" i="13"/>
  <c r="R652" i="13"/>
  <c r="H652" i="13"/>
  <c r="D652" i="13"/>
  <c r="B652" i="13"/>
  <c r="V651" i="13"/>
  <c r="R651" i="13"/>
  <c r="H651" i="13"/>
  <c r="D651" i="13"/>
  <c r="B651" i="13"/>
  <c r="V650" i="13"/>
  <c r="R650" i="13"/>
  <c r="H650" i="13"/>
  <c r="D650" i="13"/>
  <c r="B650" i="13"/>
  <c r="V649" i="13"/>
  <c r="R649" i="13"/>
  <c r="H649" i="13"/>
  <c r="D649" i="13"/>
  <c r="B649" i="13"/>
  <c r="V648" i="13"/>
  <c r="R648" i="13"/>
  <c r="H648" i="13"/>
  <c r="D648" i="13"/>
  <c r="B648" i="13"/>
  <c r="V647" i="13"/>
  <c r="R647" i="13"/>
  <c r="H647" i="13"/>
  <c r="D647" i="13"/>
  <c r="B647" i="13"/>
  <c r="V646" i="13"/>
  <c r="R646" i="13"/>
  <c r="H646" i="13"/>
  <c r="D646" i="13"/>
  <c r="B646" i="13"/>
  <c r="V645" i="13"/>
  <c r="R645" i="13"/>
  <c r="H645" i="13"/>
  <c r="D645" i="13"/>
  <c r="B645" i="13"/>
  <c r="V644" i="13"/>
  <c r="R644" i="13"/>
  <c r="H644" i="13"/>
  <c r="D644" i="13"/>
  <c r="B644" i="13"/>
  <c r="V643" i="13"/>
  <c r="R643" i="13"/>
  <c r="H643" i="13"/>
  <c r="D643" i="13"/>
  <c r="B643" i="13"/>
  <c r="V642" i="13"/>
  <c r="R642" i="13"/>
  <c r="H642" i="13"/>
  <c r="D642" i="13"/>
  <c r="B642" i="13"/>
  <c r="V641" i="13"/>
  <c r="R641" i="13"/>
  <c r="H641" i="13"/>
  <c r="D641" i="13"/>
  <c r="B641" i="13"/>
  <c r="V640" i="13"/>
  <c r="R640" i="13"/>
  <c r="H640" i="13"/>
  <c r="D640" i="13"/>
  <c r="B640" i="13"/>
  <c r="V639" i="13"/>
  <c r="R639" i="13"/>
  <c r="H639" i="13"/>
  <c r="D639" i="13"/>
  <c r="B639" i="13"/>
  <c r="V638" i="13"/>
  <c r="R638" i="13"/>
  <c r="H638" i="13"/>
  <c r="D638" i="13"/>
  <c r="B638" i="13"/>
  <c r="V637" i="13"/>
  <c r="R637" i="13"/>
  <c r="H637" i="13"/>
  <c r="D637" i="13"/>
  <c r="B637" i="13"/>
  <c r="V636" i="13"/>
  <c r="R636" i="13"/>
  <c r="H636" i="13"/>
  <c r="D636" i="13"/>
  <c r="B636" i="13"/>
  <c r="V635" i="13"/>
  <c r="R635" i="13"/>
  <c r="H635" i="13"/>
  <c r="D635" i="13"/>
  <c r="B635" i="13"/>
  <c r="V634" i="13"/>
  <c r="R634" i="13"/>
  <c r="H634" i="13"/>
  <c r="D634" i="13"/>
  <c r="B634" i="13"/>
  <c r="V633" i="13"/>
  <c r="R633" i="13"/>
  <c r="H633" i="13"/>
  <c r="D633" i="13"/>
  <c r="B633" i="13"/>
  <c r="V632" i="13"/>
  <c r="R632" i="13"/>
  <c r="H632" i="13"/>
  <c r="D632" i="13"/>
  <c r="B632" i="13"/>
  <c r="V631" i="13"/>
  <c r="R631" i="13"/>
  <c r="H631" i="13"/>
  <c r="D631" i="13"/>
  <c r="B631" i="13"/>
  <c r="V630" i="13"/>
  <c r="R630" i="13"/>
  <c r="H630" i="13"/>
  <c r="D630" i="13"/>
  <c r="B630" i="13"/>
  <c r="V629" i="13"/>
  <c r="R629" i="13"/>
  <c r="H629" i="13"/>
  <c r="D629" i="13"/>
  <c r="B629" i="13"/>
  <c r="V628" i="13"/>
  <c r="R628" i="13"/>
  <c r="H628" i="13"/>
  <c r="D628" i="13"/>
  <c r="B628" i="13"/>
  <c r="V627" i="13"/>
  <c r="R627" i="13"/>
  <c r="H627" i="13"/>
  <c r="D627" i="13"/>
  <c r="B627" i="13"/>
  <c r="V626" i="13"/>
  <c r="R626" i="13"/>
  <c r="H626" i="13"/>
  <c r="D626" i="13"/>
  <c r="B626" i="13"/>
  <c r="V625" i="13"/>
  <c r="R625" i="13"/>
  <c r="H625" i="13"/>
  <c r="D625" i="13"/>
  <c r="B625" i="13"/>
  <c r="V624" i="13"/>
  <c r="R624" i="13"/>
  <c r="H624" i="13"/>
  <c r="D624" i="13"/>
  <c r="B624" i="13"/>
  <c r="V623" i="13"/>
  <c r="R623" i="13"/>
  <c r="H623" i="13"/>
  <c r="D623" i="13"/>
  <c r="B623" i="13"/>
  <c r="V622" i="13"/>
  <c r="R622" i="13"/>
  <c r="H622" i="13"/>
  <c r="D622" i="13"/>
  <c r="B622" i="13"/>
  <c r="V621" i="13"/>
  <c r="R621" i="13"/>
  <c r="H621" i="13"/>
  <c r="D621" i="13"/>
  <c r="B621" i="13"/>
  <c r="V620" i="13"/>
  <c r="R620" i="13"/>
  <c r="H620" i="13"/>
  <c r="D620" i="13"/>
  <c r="B620" i="13"/>
  <c r="V619" i="13"/>
  <c r="R619" i="13"/>
  <c r="H619" i="13"/>
  <c r="D619" i="13"/>
  <c r="B619" i="13"/>
  <c r="V618" i="13"/>
  <c r="R618" i="13"/>
  <c r="H618" i="13"/>
  <c r="D618" i="13"/>
  <c r="B618" i="13"/>
  <c r="V617" i="13"/>
  <c r="R617" i="13"/>
  <c r="H617" i="13"/>
  <c r="D617" i="13"/>
  <c r="B617" i="13"/>
  <c r="V616" i="13"/>
  <c r="R616" i="13"/>
  <c r="H616" i="13"/>
  <c r="D616" i="13"/>
  <c r="B616" i="13"/>
  <c r="V615" i="13"/>
  <c r="R615" i="13"/>
  <c r="H615" i="13"/>
  <c r="D615" i="13"/>
  <c r="B615" i="13"/>
  <c r="V614" i="13"/>
  <c r="R614" i="13"/>
  <c r="H614" i="13"/>
  <c r="D614" i="13"/>
  <c r="B614" i="13"/>
  <c r="V613" i="13"/>
  <c r="R613" i="13"/>
  <c r="H613" i="13"/>
  <c r="D613" i="13"/>
  <c r="B613" i="13"/>
  <c r="V612" i="13"/>
  <c r="R612" i="13"/>
  <c r="H612" i="13"/>
  <c r="D612" i="13"/>
  <c r="B612" i="13"/>
  <c r="V611" i="13"/>
  <c r="R611" i="13"/>
  <c r="H611" i="13"/>
  <c r="D611" i="13"/>
  <c r="B611" i="13"/>
  <c r="V610" i="13"/>
  <c r="R610" i="13"/>
  <c r="H610" i="13"/>
  <c r="D610" i="13"/>
  <c r="B610" i="13"/>
  <c r="V609" i="13"/>
  <c r="R609" i="13"/>
  <c r="H609" i="13"/>
  <c r="D609" i="13"/>
  <c r="B609" i="13"/>
  <c r="V608" i="13"/>
  <c r="R608" i="13"/>
  <c r="H608" i="13"/>
  <c r="D608" i="13"/>
  <c r="B608" i="13"/>
  <c r="V607" i="13"/>
  <c r="R607" i="13"/>
  <c r="H607" i="13"/>
  <c r="D607" i="13"/>
  <c r="B607" i="13"/>
  <c r="V606" i="13"/>
  <c r="R606" i="13"/>
  <c r="H606" i="13"/>
  <c r="D606" i="13"/>
  <c r="B606" i="13"/>
  <c r="V605" i="13"/>
  <c r="R605" i="13"/>
  <c r="H605" i="13"/>
  <c r="D605" i="13"/>
  <c r="B605" i="13"/>
  <c r="V604" i="13"/>
  <c r="R604" i="13"/>
  <c r="H604" i="13"/>
  <c r="D604" i="13"/>
  <c r="B604" i="13"/>
  <c r="V603" i="13"/>
  <c r="R603" i="13"/>
  <c r="H603" i="13"/>
  <c r="D603" i="13"/>
  <c r="B603" i="13"/>
  <c r="V602" i="13"/>
  <c r="R602" i="13"/>
  <c r="H602" i="13"/>
  <c r="D602" i="13"/>
  <c r="B602" i="13"/>
  <c r="V601" i="13"/>
  <c r="R601" i="13"/>
  <c r="H601" i="13"/>
  <c r="D601" i="13"/>
  <c r="B601" i="13"/>
  <c r="V600" i="13"/>
  <c r="R600" i="13"/>
  <c r="H600" i="13"/>
  <c r="D600" i="13"/>
  <c r="B600" i="13"/>
  <c r="V599" i="13"/>
  <c r="R599" i="13"/>
  <c r="H599" i="13"/>
  <c r="D599" i="13"/>
  <c r="B599" i="13"/>
  <c r="V598" i="13"/>
  <c r="R598" i="13"/>
  <c r="H598" i="13"/>
  <c r="D598" i="13"/>
  <c r="B598" i="13"/>
  <c r="V597" i="13"/>
  <c r="R597" i="13"/>
  <c r="H597" i="13"/>
  <c r="D597" i="13"/>
  <c r="B597" i="13"/>
  <c r="V596" i="13"/>
  <c r="R596" i="13"/>
  <c r="H596" i="13"/>
  <c r="D596" i="13"/>
  <c r="B596" i="13"/>
  <c r="V595" i="13"/>
  <c r="R595" i="13"/>
  <c r="H595" i="13"/>
  <c r="D595" i="13"/>
  <c r="B595" i="13"/>
  <c r="V594" i="13"/>
  <c r="R594" i="13"/>
  <c r="H594" i="13"/>
  <c r="D594" i="13"/>
  <c r="B594" i="13"/>
  <c r="V593" i="13"/>
  <c r="R593" i="13"/>
  <c r="H593" i="13"/>
  <c r="D593" i="13"/>
  <c r="B593" i="13"/>
  <c r="V592" i="13"/>
  <c r="R592" i="13"/>
  <c r="H592" i="13"/>
  <c r="D592" i="13"/>
  <c r="B592" i="13"/>
  <c r="V591" i="13"/>
  <c r="R591" i="13"/>
  <c r="H591" i="13"/>
  <c r="D591" i="13"/>
  <c r="B591" i="13"/>
  <c r="V590" i="13"/>
  <c r="R590" i="13"/>
  <c r="H590" i="13"/>
  <c r="D590" i="13"/>
  <c r="B590" i="13"/>
  <c r="V589" i="13"/>
  <c r="R589" i="13"/>
  <c r="H589" i="13"/>
  <c r="D589" i="13"/>
  <c r="B589" i="13"/>
  <c r="V588" i="13"/>
  <c r="R588" i="13"/>
  <c r="H588" i="13"/>
  <c r="D588" i="13"/>
  <c r="B588" i="13"/>
  <c r="V587" i="13"/>
  <c r="R587" i="13"/>
  <c r="H587" i="13"/>
  <c r="D587" i="13"/>
  <c r="B587" i="13"/>
  <c r="V586" i="13"/>
  <c r="R586" i="13"/>
  <c r="H586" i="13"/>
  <c r="D586" i="13"/>
  <c r="B586" i="13"/>
  <c r="V585" i="13"/>
  <c r="R585" i="13"/>
  <c r="H585" i="13"/>
  <c r="D585" i="13"/>
  <c r="B585" i="13"/>
  <c r="V584" i="13"/>
  <c r="R584" i="13"/>
  <c r="H584" i="13"/>
  <c r="D584" i="13"/>
  <c r="B584" i="13"/>
  <c r="V583" i="13"/>
  <c r="R583" i="13"/>
  <c r="H583" i="13"/>
  <c r="D583" i="13"/>
  <c r="B583" i="13"/>
  <c r="V582" i="13"/>
  <c r="R582" i="13"/>
  <c r="H582" i="13"/>
  <c r="D582" i="13"/>
  <c r="B582" i="13"/>
  <c r="V581" i="13"/>
  <c r="R581" i="13"/>
  <c r="H581" i="13"/>
  <c r="D581" i="13"/>
  <c r="B581" i="13"/>
  <c r="V580" i="13"/>
  <c r="R580" i="13"/>
  <c r="H580" i="13"/>
  <c r="D580" i="13"/>
  <c r="B580" i="13"/>
  <c r="V579" i="13"/>
  <c r="R579" i="13"/>
  <c r="H579" i="13"/>
  <c r="D579" i="13"/>
  <c r="B579" i="13"/>
  <c r="V578" i="13"/>
  <c r="R578" i="13"/>
  <c r="H578" i="13"/>
  <c r="D578" i="13"/>
  <c r="B578" i="13"/>
  <c r="V577" i="13"/>
  <c r="R577" i="13"/>
  <c r="H577" i="13"/>
  <c r="D577" i="13"/>
  <c r="B577" i="13"/>
  <c r="V576" i="13"/>
  <c r="R576" i="13"/>
  <c r="H576" i="13"/>
  <c r="D576" i="13"/>
  <c r="B576" i="13"/>
  <c r="V575" i="13"/>
  <c r="R575" i="13"/>
  <c r="H575" i="13"/>
  <c r="D575" i="13"/>
  <c r="B575" i="13"/>
  <c r="V574" i="13"/>
  <c r="R574" i="13"/>
  <c r="H574" i="13"/>
  <c r="D574" i="13"/>
  <c r="B574" i="13"/>
  <c r="V573" i="13"/>
  <c r="R573" i="13"/>
  <c r="H573" i="13"/>
  <c r="D573" i="13"/>
  <c r="B573" i="13"/>
  <c r="V572" i="13"/>
  <c r="R572" i="13"/>
  <c r="H572" i="13"/>
  <c r="D572" i="13"/>
  <c r="B572" i="13"/>
  <c r="V571" i="13"/>
  <c r="R571" i="13"/>
  <c r="H571" i="13"/>
  <c r="D571" i="13"/>
  <c r="B571" i="13"/>
  <c r="V570" i="13"/>
  <c r="R570" i="13"/>
  <c r="H570" i="13"/>
  <c r="D570" i="13"/>
  <c r="B570" i="13"/>
  <c r="V569" i="13"/>
  <c r="R569" i="13"/>
  <c r="H569" i="13"/>
  <c r="D569" i="13"/>
  <c r="B569" i="13"/>
  <c r="V568" i="13"/>
  <c r="R568" i="13"/>
  <c r="H568" i="13"/>
  <c r="D568" i="13"/>
  <c r="B568" i="13"/>
  <c r="V567" i="13"/>
  <c r="R567" i="13"/>
  <c r="H567" i="13"/>
  <c r="D567" i="13"/>
  <c r="B567" i="13"/>
  <c r="V566" i="13"/>
  <c r="R566" i="13"/>
  <c r="H566" i="13"/>
  <c r="D566" i="13"/>
  <c r="B566" i="13"/>
  <c r="V565" i="13"/>
  <c r="R565" i="13"/>
  <c r="H565" i="13"/>
  <c r="D565" i="13"/>
  <c r="B565" i="13"/>
  <c r="V564" i="13"/>
  <c r="R564" i="13"/>
  <c r="H564" i="13"/>
  <c r="D564" i="13"/>
  <c r="B564" i="13"/>
  <c r="V563" i="13"/>
  <c r="R563" i="13"/>
  <c r="H563" i="13"/>
  <c r="D563" i="13"/>
  <c r="B563" i="13"/>
  <c r="V562" i="13"/>
  <c r="R562" i="13"/>
  <c r="H562" i="13"/>
  <c r="D562" i="13"/>
  <c r="B562" i="13"/>
  <c r="V561" i="13"/>
  <c r="R561" i="13"/>
  <c r="H561" i="13"/>
  <c r="D561" i="13"/>
  <c r="B561" i="13"/>
  <c r="V560" i="13"/>
  <c r="R560" i="13"/>
  <c r="H560" i="13"/>
  <c r="D560" i="13"/>
  <c r="B560" i="13"/>
  <c r="V559" i="13"/>
  <c r="R559" i="13"/>
  <c r="H559" i="13"/>
  <c r="D559" i="13"/>
  <c r="B559" i="13"/>
  <c r="V558" i="13"/>
  <c r="R558" i="13"/>
  <c r="H558" i="13"/>
  <c r="D558" i="13"/>
  <c r="B558" i="13"/>
  <c r="V557" i="13"/>
  <c r="R557" i="13"/>
  <c r="H557" i="13"/>
  <c r="D557" i="13"/>
  <c r="B557" i="13"/>
  <c r="V556" i="13"/>
  <c r="R556" i="13"/>
  <c r="H556" i="13"/>
  <c r="D556" i="13"/>
  <c r="B556" i="13"/>
  <c r="V555" i="13"/>
  <c r="R555" i="13"/>
  <c r="H555" i="13"/>
  <c r="D555" i="13"/>
  <c r="B555" i="13"/>
  <c r="V554" i="13"/>
  <c r="R554" i="13"/>
  <c r="H554" i="13"/>
  <c r="D554" i="13"/>
  <c r="B554" i="13"/>
  <c r="V553" i="13"/>
  <c r="R553" i="13"/>
  <c r="H553" i="13"/>
  <c r="D553" i="13"/>
  <c r="B553" i="13"/>
  <c r="V552" i="13"/>
  <c r="R552" i="13"/>
  <c r="H552" i="13"/>
  <c r="D552" i="13"/>
  <c r="B552" i="13"/>
  <c r="V551" i="13"/>
  <c r="R551" i="13"/>
  <c r="H551" i="13"/>
  <c r="D551" i="13"/>
  <c r="B551" i="13"/>
  <c r="V550" i="13"/>
  <c r="R550" i="13"/>
  <c r="H550" i="13"/>
  <c r="D550" i="13"/>
  <c r="B550" i="13"/>
  <c r="V549" i="13"/>
  <c r="R549" i="13"/>
  <c r="H549" i="13"/>
  <c r="D549" i="13"/>
  <c r="B549" i="13"/>
  <c r="V548" i="13"/>
  <c r="R548" i="13"/>
  <c r="H548" i="13"/>
  <c r="D548" i="13"/>
  <c r="B548" i="13"/>
  <c r="V547" i="13"/>
  <c r="R547" i="13"/>
  <c r="H547" i="13"/>
  <c r="D547" i="13"/>
  <c r="B547" i="13"/>
  <c r="V546" i="13"/>
  <c r="R546" i="13"/>
  <c r="H546" i="13"/>
  <c r="D546" i="13"/>
  <c r="B546" i="13"/>
  <c r="V545" i="13"/>
  <c r="R545" i="13"/>
  <c r="H545" i="13"/>
  <c r="D545" i="13"/>
  <c r="B545" i="13"/>
  <c r="V544" i="13"/>
  <c r="R544" i="13"/>
  <c r="H544" i="13"/>
  <c r="D544" i="13"/>
  <c r="B544" i="13"/>
  <c r="V543" i="13"/>
  <c r="R543" i="13"/>
  <c r="H543" i="13"/>
  <c r="D543" i="13"/>
  <c r="B543" i="13"/>
  <c r="V542" i="13"/>
  <c r="R542" i="13"/>
  <c r="H542" i="13"/>
  <c r="D542" i="13"/>
  <c r="B542" i="13"/>
  <c r="V541" i="13"/>
  <c r="R541" i="13"/>
  <c r="H541" i="13"/>
  <c r="D541" i="13"/>
  <c r="B541" i="13"/>
  <c r="V540" i="13"/>
  <c r="R540" i="13"/>
  <c r="H540" i="13"/>
  <c r="D540" i="13"/>
  <c r="B540" i="13"/>
  <c r="V539" i="13"/>
  <c r="R539" i="13"/>
  <c r="H539" i="13"/>
  <c r="D539" i="13"/>
  <c r="B539" i="13"/>
  <c r="V538" i="13"/>
  <c r="R538" i="13"/>
  <c r="H538" i="13"/>
  <c r="D538" i="13"/>
  <c r="B538" i="13"/>
  <c r="V537" i="13"/>
  <c r="R537" i="13"/>
  <c r="H537" i="13"/>
  <c r="D537" i="13"/>
  <c r="B537" i="13"/>
  <c r="V536" i="13"/>
  <c r="R536" i="13"/>
  <c r="H536" i="13"/>
  <c r="D536" i="13"/>
  <c r="B536" i="13"/>
  <c r="V535" i="13"/>
  <c r="R535" i="13"/>
  <c r="H535" i="13"/>
  <c r="D535" i="13"/>
  <c r="B535" i="13"/>
  <c r="V534" i="13"/>
  <c r="R534" i="13"/>
  <c r="H534" i="13"/>
  <c r="D534" i="13"/>
  <c r="B534" i="13"/>
  <c r="V533" i="13"/>
  <c r="R533" i="13"/>
  <c r="H533" i="13"/>
  <c r="D533" i="13"/>
  <c r="B533" i="13"/>
  <c r="V532" i="13"/>
  <c r="R532" i="13"/>
  <c r="H532" i="13"/>
  <c r="D532" i="13"/>
  <c r="B532" i="13"/>
  <c r="V531" i="13"/>
  <c r="R531" i="13"/>
  <c r="H531" i="13"/>
  <c r="D531" i="13"/>
  <c r="B531" i="13"/>
  <c r="V530" i="13"/>
  <c r="R530" i="13"/>
  <c r="H530" i="13"/>
  <c r="D530" i="13"/>
  <c r="B530" i="13"/>
  <c r="V529" i="13"/>
  <c r="R529" i="13"/>
  <c r="H529" i="13"/>
  <c r="D529" i="13"/>
  <c r="B529" i="13"/>
  <c r="V528" i="13"/>
  <c r="R528" i="13"/>
  <c r="H528" i="13"/>
  <c r="D528" i="13"/>
  <c r="B528" i="13"/>
  <c r="V527" i="13"/>
  <c r="R527" i="13"/>
  <c r="H527" i="13"/>
  <c r="D527" i="13"/>
  <c r="B527" i="13"/>
  <c r="V526" i="13"/>
  <c r="R526" i="13"/>
  <c r="H526" i="13"/>
  <c r="D526" i="13"/>
  <c r="B526" i="13"/>
  <c r="V525" i="13"/>
  <c r="R525" i="13"/>
  <c r="H525" i="13"/>
  <c r="D525" i="13"/>
  <c r="B525" i="13"/>
  <c r="V524" i="13"/>
  <c r="R524" i="13"/>
  <c r="H524" i="13"/>
  <c r="D524" i="13"/>
  <c r="B524" i="13"/>
  <c r="V523" i="13"/>
  <c r="R523" i="13"/>
  <c r="H523" i="13"/>
  <c r="D523" i="13"/>
  <c r="B523" i="13"/>
  <c r="V522" i="13"/>
  <c r="R522" i="13"/>
  <c r="H522" i="13"/>
  <c r="D522" i="13"/>
  <c r="B522" i="13"/>
  <c r="V521" i="13"/>
  <c r="R521" i="13"/>
  <c r="H521" i="13"/>
  <c r="D521" i="13"/>
  <c r="B521" i="13"/>
  <c r="V520" i="13"/>
  <c r="R520" i="13"/>
  <c r="H520" i="13"/>
  <c r="D520" i="13"/>
  <c r="B520" i="13"/>
  <c r="V519" i="13"/>
  <c r="R519" i="13"/>
  <c r="H519" i="13"/>
  <c r="D519" i="13"/>
  <c r="B519" i="13"/>
  <c r="V518" i="13"/>
  <c r="R518" i="13"/>
  <c r="H518" i="13"/>
  <c r="D518" i="13"/>
  <c r="B518" i="13"/>
  <c r="V517" i="13"/>
  <c r="R517" i="13"/>
  <c r="H517" i="13"/>
  <c r="D517" i="13"/>
  <c r="B517" i="13"/>
  <c r="V516" i="13"/>
  <c r="R516" i="13"/>
  <c r="H516" i="13"/>
  <c r="D516" i="13"/>
  <c r="B516" i="13"/>
  <c r="V515" i="13"/>
  <c r="R515" i="13"/>
  <c r="H515" i="13"/>
  <c r="D515" i="13"/>
  <c r="B515" i="13"/>
  <c r="V514" i="13"/>
  <c r="R514" i="13"/>
  <c r="H514" i="13"/>
  <c r="D514" i="13"/>
  <c r="B514" i="13"/>
  <c r="V513" i="13"/>
  <c r="R513" i="13"/>
  <c r="H513" i="13"/>
  <c r="D513" i="13"/>
  <c r="B513" i="13"/>
  <c r="V512" i="13"/>
  <c r="R512" i="13"/>
  <c r="H512" i="13"/>
  <c r="D512" i="13"/>
  <c r="B512" i="13"/>
  <c r="V511" i="13"/>
  <c r="R511" i="13"/>
  <c r="H511" i="13"/>
  <c r="D511" i="13"/>
  <c r="B511" i="13"/>
  <c r="V510" i="13"/>
  <c r="R510" i="13"/>
  <c r="H510" i="13"/>
  <c r="D510" i="13"/>
  <c r="B510" i="13"/>
  <c r="V509" i="13"/>
  <c r="R509" i="13"/>
  <c r="H509" i="13"/>
  <c r="D509" i="13"/>
  <c r="B509" i="13"/>
  <c r="V508" i="13"/>
  <c r="R508" i="13"/>
  <c r="H508" i="13"/>
  <c r="D508" i="13"/>
  <c r="B508" i="13"/>
  <c r="V507" i="13"/>
  <c r="R507" i="13"/>
  <c r="H507" i="13"/>
  <c r="D507" i="13"/>
  <c r="B507" i="13"/>
  <c r="V506" i="13"/>
  <c r="R506" i="13"/>
  <c r="H506" i="13"/>
  <c r="D506" i="13"/>
  <c r="B506" i="13"/>
  <c r="V505" i="13"/>
  <c r="R505" i="13"/>
  <c r="H505" i="13"/>
  <c r="D505" i="13"/>
  <c r="B505" i="13"/>
  <c r="V504" i="13"/>
  <c r="R504" i="13"/>
  <c r="H504" i="13"/>
  <c r="D504" i="13"/>
  <c r="B504" i="13"/>
  <c r="V503" i="13"/>
  <c r="R503" i="13"/>
  <c r="H503" i="13"/>
  <c r="D503" i="13"/>
  <c r="B503" i="13"/>
  <c r="V502" i="13"/>
  <c r="R502" i="13"/>
  <c r="H502" i="13"/>
  <c r="D502" i="13"/>
  <c r="B502" i="13"/>
  <c r="V501" i="13"/>
  <c r="R501" i="13"/>
  <c r="H501" i="13"/>
  <c r="D501" i="13"/>
  <c r="B501" i="13"/>
  <c r="V500" i="13"/>
  <c r="R500" i="13"/>
  <c r="H500" i="13"/>
  <c r="D500" i="13"/>
  <c r="B500" i="13"/>
  <c r="V499" i="13"/>
  <c r="R499" i="13"/>
  <c r="H499" i="13"/>
  <c r="D499" i="13"/>
  <c r="B499" i="13"/>
  <c r="V498" i="13"/>
  <c r="R498" i="13"/>
  <c r="H498" i="13"/>
  <c r="D498" i="13"/>
  <c r="B498" i="13"/>
  <c r="V497" i="13"/>
  <c r="R497" i="13"/>
  <c r="H497" i="13"/>
  <c r="D497" i="13"/>
  <c r="B497" i="13"/>
  <c r="V496" i="13"/>
  <c r="R496" i="13"/>
  <c r="H496" i="13"/>
  <c r="D496" i="13"/>
  <c r="B496" i="13"/>
  <c r="V495" i="13"/>
  <c r="R495" i="13"/>
  <c r="H495" i="13"/>
  <c r="D495" i="13"/>
  <c r="B495" i="13"/>
  <c r="V494" i="13"/>
  <c r="R494" i="13"/>
  <c r="H494" i="13"/>
  <c r="D494" i="13"/>
  <c r="B494" i="13"/>
  <c r="V493" i="13"/>
  <c r="R493" i="13"/>
  <c r="H493" i="13"/>
  <c r="D493" i="13"/>
  <c r="B493" i="13"/>
  <c r="V492" i="13"/>
  <c r="R492" i="13"/>
  <c r="H492" i="13"/>
  <c r="D492" i="13"/>
  <c r="B492" i="13"/>
  <c r="V491" i="13"/>
  <c r="R491" i="13"/>
  <c r="H491" i="13"/>
  <c r="D491" i="13"/>
  <c r="B491" i="13"/>
  <c r="V490" i="13"/>
  <c r="R490" i="13"/>
  <c r="H490" i="13"/>
  <c r="D490" i="13"/>
  <c r="B490" i="13"/>
  <c r="V489" i="13"/>
  <c r="R489" i="13"/>
  <c r="H489" i="13"/>
  <c r="D489" i="13"/>
  <c r="B489" i="13"/>
  <c r="V488" i="13"/>
  <c r="R488" i="13"/>
  <c r="H488" i="13"/>
  <c r="D488" i="13"/>
  <c r="B488" i="13"/>
  <c r="V487" i="13"/>
  <c r="R487" i="13"/>
  <c r="H487" i="13"/>
  <c r="D487" i="13"/>
  <c r="B487" i="13"/>
  <c r="V486" i="13"/>
  <c r="R486" i="13"/>
  <c r="H486" i="13"/>
  <c r="D486" i="13"/>
  <c r="B486" i="13"/>
  <c r="V485" i="13"/>
  <c r="R485" i="13"/>
  <c r="H485" i="13"/>
  <c r="D485" i="13"/>
  <c r="B485" i="13"/>
  <c r="V484" i="13"/>
  <c r="R484" i="13"/>
  <c r="H484" i="13"/>
  <c r="D484" i="13"/>
  <c r="B484" i="13"/>
  <c r="V483" i="13"/>
  <c r="R483" i="13"/>
  <c r="H483" i="13"/>
  <c r="D483" i="13"/>
  <c r="B483" i="13"/>
  <c r="V482" i="13"/>
  <c r="R482" i="13"/>
  <c r="H482" i="13"/>
  <c r="D482" i="13"/>
  <c r="B482" i="13"/>
  <c r="V481" i="13"/>
  <c r="R481" i="13"/>
  <c r="H481" i="13"/>
  <c r="D481" i="13"/>
  <c r="B481" i="13"/>
  <c r="V480" i="13"/>
  <c r="R480" i="13"/>
  <c r="H480" i="13"/>
  <c r="D480" i="13"/>
  <c r="B480" i="13"/>
  <c r="V479" i="13"/>
  <c r="R479" i="13"/>
  <c r="H479" i="13"/>
  <c r="D479" i="13"/>
  <c r="B479" i="13"/>
  <c r="V478" i="13"/>
  <c r="R478" i="13"/>
  <c r="H478" i="13"/>
  <c r="D478" i="13"/>
  <c r="B478" i="13"/>
  <c r="V477" i="13"/>
  <c r="R477" i="13"/>
  <c r="H477" i="13"/>
  <c r="D477" i="13"/>
  <c r="B477" i="13"/>
  <c r="V476" i="13"/>
  <c r="R476" i="13"/>
  <c r="H476" i="13"/>
  <c r="D476" i="13"/>
  <c r="B476" i="13"/>
  <c r="V475" i="13"/>
  <c r="R475" i="13"/>
  <c r="H475" i="13"/>
  <c r="D475" i="13"/>
  <c r="B475" i="13"/>
  <c r="V474" i="13"/>
  <c r="R474" i="13"/>
  <c r="H474" i="13"/>
  <c r="D474" i="13"/>
  <c r="B474" i="13"/>
  <c r="V473" i="13"/>
  <c r="R473" i="13"/>
  <c r="H473" i="13"/>
  <c r="D473" i="13"/>
  <c r="B473" i="13"/>
  <c r="V472" i="13"/>
  <c r="R472" i="13"/>
  <c r="H472" i="13"/>
  <c r="D472" i="13"/>
  <c r="B472" i="13"/>
  <c r="V471" i="13"/>
  <c r="R471" i="13"/>
  <c r="H471" i="13"/>
  <c r="D471" i="13"/>
  <c r="B471" i="13"/>
  <c r="V470" i="13"/>
  <c r="R470" i="13"/>
  <c r="H470" i="13"/>
  <c r="D470" i="13"/>
  <c r="B470" i="13"/>
  <c r="V469" i="13"/>
  <c r="R469" i="13"/>
  <c r="H469" i="13"/>
  <c r="D469" i="13"/>
  <c r="B469" i="13"/>
  <c r="V468" i="13"/>
  <c r="R468" i="13"/>
  <c r="H468" i="13"/>
  <c r="D468" i="13"/>
  <c r="B468" i="13"/>
  <c r="V467" i="13"/>
  <c r="R467" i="13"/>
  <c r="H467" i="13"/>
  <c r="D467" i="13"/>
  <c r="B467" i="13"/>
  <c r="V466" i="13"/>
  <c r="R466" i="13"/>
  <c r="H466" i="13"/>
  <c r="D466" i="13"/>
  <c r="B466" i="13"/>
  <c r="V465" i="13"/>
  <c r="R465" i="13"/>
  <c r="H465" i="13"/>
  <c r="D465" i="13"/>
  <c r="B465" i="13"/>
  <c r="V464" i="13"/>
  <c r="R464" i="13"/>
  <c r="H464" i="13"/>
  <c r="D464" i="13"/>
  <c r="B464" i="13"/>
  <c r="V463" i="13"/>
  <c r="R463" i="13"/>
  <c r="H463" i="13"/>
  <c r="D463" i="13"/>
  <c r="B463" i="13"/>
  <c r="V462" i="13"/>
  <c r="R462" i="13"/>
  <c r="H462" i="13"/>
  <c r="D462" i="13"/>
  <c r="B462" i="13"/>
  <c r="V461" i="13"/>
  <c r="R461" i="13"/>
  <c r="H461" i="13"/>
  <c r="D461" i="13"/>
  <c r="B461" i="13"/>
  <c r="V460" i="13"/>
  <c r="R460" i="13"/>
  <c r="H460" i="13"/>
  <c r="D460" i="13"/>
  <c r="B460" i="13"/>
  <c r="V459" i="13"/>
  <c r="R459" i="13"/>
  <c r="H459" i="13"/>
  <c r="D459" i="13"/>
  <c r="B459" i="13"/>
  <c r="V458" i="13"/>
  <c r="R458" i="13"/>
  <c r="H458" i="13"/>
  <c r="D458" i="13"/>
  <c r="B458" i="13"/>
  <c r="V457" i="13"/>
  <c r="R457" i="13"/>
  <c r="H457" i="13"/>
  <c r="D457" i="13"/>
  <c r="B457" i="13"/>
  <c r="V456" i="13"/>
  <c r="R456" i="13"/>
  <c r="H456" i="13"/>
  <c r="D456" i="13"/>
  <c r="B456" i="13"/>
  <c r="V455" i="13"/>
  <c r="R455" i="13"/>
  <c r="H455" i="13"/>
  <c r="D455" i="13"/>
  <c r="B455" i="13"/>
  <c r="V454" i="13"/>
  <c r="R454" i="13"/>
  <c r="H454" i="13"/>
  <c r="D454" i="13"/>
  <c r="B454" i="13"/>
  <c r="V453" i="13"/>
  <c r="R453" i="13"/>
  <c r="H453" i="13"/>
  <c r="D453" i="13"/>
  <c r="B453" i="13"/>
  <c r="V452" i="13"/>
  <c r="R452" i="13"/>
  <c r="H452" i="13"/>
  <c r="D452" i="13"/>
  <c r="B452" i="13"/>
  <c r="V451" i="13"/>
  <c r="R451" i="13"/>
  <c r="H451" i="13"/>
  <c r="D451" i="13"/>
  <c r="B451" i="13"/>
  <c r="V450" i="13"/>
  <c r="R450" i="13"/>
  <c r="H450" i="13"/>
  <c r="D450" i="13"/>
  <c r="B450" i="13"/>
  <c r="V449" i="13"/>
  <c r="R449" i="13"/>
  <c r="H449" i="13"/>
  <c r="D449" i="13"/>
  <c r="B449" i="13"/>
  <c r="V448" i="13"/>
  <c r="R448" i="13"/>
  <c r="H448" i="13"/>
  <c r="D448" i="13"/>
  <c r="B448" i="13"/>
  <c r="V447" i="13"/>
  <c r="R447" i="13"/>
  <c r="H447" i="13"/>
  <c r="D447" i="13"/>
  <c r="B447" i="13"/>
  <c r="V446" i="13"/>
  <c r="R446" i="13"/>
  <c r="H446" i="13"/>
  <c r="D446" i="13"/>
  <c r="B446" i="13"/>
  <c r="V445" i="13"/>
  <c r="R445" i="13"/>
  <c r="H445" i="13"/>
  <c r="D445" i="13"/>
  <c r="B445" i="13"/>
  <c r="V444" i="13"/>
  <c r="R444" i="13"/>
  <c r="H444" i="13"/>
  <c r="D444" i="13"/>
  <c r="B444" i="13"/>
  <c r="V443" i="13"/>
  <c r="R443" i="13"/>
  <c r="H443" i="13"/>
  <c r="D443" i="13"/>
  <c r="B443" i="13"/>
  <c r="V442" i="13"/>
  <c r="R442" i="13"/>
  <c r="H442" i="13"/>
  <c r="D442" i="13"/>
  <c r="B442" i="13"/>
  <c r="V441" i="13"/>
  <c r="R441" i="13"/>
  <c r="H441" i="13"/>
  <c r="D441" i="13"/>
  <c r="B441" i="13"/>
  <c r="V440" i="13"/>
  <c r="R440" i="13"/>
  <c r="H440" i="13"/>
  <c r="D440" i="13"/>
  <c r="B440" i="13"/>
  <c r="V439" i="13"/>
  <c r="R439" i="13"/>
  <c r="H439" i="13"/>
  <c r="D439" i="13"/>
  <c r="B439" i="13"/>
  <c r="V438" i="13"/>
  <c r="R438" i="13"/>
  <c r="H438" i="13"/>
  <c r="D438" i="13"/>
  <c r="B438" i="13"/>
  <c r="V437" i="13"/>
  <c r="R437" i="13"/>
  <c r="H437" i="13"/>
  <c r="D437" i="13"/>
  <c r="B437" i="13"/>
  <c r="V436" i="13"/>
  <c r="R436" i="13"/>
  <c r="H436" i="13"/>
  <c r="D436" i="13"/>
  <c r="B436" i="13"/>
  <c r="V435" i="13"/>
  <c r="R435" i="13"/>
  <c r="H435" i="13"/>
  <c r="D435" i="13"/>
  <c r="B435" i="13"/>
  <c r="V434" i="13"/>
  <c r="R434" i="13"/>
  <c r="H434" i="13"/>
  <c r="D434" i="13"/>
  <c r="B434" i="13"/>
  <c r="V433" i="13"/>
  <c r="R433" i="13"/>
  <c r="H433" i="13"/>
  <c r="D433" i="13"/>
  <c r="B433" i="13"/>
  <c r="V432" i="13"/>
  <c r="R432" i="13"/>
  <c r="H432" i="13"/>
  <c r="D432" i="13"/>
  <c r="B432" i="13"/>
  <c r="V431" i="13"/>
  <c r="R431" i="13"/>
  <c r="H431" i="13"/>
  <c r="D431" i="13"/>
  <c r="B431" i="13"/>
  <c r="V430" i="13"/>
  <c r="R430" i="13"/>
  <c r="H430" i="13"/>
  <c r="D430" i="13"/>
  <c r="B430" i="13"/>
  <c r="V429" i="13"/>
  <c r="R429" i="13"/>
  <c r="H429" i="13"/>
  <c r="D429" i="13"/>
  <c r="B429" i="13"/>
  <c r="V428" i="13"/>
  <c r="R428" i="13"/>
  <c r="H428" i="13"/>
  <c r="D428" i="13"/>
  <c r="B428" i="13"/>
  <c r="V427" i="13"/>
  <c r="R427" i="13"/>
  <c r="H427" i="13"/>
  <c r="D427" i="13"/>
  <c r="B427" i="13"/>
  <c r="V426" i="13"/>
  <c r="R426" i="13"/>
  <c r="H426" i="13"/>
  <c r="D426" i="13"/>
  <c r="B426" i="13"/>
  <c r="V425" i="13"/>
  <c r="R425" i="13"/>
  <c r="H425" i="13"/>
  <c r="D425" i="13"/>
  <c r="B425" i="13"/>
  <c r="V424" i="13"/>
  <c r="R424" i="13"/>
  <c r="H424" i="13"/>
  <c r="D424" i="13"/>
  <c r="B424" i="13"/>
  <c r="V423" i="13"/>
  <c r="R423" i="13"/>
  <c r="H423" i="13"/>
  <c r="D423" i="13"/>
  <c r="B423" i="13"/>
  <c r="V422" i="13"/>
  <c r="R422" i="13"/>
  <c r="H422" i="13"/>
  <c r="D422" i="13"/>
  <c r="B422" i="13"/>
  <c r="V421" i="13"/>
  <c r="R421" i="13"/>
  <c r="H421" i="13"/>
  <c r="D421" i="13"/>
  <c r="B421" i="13"/>
  <c r="V420" i="13"/>
  <c r="R420" i="13"/>
  <c r="H420" i="13"/>
  <c r="D420" i="13"/>
  <c r="B420" i="13"/>
  <c r="V419" i="13"/>
  <c r="R419" i="13"/>
  <c r="H419" i="13"/>
  <c r="D419" i="13"/>
  <c r="B419" i="13"/>
  <c r="V418" i="13"/>
  <c r="R418" i="13"/>
  <c r="H418" i="13"/>
  <c r="D418" i="13"/>
  <c r="B418" i="13"/>
  <c r="V417" i="13"/>
  <c r="R417" i="13"/>
  <c r="H417" i="13"/>
  <c r="D417" i="13"/>
  <c r="B417" i="13"/>
  <c r="V416" i="13"/>
  <c r="R416" i="13"/>
  <c r="H416" i="13"/>
  <c r="D416" i="13"/>
  <c r="B416" i="13"/>
  <c r="V415" i="13"/>
  <c r="R415" i="13"/>
  <c r="H415" i="13"/>
  <c r="D415" i="13"/>
  <c r="B415" i="13"/>
  <c r="V414" i="13"/>
  <c r="R414" i="13"/>
  <c r="H414" i="13"/>
  <c r="D414" i="13"/>
  <c r="B414" i="13"/>
  <c r="V413" i="13"/>
  <c r="R413" i="13"/>
  <c r="H413" i="13"/>
  <c r="D413" i="13"/>
  <c r="B413" i="13"/>
  <c r="V412" i="13"/>
  <c r="R412" i="13"/>
  <c r="H412" i="13"/>
  <c r="D412" i="13"/>
  <c r="B412" i="13"/>
  <c r="V411" i="13"/>
  <c r="R411" i="13"/>
  <c r="H411" i="13"/>
  <c r="D411" i="13"/>
  <c r="B411" i="13"/>
  <c r="V410" i="13"/>
  <c r="R410" i="13"/>
  <c r="H410" i="13"/>
  <c r="D410" i="13"/>
  <c r="B410" i="13"/>
  <c r="V409" i="13"/>
  <c r="R409" i="13"/>
  <c r="H409" i="13"/>
  <c r="D409" i="13"/>
  <c r="B409" i="13"/>
  <c r="V408" i="13"/>
  <c r="R408" i="13"/>
  <c r="H408" i="13"/>
  <c r="D408" i="13"/>
  <c r="B408" i="13"/>
  <c r="V407" i="13"/>
  <c r="R407" i="13"/>
  <c r="H407" i="13"/>
  <c r="D407" i="13"/>
  <c r="B407" i="13"/>
  <c r="V406" i="13"/>
  <c r="R406" i="13"/>
  <c r="H406" i="13"/>
  <c r="D406" i="13"/>
  <c r="B406" i="13"/>
  <c r="V405" i="13"/>
  <c r="R405" i="13"/>
  <c r="H405" i="13"/>
  <c r="D405" i="13"/>
  <c r="B405" i="13"/>
  <c r="V404" i="13"/>
  <c r="R404" i="13"/>
  <c r="H404" i="13"/>
  <c r="D404" i="13"/>
  <c r="B404" i="13"/>
  <c r="V403" i="13"/>
  <c r="R403" i="13"/>
  <c r="H403" i="13"/>
  <c r="D403" i="13"/>
  <c r="B403" i="13"/>
  <c r="V402" i="13"/>
  <c r="R402" i="13"/>
  <c r="H402" i="13"/>
  <c r="D402" i="13"/>
  <c r="B402" i="13"/>
  <c r="V401" i="13"/>
  <c r="R401" i="13"/>
  <c r="H401" i="13"/>
  <c r="D401" i="13"/>
  <c r="B401" i="13"/>
  <c r="V400" i="13"/>
  <c r="R400" i="13"/>
  <c r="H400" i="13"/>
  <c r="D400" i="13"/>
  <c r="B400" i="13"/>
  <c r="V399" i="13"/>
  <c r="R399" i="13"/>
  <c r="H399" i="13"/>
  <c r="D399" i="13"/>
  <c r="B399" i="13"/>
  <c r="V398" i="13"/>
  <c r="R398" i="13"/>
  <c r="H398" i="13"/>
  <c r="D398" i="13"/>
  <c r="B398" i="13"/>
  <c r="V397" i="13"/>
  <c r="R397" i="13"/>
  <c r="H397" i="13"/>
  <c r="D397" i="13"/>
  <c r="B397" i="13"/>
  <c r="V396" i="13"/>
  <c r="R396" i="13"/>
  <c r="H396" i="13"/>
  <c r="D396" i="13"/>
  <c r="B396" i="13"/>
  <c r="V395" i="13"/>
  <c r="R395" i="13"/>
  <c r="H395" i="13"/>
  <c r="D395" i="13"/>
  <c r="B395" i="13"/>
  <c r="V394" i="13"/>
  <c r="R394" i="13"/>
  <c r="H394" i="13"/>
  <c r="D394" i="13"/>
  <c r="B394" i="13"/>
  <c r="V393" i="13"/>
  <c r="R393" i="13"/>
  <c r="H393" i="13"/>
  <c r="D393" i="13"/>
  <c r="B393" i="13"/>
  <c r="V392" i="13"/>
  <c r="R392" i="13"/>
  <c r="H392" i="13"/>
  <c r="D392" i="13"/>
  <c r="B392" i="13"/>
  <c r="V391" i="13"/>
  <c r="R391" i="13"/>
  <c r="H391" i="13"/>
  <c r="D391" i="13"/>
  <c r="B391" i="13"/>
  <c r="V390" i="13"/>
  <c r="R390" i="13"/>
  <c r="H390" i="13"/>
  <c r="D390" i="13"/>
  <c r="B390" i="13"/>
  <c r="V389" i="13"/>
  <c r="R389" i="13"/>
  <c r="H389" i="13"/>
  <c r="D389" i="13"/>
  <c r="B389" i="13"/>
  <c r="V388" i="13"/>
  <c r="R388" i="13"/>
  <c r="H388" i="13"/>
  <c r="D388" i="13"/>
  <c r="B388" i="13"/>
  <c r="V387" i="13"/>
  <c r="R387" i="13"/>
  <c r="H387" i="13"/>
  <c r="D387" i="13"/>
  <c r="B387" i="13"/>
  <c r="V386" i="13"/>
  <c r="R386" i="13"/>
  <c r="H386" i="13"/>
  <c r="D386" i="13"/>
  <c r="B386" i="13"/>
  <c r="V385" i="13"/>
  <c r="R385" i="13"/>
  <c r="H385" i="13"/>
  <c r="D385" i="13"/>
  <c r="B385" i="13"/>
  <c r="V384" i="13"/>
  <c r="R384" i="13"/>
  <c r="H384" i="13"/>
  <c r="D384" i="13"/>
  <c r="B384" i="13"/>
  <c r="V383" i="13"/>
  <c r="R383" i="13"/>
  <c r="H383" i="13"/>
  <c r="D383" i="13"/>
  <c r="B383" i="13"/>
  <c r="V382" i="13"/>
  <c r="R382" i="13"/>
  <c r="H382" i="13"/>
  <c r="D382" i="13"/>
  <c r="B382" i="13"/>
  <c r="V381" i="13"/>
  <c r="R381" i="13"/>
  <c r="H381" i="13"/>
  <c r="D381" i="13"/>
  <c r="B381" i="13"/>
  <c r="V380" i="13"/>
  <c r="R380" i="13"/>
  <c r="H380" i="13"/>
  <c r="D380" i="13"/>
  <c r="B380" i="13"/>
  <c r="V379" i="13"/>
  <c r="R379" i="13"/>
  <c r="H379" i="13"/>
  <c r="D379" i="13"/>
  <c r="B379" i="13"/>
  <c r="V378" i="13"/>
  <c r="R378" i="13"/>
  <c r="H378" i="13"/>
  <c r="D378" i="13"/>
  <c r="B378" i="13"/>
  <c r="V377" i="13"/>
  <c r="R377" i="13"/>
  <c r="H377" i="13"/>
  <c r="D377" i="13"/>
  <c r="B377" i="13"/>
  <c r="V376" i="13"/>
  <c r="R376" i="13"/>
  <c r="H376" i="13"/>
  <c r="D376" i="13"/>
  <c r="B376" i="13"/>
  <c r="V375" i="13"/>
  <c r="R375" i="13"/>
  <c r="H375" i="13"/>
  <c r="D375" i="13"/>
  <c r="B375" i="13"/>
  <c r="V374" i="13"/>
  <c r="R374" i="13"/>
  <c r="H374" i="13"/>
  <c r="D374" i="13"/>
  <c r="B374" i="13"/>
  <c r="V373" i="13"/>
  <c r="R373" i="13"/>
  <c r="H373" i="13"/>
  <c r="D373" i="13"/>
  <c r="B373" i="13"/>
  <c r="V372" i="13"/>
  <c r="R372" i="13"/>
  <c r="H372" i="13"/>
  <c r="D372" i="13"/>
  <c r="B372" i="13"/>
  <c r="V371" i="13"/>
  <c r="R371" i="13"/>
  <c r="H371" i="13"/>
  <c r="D371" i="13"/>
  <c r="B371" i="13"/>
  <c r="V370" i="13"/>
  <c r="R370" i="13"/>
  <c r="H370" i="13"/>
  <c r="D370" i="13"/>
  <c r="B370" i="13"/>
  <c r="V369" i="13"/>
  <c r="R369" i="13"/>
  <c r="H369" i="13"/>
  <c r="D369" i="13"/>
  <c r="B369" i="13"/>
  <c r="V368" i="13"/>
  <c r="R368" i="13"/>
  <c r="H368" i="13"/>
  <c r="D368" i="13"/>
  <c r="B368" i="13"/>
  <c r="V367" i="13"/>
  <c r="R367" i="13"/>
  <c r="H367" i="13"/>
  <c r="D367" i="13"/>
  <c r="B367" i="13"/>
  <c r="V366" i="13"/>
  <c r="R366" i="13"/>
  <c r="H366" i="13"/>
  <c r="D366" i="13"/>
  <c r="B366" i="13"/>
  <c r="V365" i="13"/>
  <c r="R365" i="13"/>
  <c r="H365" i="13"/>
  <c r="D365" i="13"/>
  <c r="B365" i="13"/>
  <c r="V364" i="13"/>
  <c r="R364" i="13"/>
  <c r="H364" i="13"/>
  <c r="D364" i="13"/>
  <c r="B364" i="13"/>
  <c r="V363" i="13"/>
  <c r="R363" i="13"/>
  <c r="H363" i="13"/>
  <c r="D363" i="13"/>
  <c r="B363" i="13"/>
  <c r="V362" i="13"/>
  <c r="R362" i="13"/>
  <c r="H362" i="13"/>
  <c r="D362" i="13"/>
  <c r="B362" i="13"/>
  <c r="V361" i="13"/>
  <c r="R361" i="13"/>
  <c r="H361" i="13"/>
  <c r="D361" i="13"/>
  <c r="B361" i="13"/>
  <c r="V360" i="13"/>
  <c r="R360" i="13"/>
  <c r="H360" i="13"/>
  <c r="D360" i="13"/>
  <c r="B360" i="13"/>
  <c r="V359" i="13"/>
  <c r="R359" i="13"/>
  <c r="H359" i="13"/>
  <c r="D359" i="13"/>
  <c r="B359" i="13"/>
  <c r="V358" i="13"/>
  <c r="R358" i="13"/>
  <c r="H358" i="13"/>
  <c r="D358" i="13"/>
  <c r="B358" i="13"/>
  <c r="V357" i="13"/>
  <c r="R357" i="13"/>
  <c r="H357" i="13"/>
  <c r="D357" i="13"/>
  <c r="B357" i="13"/>
  <c r="V356" i="13"/>
  <c r="R356" i="13"/>
  <c r="H356" i="13"/>
  <c r="D356" i="13"/>
  <c r="B356" i="13"/>
  <c r="V355" i="13"/>
  <c r="R355" i="13"/>
  <c r="H355" i="13"/>
  <c r="D355" i="13"/>
  <c r="B355" i="13"/>
  <c r="V354" i="13"/>
  <c r="R354" i="13"/>
  <c r="H354" i="13"/>
  <c r="D354" i="13"/>
  <c r="B354" i="13"/>
  <c r="V353" i="13"/>
  <c r="R353" i="13"/>
  <c r="H353" i="13"/>
  <c r="D353" i="13"/>
  <c r="B353" i="13"/>
  <c r="V352" i="13"/>
  <c r="R352" i="13"/>
  <c r="H352" i="13"/>
  <c r="D352" i="13"/>
  <c r="B352" i="13"/>
  <c r="V351" i="13"/>
  <c r="R351" i="13"/>
  <c r="H351" i="13"/>
  <c r="D351" i="13"/>
  <c r="B351" i="13"/>
  <c r="V350" i="13"/>
  <c r="R350" i="13"/>
  <c r="H350" i="13"/>
  <c r="D350" i="13"/>
  <c r="B350" i="13"/>
  <c r="V349" i="13"/>
  <c r="R349" i="13"/>
  <c r="H349" i="13"/>
  <c r="D349" i="13"/>
  <c r="B349" i="13"/>
  <c r="V348" i="13"/>
  <c r="R348" i="13"/>
  <c r="H348" i="13"/>
  <c r="D348" i="13"/>
  <c r="B348" i="13"/>
  <c r="V347" i="13"/>
  <c r="R347" i="13"/>
  <c r="H347" i="13"/>
  <c r="D347" i="13"/>
  <c r="B347" i="13"/>
  <c r="V346" i="13"/>
  <c r="R346" i="13"/>
  <c r="H346" i="13"/>
  <c r="D346" i="13"/>
  <c r="B346" i="13"/>
  <c r="V345" i="13"/>
  <c r="R345" i="13"/>
  <c r="H345" i="13"/>
  <c r="D345" i="13"/>
  <c r="B345" i="13"/>
  <c r="V344" i="13"/>
  <c r="R344" i="13"/>
  <c r="H344" i="13"/>
  <c r="D344" i="13"/>
  <c r="B344" i="13"/>
  <c r="V343" i="13"/>
  <c r="R343" i="13"/>
  <c r="H343" i="13"/>
  <c r="D343" i="13"/>
  <c r="B343" i="13"/>
  <c r="V342" i="13"/>
  <c r="R342" i="13"/>
  <c r="H342" i="13"/>
  <c r="D342" i="13"/>
  <c r="B342" i="13"/>
  <c r="V341" i="13"/>
  <c r="R341" i="13"/>
  <c r="H341" i="13"/>
  <c r="D341" i="13"/>
  <c r="B341" i="13"/>
  <c r="V340" i="13"/>
  <c r="R340" i="13"/>
  <c r="H340" i="13"/>
  <c r="D340" i="13"/>
  <c r="B340" i="13"/>
  <c r="V339" i="13"/>
  <c r="R339" i="13"/>
  <c r="H339" i="13"/>
  <c r="D339" i="13"/>
  <c r="B339" i="13"/>
  <c r="V338" i="13"/>
  <c r="R338" i="13"/>
  <c r="H338" i="13"/>
  <c r="D338" i="13"/>
  <c r="B338" i="13"/>
  <c r="V337" i="13"/>
  <c r="R337" i="13"/>
  <c r="H337" i="13"/>
  <c r="D337" i="13"/>
  <c r="B337" i="13"/>
  <c r="V336" i="13"/>
  <c r="R336" i="13"/>
  <c r="H336" i="13"/>
  <c r="D336" i="13"/>
  <c r="B336" i="13"/>
  <c r="V335" i="13"/>
  <c r="R335" i="13"/>
  <c r="H335" i="13"/>
  <c r="D335" i="13"/>
  <c r="B335" i="13"/>
  <c r="V334" i="13"/>
  <c r="R334" i="13"/>
  <c r="H334" i="13"/>
  <c r="D334" i="13"/>
  <c r="B334" i="13"/>
  <c r="V333" i="13"/>
  <c r="R333" i="13"/>
  <c r="H333" i="13"/>
  <c r="D333" i="13"/>
  <c r="B333" i="13"/>
  <c r="V332" i="13"/>
  <c r="R332" i="13"/>
  <c r="H332" i="13"/>
  <c r="D332" i="13"/>
  <c r="B332" i="13"/>
  <c r="V331" i="13"/>
  <c r="R331" i="13"/>
  <c r="H331" i="13"/>
  <c r="D331" i="13"/>
  <c r="B331" i="13"/>
  <c r="V330" i="13"/>
  <c r="R330" i="13"/>
  <c r="H330" i="13"/>
  <c r="D330" i="13"/>
  <c r="B330" i="13"/>
  <c r="V329" i="13"/>
  <c r="R329" i="13"/>
  <c r="H329" i="13"/>
  <c r="D329" i="13"/>
  <c r="B329" i="13"/>
  <c r="V328" i="13"/>
  <c r="R328" i="13"/>
  <c r="H328" i="13"/>
  <c r="D328" i="13"/>
  <c r="B328" i="13"/>
  <c r="V327" i="13"/>
  <c r="R327" i="13"/>
  <c r="H327" i="13"/>
  <c r="D327" i="13"/>
  <c r="B327" i="13"/>
  <c r="V326" i="13"/>
  <c r="R326" i="13"/>
  <c r="H326" i="13"/>
  <c r="D326" i="13"/>
  <c r="B326" i="13"/>
  <c r="V325" i="13"/>
  <c r="R325" i="13"/>
  <c r="H325" i="13"/>
  <c r="D325" i="13"/>
  <c r="B325" i="13"/>
  <c r="V324" i="13"/>
  <c r="R324" i="13"/>
  <c r="H324" i="13"/>
  <c r="D324" i="13"/>
  <c r="B324" i="13"/>
  <c r="V323" i="13"/>
  <c r="R323" i="13"/>
  <c r="H323" i="13"/>
  <c r="D323" i="13"/>
  <c r="B323" i="13"/>
  <c r="V322" i="13"/>
  <c r="R322" i="13"/>
  <c r="H322" i="13"/>
  <c r="D322" i="13"/>
  <c r="B322" i="13"/>
  <c r="V321" i="13"/>
  <c r="R321" i="13"/>
  <c r="H321" i="13"/>
  <c r="D321" i="13"/>
  <c r="B321" i="13"/>
  <c r="V320" i="13"/>
  <c r="R320" i="13"/>
  <c r="H320" i="13"/>
  <c r="D320" i="13"/>
  <c r="B320" i="13"/>
  <c r="V319" i="13"/>
  <c r="R319" i="13"/>
  <c r="H319" i="13"/>
  <c r="D319" i="13"/>
  <c r="B319" i="13"/>
  <c r="V318" i="13"/>
  <c r="R318" i="13"/>
  <c r="H318" i="13"/>
  <c r="D318" i="13"/>
  <c r="B318" i="13"/>
  <c r="V317" i="13"/>
  <c r="R317" i="13"/>
  <c r="H317" i="13"/>
  <c r="D317" i="13"/>
  <c r="B317" i="13"/>
  <c r="V316" i="13"/>
  <c r="R316" i="13"/>
  <c r="H316" i="13"/>
  <c r="D316" i="13"/>
  <c r="B316" i="13"/>
  <c r="V315" i="13"/>
  <c r="R315" i="13"/>
  <c r="H315" i="13"/>
  <c r="D315" i="13"/>
  <c r="B315" i="13"/>
  <c r="V314" i="13"/>
  <c r="R314" i="13"/>
  <c r="H314" i="13"/>
  <c r="D314" i="13"/>
  <c r="B314" i="13"/>
  <c r="V313" i="13"/>
  <c r="R313" i="13"/>
  <c r="H313" i="13"/>
  <c r="D313" i="13"/>
  <c r="B313" i="13"/>
  <c r="V312" i="13"/>
  <c r="R312" i="13"/>
  <c r="H312" i="13"/>
  <c r="D312" i="13"/>
  <c r="B312" i="13"/>
  <c r="V311" i="13"/>
  <c r="R311" i="13"/>
  <c r="H311" i="13"/>
  <c r="D311" i="13"/>
  <c r="B311" i="13"/>
  <c r="V310" i="13"/>
  <c r="R310" i="13"/>
  <c r="H310" i="13"/>
  <c r="D310" i="13"/>
  <c r="B310" i="13"/>
  <c r="V309" i="13"/>
  <c r="R309" i="13"/>
  <c r="H309" i="13"/>
  <c r="D309" i="13"/>
  <c r="B309" i="13"/>
  <c r="V308" i="13"/>
  <c r="R308" i="13"/>
  <c r="H308" i="13"/>
  <c r="D308" i="13"/>
  <c r="B308" i="13"/>
  <c r="V307" i="13"/>
  <c r="R307" i="13"/>
  <c r="H307" i="13"/>
  <c r="D307" i="13"/>
  <c r="B307" i="13"/>
  <c r="V306" i="13"/>
  <c r="R306" i="13"/>
  <c r="H306" i="13"/>
  <c r="D306" i="13"/>
  <c r="B306" i="13"/>
  <c r="V305" i="13"/>
  <c r="R305" i="13"/>
  <c r="H305" i="13"/>
  <c r="D305" i="13"/>
  <c r="B305" i="13"/>
  <c r="V304" i="13"/>
  <c r="R304" i="13"/>
  <c r="H304" i="13"/>
  <c r="D304" i="13"/>
  <c r="B304" i="13"/>
  <c r="V303" i="13"/>
  <c r="R303" i="13"/>
  <c r="H303" i="13"/>
  <c r="D303" i="13"/>
  <c r="B303" i="13"/>
  <c r="V302" i="13"/>
  <c r="R302" i="13"/>
  <c r="H302" i="13"/>
  <c r="D302" i="13"/>
  <c r="B302" i="13"/>
  <c r="V301" i="13"/>
  <c r="R301" i="13"/>
  <c r="H301" i="13"/>
  <c r="D301" i="13"/>
  <c r="B301" i="13"/>
  <c r="V300" i="13"/>
  <c r="R300" i="13"/>
  <c r="H300" i="13"/>
  <c r="D300" i="13"/>
  <c r="B300" i="13"/>
  <c r="V299" i="13"/>
  <c r="R299" i="13"/>
  <c r="H299" i="13"/>
  <c r="D299" i="13"/>
  <c r="B299" i="13"/>
  <c r="V298" i="13"/>
  <c r="R298" i="13"/>
  <c r="H298" i="13"/>
  <c r="D298" i="13"/>
  <c r="B298" i="13"/>
  <c r="V297" i="13"/>
  <c r="R297" i="13"/>
  <c r="H297" i="13"/>
  <c r="D297" i="13"/>
  <c r="B297" i="13"/>
  <c r="V296" i="13"/>
  <c r="R296" i="13"/>
  <c r="H296" i="13"/>
  <c r="D296" i="13"/>
  <c r="B296" i="13"/>
  <c r="V295" i="13"/>
  <c r="R295" i="13"/>
  <c r="H295" i="13"/>
  <c r="D295" i="13"/>
  <c r="B295" i="13"/>
  <c r="V294" i="13"/>
  <c r="R294" i="13"/>
  <c r="H294" i="13"/>
  <c r="D294" i="13"/>
  <c r="B294" i="13"/>
  <c r="V293" i="13"/>
  <c r="R293" i="13"/>
  <c r="H293" i="13"/>
  <c r="D293" i="13"/>
  <c r="B293" i="13"/>
  <c r="V292" i="13"/>
  <c r="R292" i="13"/>
  <c r="H292" i="13"/>
  <c r="D292" i="13"/>
  <c r="B292" i="13"/>
  <c r="V291" i="13"/>
  <c r="R291" i="13"/>
  <c r="H291" i="13"/>
  <c r="D291" i="13"/>
  <c r="B291" i="13"/>
  <c r="V290" i="13"/>
  <c r="R290" i="13"/>
  <c r="H290" i="13"/>
  <c r="D290" i="13"/>
  <c r="B290" i="13"/>
  <c r="V289" i="13"/>
  <c r="R289" i="13"/>
  <c r="H289" i="13"/>
  <c r="D289" i="13"/>
  <c r="B289" i="13"/>
  <c r="V288" i="13"/>
  <c r="R288" i="13"/>
  <c r="H288" i="13"/>
  <c r="D288" i="13"/>
  <c r="B288" i="13"/>
  <c r="V287" i="13"/>
  <c r="R287" i="13"/>
  <c r="H287" i="13"/>
  <c r="D287" i="13"/>
  <c r="B287" i="13"/>
  <c r="V286" i="13"/>
  <c r="R286" i="13"/>
  <c r="H286" i="13"/>
  <c r="D286" i="13"/>
  <c r="B286" i="13"/>
  <c r="V285" i="13"/>
  <c r="R285" i="13"/>
  <c r="H285" i="13"/>
  <c r="D285" i="13"/>
  <c r="B285" i="13"/>
  <c r="V284" i="13"/>
  <c r="R284" i="13"/>
  <c r="H284" i="13"/>
  <c r="D284" i="13"/>
  <c r="B284" i="13"/>
  <c r="V283" i="13"/>
  <c r="R283" i="13"/>
  <c r="H283" i="13"/>
  <c r="D283" i="13"/>
  <c r="B283" i="13"/>
  <c r="V282" i="13"/>
  <c r="R282" i="13"/>
  <c r="H282" i="13"/>
  <c r="D282" i="13"/>
  <c r="B282" i="13"/>
  <c r="V281" i="13"/>
  <c r="R281" i="13"/>
  <c r="H281" i="13"/>
  <c r="D281" i="13"/>
  <c r="B281" i="13"/>
  <c r="V280" i="13"/>
  <c r="R280" i="13"/>
  <c r="H280" i="13"/>
  <c r="D280" i="13"/>
  <c r="B280" i="13"/>
  <c r="V279" i="13"/>
  <c r="R279" i="13"/>
  <c r="H279" i="13"/>
  <c r="D279" i="13"/>
  <c r="B279" i="13"/>
  <c r="V278" i="13"/>
  <c r="R278" i="13"/>
  <c r="H278" i="13"/>
  <c r="D278" i="13"/>
  <c r="B278" i="13"/>
  <c r="V277" i="13"/>
  <c r="R277" i="13"/>
  <c r="H277" i="13"/>
  <c r="D277" i="13"/>
  <c r="B277" i="13"/>
  <c r="V276" i="13"/>
  <c r="R276" i="13"/>
  <c r="H276" i="13"/>
  <c r="D276" i="13"/>
  <c r="B276" i="13"/>
  <c r="V275" i="13"/>
  <c r="R275" i="13"/>
  <c r="H275" i="13"/>
  <c r="D275" i="13"/>
  <c r="B275" i="13"/>
  <c r="V274" i="13"/>
  <c r="R274" i="13"/>
  <c r="H274" i="13"/>
  <c r="D274" i="13"/>
  <c r="B274" i="13"/>
  <c r="V273" i="13"/>
  <c r="R273" i="13"/>
  <c r="H273" i="13"/>
  <c r="D273" i="13"/>
  <c r="B273" i="13"/>
  <c r="V272" i="13"/>
  <c r="R272" i="13"/>
  <c r="H272" i="13"/>
  <c r="D272" i="13"/>
  <c r="B272" i="13"/>
  <c r="V271" i="13"/>
  <c r="R271" i="13"/>
  <c r="H271" i="13"/>
  <c r="D271" i="13"/>
  <c r="B271" i="13"/>
  <c r="V270" i="13"/>
  <c r="R270" i="13"/>
  <c r="H270" i="13"/>
  <c r="D270" i="13"/>
  <c r="B270" i="13"/>
  <c r="V269" i="13"/>
  <c r="R269" i="13"/>
  <c r="H269" i="13"/>
  <c r="D269" i="13"/>
  <c r="B269" i="13"/>
  <c r="V268" i="13"/>
  <c r="R268" i="13"/>
  <c r="H268" i="13"/>
  <c r="D268" i="13"/>
  <c r="B268" i="13"/>
  <c r="V267" i="13"/>
  <c r="R267" i="13"/>
  <c r="H267" i="13"/>
  <c r="D267" i="13"/>
  <c r="B267" i="13"/>
  <c r="V266" i="13"/>
  <c r="R266" i="13"/>
  <c r="H266" i="13"/>
  <c r="D266" i="13"/>
  <c r="B266" i="13"/>
  <c r="V265" i="13"/>
  <c r="R265" i="13"/>
  <c r="H265" i="13"/>
  <c r="D265" i="13"/>
  <c r="B265" i="13"/>
  <c r="V264" i="13"/>
  <c r="R264" i="13"/>
  <c r="H264" i="13"/>
  <c r="D264" i="13"/>
  <c r="B264" i="13"/>
  <c r="V263" i="13"/>
  <c r="R263" i="13"/>
  <c r="H263" i="13"/>
  <c r="D263" i="13"/>
  <c r="B263" i="13"/>
  <c r="V262" i="13"/>
  <c r="R262" i="13"/>
  <c r="H262" i="13"/>
  <c r="D262" i="13"/>
  <c r="B262" i="13"/>
  <c r="V261" i="13"/>
  <c r="R261" i="13"/>
  <c r="H261" i="13"/>
  <c r="D261" i="13"/>
  <c r="B261" i="13"/>
  <c r="V260" i="13"/>
  <c r="R260" i="13"/>
  <c r="H260" i="13"/>
  <c r="D260" i="13"/>
  <c r="B260" i="13"/>
  <c r="V259" i="13"/>
  <c r="R259" i="13"/>
  <c r="H259" i="13"/>
  <c r="D259" i="13"/>
  <c r="B259" i="13"/>
  <c r="V258" i="13"/>
  <c r="R258" i="13"/>
  <c r="H258" i="13"/>
  <c r="D258" i="13"/>
  <c r="B258" i="13"/>
  <c r="V257" i="13"/>
  <c r="R257" i="13"/>
  <c r="H257" i="13"/>
  <c r="D257" i="13"/>
  <c r="B257" i="13"/>
  <c r="V256" i="13"/>
  <c r="R256" i="13"/>
  <c r="H256" i="13"/>
  <c r="D256" i="13"/>
  <c r="B256" i="13"/>
  <c r="V255" i="13"/>
  <c r="R255" i="13"/>
  <c r="H255" i="13"/>
  <c r="D255" i="13"/>
  <c r="B255" i="13"/>
  <c r="V254" i="13"/>
  <c r="R254" i="13"/>
  <c r="H254" i="13"/>
  <c r="D254" i="13"/>
  <c r="B254" i="13"/>
  <c r="V253" i="13"/>
  <c r="R253" i="13"/>
  <c r="H253" i="13"/>
  <c r="D253" i="13"/>
  <c r="B253" i="13"/>
  <c r="V252" i="13"/>
  <c r="R252" i="13"/>
  <c r="H252" i="13"/>
  <c r="D252" i="13"/>
  <c r="B252" i="13"/>
  <c r="V251" i="13"/>
  <c r="R251" i="13"/>
  <c r="H251" i="13"/>
  <c r="D251" i="13"/>
  <c r="B251" i="13"/>
  <c r="V250" i="13"/>
  <c r="R250" i="13"/>
  <c r="H250" i="13"/>
  <c r="D250" i="13"/>
  <c r="B250" i="13"/>
  <c r="V249" i="13"/>
  <c r="R249" i="13"/>
  <c r="H249" i="13"/>
  <c r="D249" i="13"/>
  <c r="B249" i="13"/>
  <c r="V248" i="13"/>
  <c r="R248" i="13"/>
  <c r="H248" i="13"/>
  <c r="D248" i="13"/>
  <c r="B248" i="13"/>
  <c r="V247" i="13"/>
  <c r="R247" i="13"/>
  <c r="H247" i="13"/>
  <c r="D247" i="13"/>
  <c r="B247" i="13"/>
  <c r="V246" i="13"/>
  <c r="R246" i="13"/>
  <c r="H246" i="13"/>
  <c r="D246" i="13"/>
  <c r="B246" i="13"/>
  <c r="V245" i="13"/>
  <c r="R245" i="13"/>
  <c r="H245" i="13"/>
  <c r="D245" i="13"/>
  <c r="B245" i="13"/>
  <c r="V244" i="13"/>
  <c r="R244" i="13"/>
  <c r="H244" i="13"/>
  <c r="D244" i="13"/>
  <c r="B244" i="13"/>
  <c r="V243" i="13"/>
  <c r="R243" i="13"/>
  <c r="H243" i="13"/>
  <c r="D243" i="13"/>
  <c r="B243" i="13"/>
  <c r="V242" i="13"/>
  <c r="R242" i="13"/>
  <c r="H242" i="13"/>
  <c r="D242" i="13"/>
  <c r="B242" i="13"/>
  <c r="V241" i="13"/>
  <c r="R241" i="13"/>
  <c r="H241" i="13"/>
  <c r="D241" i="13"/>
  <c r="B241" i="13"/>
  <c r="V240" i="13"/>
  <c r="R240" i="13"/>
  <c r="H240" i="13"/>
  <c r="D240" i="13"/>
  <c r="B240" i="13"/>
  <c r="V239" i="13"/>
  <c r="R239" i="13"/>
  <c r="H239" i="13"/>
  <c r="D239" i="13"/>
  <c r="B239" i="13"/>
  <c r="V238" i="13"/>
  <c r="R238" i="13"/>
  <c r="H238" i="13"/>
  <c r="D238" i="13"/>
  <c r="B238" i="13"/>
  <c r="V237" i="13"/>
  <c r="R237" i="13"/>
  <c r="H237" i="13"/>
  <c r="D237" i="13"/>
  <c r="B237" i="13"/>
  <c r="V236" i="13"/>
  <c r="R236" i="13"/>
  <c r="H236" i="13"/>
  <c r="D236" i="13"/>
  <c r="B236" i="13"/>
  <c r="V235" i="13"/>
  <c r="R235" i="13"/>
  <c r="H235" i="13"/>
  <c r="D235" i="13"/>
  <c r="B235" i="13"/>
  <c r="V234" i="13"/>
  <c r="R234" i="13"/>
  <c r="H234" i="13"/>
  <c r="D234" i="13"/>
  <c r="B234" i="13"/>
  <c r="V233" i="13"/>
  <c r="R233" i="13"/>
  <c r="H233" i="13"/>
  <c r="D233" i="13"/>
  <c r="B233" i="13"/>
  <c r="V232" i="13"/>
  <c r="R232" i="13"/>
  <c r="H232" i="13"/>
  <c r="D232" i="13"/>
  <c r="B232" i="13"/>
  <c r="V231" i="13"/>
  <c r="R231" i="13"/>
  <c r="H231" i="13"/>
  <c r="D231" i="13"/>
  <c r="B231" i="13"/>
  <c r="V230" i="13"/>
  <c r="R230" i="13"/>
  <c r="H230" i="13"/>
  <c r="D230" i="13"/>
  <c r="B230" i="13"/>
  <c r="V229" i="13"/>
  <c r="R229" i="13"/>
  <c r="H229" i="13"/>
  <c r="D229" i="13"/>
  <c r="B229" i="13"/>
  <c r="V228" i="13"/>
  <c r="R228" i="13"/>
  <c r="H228" i="13"/>
  <c r="D228" i="13"/>
  <c r="B228" i="13"/>
  <c r="V227" i="13"/>
  <c r="R227" i="13"/>
  <c r="H227" i="13"/>
  <c r="D227" i="13"/>
  <c r="B227" i="13"/>
  <c r="V226" i="13"/>
  <c r="R226" i="13"/>
  <c r="H226" i="13"/>
  <c r="D226" i="13"/>
  <c r="B226" i="13"/>
  <c r="V225" i="13"/>
  <c r="R225" i="13"/>
  <c r="H225" i="13"/>
  <c r="D225" i="13"/>
  <c r="B225" i="13"/>
  <c r="V224" i="13"/>
  <c r="R224" i="13"/>
  <c r="H224" i="13"/>
  <c r="D224" i="13"/>
  <c r="B224" i="13"/>
  <c r="V223" i="13"/>
  <c r="R223" i="13"/>
  <c r="H223" i="13"/>
  <c r="D223" i="13"/>
  <c r="B223" i="13"/>
  <c r="V222" i="13"/>
  <c r="R222" i="13"/>
  <c r="H222" i="13"/>
  <c r="D222" i="13"/>
  <c r="B222" i="13"/>
  <c r="V221" i="13"/>
  <c r="R221" i="13"/>
  <c r="H221" i="13"/>
  <c r="D221" i="13"/>
  <c r="B221" i="13"/>
  <c r="V220" i="13"/>
  <c r="R220" i="13"/>
  <c r="H220" i="13"/>
  <c r="D220" i="13"/>
  <c r="B220" i="13"/>
  <c r="V219" i="13"/>
  <c r="R219" i="13"/>
  <c r="H219" i="13"/>
  <c r="D219" i="13"/>
  <c r="B219" i="13"/>
  <c r="V218" i="13"/>
  <c r="R218" i="13"/>
  <c r="H218" i="13"/>
  <c r="D218" i="13"/>
  <c r="B218" i="13"/>
  <c r="V217" i="13"/>
  <c r="R217" i="13"/>
  <c r="H217" i="13"/>
  <c r="D217" i="13"/>
  <c r="B217" i="13"/>
  <c r="V216" i="13"/>
  <c r="R216" i="13"/>
  <c r="H216" i="13"/>
  <c r="D216" i="13"/>
  <c r="B216" i="13"/>
  <c r="V215" i="13"/>
  <c r="R215" i="13"/>
  <c r="H215" i="13"/>
  <c r="D215" i="13"/>
  <c r="B215" i="13"/>
  <c r="V214" i="13"/>
  <c r="R214" i="13"/>
  <c r="H214" i="13"/>
  <c r="D214" i="13"/>
  <c r="B214" i="13"/>
  <c r="V213" i="13"/>
  <c r="R213" i="13"/>
  <c r="H213" i="13"/>
  <c r="D213" i="13"/>
  <c r="B213" i="13"/>
  <c r="V212" i="13"/>
  <c r="R212" i="13"/>
  <c r="H212" i="13"/>
  <c r="D212" i="13"/>
  <c r="B212" i="13"/>
  <c r="V211" i="13"/>
  <c r="R211" i="13"/>
  <c r="H211" i="13"/>
  <c r="D211" i="13"/>
  <c r="B211" i="13"/>
  <c r="V210" i="13"/>
  <c r="R210" i="13"/>
  <c r="H210" i="13"/>
  <c r="D210" i="13"/>
  <c r="B210" i="13"/>
  <c r="V209" i="13"/>
  <c r="R209" i="13"/>
  <c r="H209" i="13"/>
  <c r="D209" i="13"/>
  <c r="B209" i="13"/>
  <c r="V208" i="13"/>
  <c r="R208" i="13"/>
  <c r="H208" i="13"/>
  <c r="D208" i="13"/>
  <c r="B208" i="13"/>
  <c r="V207" i="13"/>
  <c r="R207" i="13"/>
  <c r="H207" i="13"/>
  <c r="D207" i="13"/>
  <c r="B207" i="13"/>
  <c r="V206" i="13"/>
  <c r="R206" i="13"/>
  <c r="H206" i="13"/>
  <c r="D206" i="13"/>
  <c r="B206" i="13"/>
  <c r="V205" i="13"/>
  <c r="R205" i="13"/>
  <c r="H205" i="13"/>
  <c r="D205" i="13"/>
  <c r="B205" i="13"/>
  <c r="V204" i="13"/>
  <c r="R204" i="13"/>
  <c r="H204" i="13"/>
  <c r="D204" i="13"/>
  <c r="B204" i="13"/>
  <c r="V203" i="13"/>
  <c r="R203" i="13"/>
  <c r="H203" i="13"/>
  <c r="D203" i="13"/>
  <c r="B203" i="13"/>
  <c r="V202" i="13"/>
  <c r="R202" i="13"/>
  <c r="H202" i="13"/>
  <c r="D202" i="13"/>
  <c r="B202" i="13"/>
  <c r="V201" i="13"/>
  <c r="R201" i="13"/>
  <c r="H201" i="13"/>
  <c r="D201" i="13"/>
  <c r="B201" i="13"/>
  <c r="V200" i="13"/>
  <c r="R200" i="13"/>
  <c r="H200" i="13"/>
  <c r="D200" i="13"/>
  <c r="B200" i="13"/>
  <c r="V199" i="13"/>
  <c r="R199" i="13"/>
  <c r="H199" i="13"/>
  <c r="D199" i="13"/>
  <c r="B199" i="13"/>
  <c r="V198" i="13"/>
  <c r="R198" i="13"/>
  <c r="H198" i="13"/>
  <c r="D198" i="13"/>
  <c r="B198" i="13"/>
  <c r="V197" i="13"/>
  <c r="R197" i="13"/>
  <c r="H197" i="13"/>
  <c r="D197" i="13"/>
  <c r="B197" i="13"/>
  <c r="V196" i="13"/>
  <c r="R196" i="13"/>
  <c r="H196" i="13"/>
  <c r="D196" i="13"/>
  <c r="B196" i="13"/>
  <c r="V195" i="13"/>
  <c r="R195" i="13"/>
  <c r="H195" i="13"/>
  <c r="D195" i="13"/>
  <c r="B195" i="13"/>
  <c r="V194" i="13"/>
  <c r="R194" i="13"/>
  <c r="H194" i="13"/>
  <c r="D194" i="13"/>
  <c r="B194" i="13"/>
  <c r="V193" i="13"/>
  <c r="R193" i="13"/>
  <c r="H193" i="13"/>
  <c r="D193" i="13"/>
  <c r="B193" i="13"/>
  <c r="V192" i="13"/>
  <c r="R192" i="13"/>
  <c r="H192" i="13"/>
  <c r="D192" i="13"/>
  <c r="B192" i="13"/>
  <c r="V191" i="13"/>
  <c r="R191" i="13"/>
  <c r="H191" i="13"/>
  <c r="D191" i="13"/>
  <c r="B191" i="13"/>
  <c r="V190" i="13"/>
  <c r="R190" i="13"/>
  <c r="H190" i="13"/>
  <c r="D190" i="13"/>
  <c r="B190" i="13"/>
  <c r="V189" i="13"/>
  <c r="R189" i="13"/>
  <c r="H189" i="13"/>
  <c r="D189" i="13"/>
  <c r="B189" i="13"/>
  <c r="V188" i="13"/>
  <c r="R188" i="13"/>
  <c r="H188" i="13"/>
  <c r="D188" i="13"/>
  <c r="B188" i="13"/>
  <c r="V187" i="13"/>
  <c r="R187" i="13"/>
  <c r="H187" i="13"/>
  <c r="D187" i="13"/>
  <c r="B187" i="13"/>
  <c r="V186" i="13"/>
  <c r="R186" i="13"/>
  <c r="H186" i="13"/>
  <c r="D186" i="13"/>
  <c r="B186" i="13"/>
  <c r="V185" i="13"/>
  <c r="R185" i="13"/>
  <c r="H185" i="13"/>
  <c r="D185" i="13"/>
  <c r="B185" i="13"/>
  <c r="V184" i="13"/>
  <c r="R184" i="13"/>
  <c r="H184" i="13"/>
  <c r="D184" i="13"/>
  <c r="B184" i="13"/>
  <c r="V183" i="13"/>
  <c r="R183" i="13"/>
  <c r="H183" i="13"/>
  <c r="D183" i="13"/>
  <c r="B183" i="13"/>
  <c r="V182" i="13"/>
  <c r="R182" i="13"/>
  <c r="H182" i="13"/>
  <c r="D182" i="13"/>
  <c r="B182" i="13"/>
  <c r="V181" i="13"/>
  <c r="R181" i="13"/>
  <c r="H181" i="13"/>
  <c r="D181" i="13"/>
  <c r="B181" i="13"/>
  <c r="V180" i="13"/>
  <c r="R180" i="13"/>
  <c r="H180" i="13"/>
  <c r="D180" i="13"/>
  <c r="B180" i="13"/>
  <c r="V179" i="13"/>
  <c r="R179" i="13"/>
  <c r="H179" i="13"/>
  <c r="D179" i="13"/>
  <c r="B179" i="13"/>
  <c r="V178" i="13"/>
  <c r="R178" i="13"/>
  <c r="H178" i="13"/>
  <c r="D178" i="13"/>
  <c r="B178" i="13"/>
  <c r="V177" i="13"/>
  <c r="R177" i="13"/>
  <c r="H177" i="13"/>
  <c r="D177" i="13"/>
  <c r="B177" i="13"/>
  <c r="V176" i="13"/>
  <c r="R176" i="13"/>
  <c r="H176" i="13"/>
  <c r="D176" i="13"/>
  <c r="B176" i="13"/>
  <c r="V175" i="13"/>
  <c r="R175" i="13"/>
  <c r="H175" i="13"/>
  <c r="D175" i="13"/>
  <c r="B175" i="13"/>
  <c r="V174" i="13"/>
  <c r="R174" i="13"/>
  <c r="H174" i="13"/>
  <c r="D174" i="13"/>
  <c r="B174" i="13"/>
  <c r="V173" i="13"/>
  <c r="R173" i="13"/>
  <c r="H173" i="13"/>
  <c r="D173" i="13"/>
  <c r="B173" i="13"/>
  <c r="V172" i="13"/>
  <c r="R172" i="13"/>
  <c r="H172" i="13"/>
  <c r="D172" i="13"/>
  <c r="B172" i="13"/>
  <c r="V171" i="13"/>
  <c r="R171" i="13"/>
  <c r="H171" i="13"/>
  <c r="D171" i="13"/>
  <c r="B171" i="13"/>
  <c r="V170" i="13"/>
  <c r="R170" i="13"/>
  <c r="H170" i="13"/>
  <c r="D170" i="13"/>
  <c r="B170" i="13"/>
  <c r="V169" i="13"/>
  <c r="R169" i="13"/>
  <c r="H169" i="13"/>
  <c r="D169" i="13"/>
  <c r="B169" i="13"/>
  <c r="V168" i="13"/>
  <c r="R168" i="13"/>
  <c r="H168" i="13"/>
  <c r="D168" i="13"/>
  <c r="B168" i="13"/>
  <c r="V167" i="13"/>
  <c r="R167" i="13"/>
  <c r="H167" i="13"/>
  <c r="D167" i="13"/>
  <c r="B167" i="13"/>
  <c r="V166" i="13"/>
  <c r="R166" i="13"/>
  <c r="H166" i="13"/>
  <c r="D166" i="13"/>
  <c r="B166" i="13"/>
  <c r="V165" i="13"/>
  <c r="R165" i="13"/>
  <c r="H165" i="13"/>
  <c r="D165" i="13"/>
  <c r="B165" i="13"/>
  <c r="V164" i="13"/>
  <c r="R164" i="13"/>
  <c r="H164" i="13"/>
  <c r="D164" i="13"/>
  <c r="B164" i="13"/>
  <c r="V163" i="13"/>
  <c r="R163" i="13"/>
  <c r="H163" i="13"/>
  <c r="D163" i="13"/>
  <c r="B163" i="13"/>
  <c r="V162" i="13"/>
  <c r="R162" i="13"/>
  <c r="H162" i="13"/>
  <c r="D162" i="13"/>
  <c r="B162" i="13"/>
  <c r="V161" i="13"/>
  <c r="R161" i="13"/>
  <c r="H161" i="13"/>
  <c r="D161" i="13"/>
  <c r="B161" i="13"/>
  <c r="V160" i="13"/>
  <c r="R160" i="13"/>
  <c r="H160" i="13"/>
  <c r="D160" i="13"/>
  <c r="B160" i="13"/>
  <c r="V159" i="13"/>
  <c r="R159" i="13"/>
  <c r="H159" i="13"/>
  <c r="D159" i="13"/>
  <c r="B159" i="13"/>
  <c r="V158" i="13"/>
  <c r="R158" i="13"/>
  <c r="H158" i="13"/>
  <c r="D158" i="13"/>
  <c r="B158" i="13"/>
  <c r="V157" i="13"/>
  <c r="R157" i="13"/>
  <c r="H157" i="13"/>
  <c r="D157" i="13"/>
  <c r="B157" i="13"/>
  <c r="V156" i="13"/>
  <c r="R156" i="13"/>
  <c r="H156" i="13"/>
  <c r="D156" i="13"/>
  <c r="B156" i="13"/>
  <c r="V155" i="13"/>
  <c r="R155" i="13"/>
  <c r="H155" i="13"/>
  <c r="D155" i="13"/>
  <c r="B155" i="13"/>
  <c r="V154" i="13"/>
  <c r="R154" i="13"/>
  <c r="H154" i="13"/>
  <c r="D154" i="13"/>
  <c r="B154" i="13"/>
  <c r="V153" i="13"/>
  <c r="R153" i="13"/>
  <c r="H153" i="13"/>
  <c r="D153" i="13"/>
  <c r="B153" i="13"/>
  <c r="V152" i="13"/>
  <c r="R152" i="13"/>
  <c r="H152" i="13"/>
  <c r="D152" i="13"/>
  <c r="B152" i="13"/>
  <c r="V151" i="13"/>
  <c r="R151" i="13"/>
  <c r="H151" i="13"/>
  <c r="D151" i="13"/>
  <c r="B151" i="13"/>
  <c r="V150" i="13"/>
  <c r="R150" i="13"/>
  <c r="H150" i="13"/>
  <c r="D150" i="13"/>
  <c r="B150" i="13"/>
  <c r="V149" i="13"/>
  <c r="R149" i="13"/>
  <c r="H149" i="13"/>
  <c r="D149" i="13"/>
  <c r="B149" i="13"/>
  <c r="V148" i="13"/>
  <c r="R148" i="13"/>
  <c r="H148" i="13"/>
  <c r="D148" i="13"/>
  <c r="B148" i="13"/>
  <c r="V147" i="13"/>
  <c r="R147" i="13"/>
  <c r="H147" i="13"/>
  <c r="D147" i="13"/>
  <c r="B147" i="13"/>
  <c r="V146" i="13"/>
  <c r="R146" i="13"/>
  <c r="H146" i="13"/>
  <c r="D146" i="13"/>
  <c r="B146" i="13"/>
  <c r="V145" i="13"/>
  <c r="R145" i="13"/>
  <c r="H145" i="13"/>
  <c r="D145" i="13"/>
  <c r="B145" i="13"/>
  <c r="V144" i="13"/>
  <c r="R144" i="13"/>
  <c r="H144" i="13"/>
  <c r="D144" i="13"/>
  <c r="B144" i="13"/>
  <c r="V143" i="13"/>
  <c r="R143" i="13"/>
  <c r="H143" i="13"/>
  <c r="D143" i="13"/>
  <c r="B143" i="13"/>
  <c r="V142" i="13"/>
  <c r="R142" i="13"/>
  <c r="H142" i="13"/>
  <c r="D142" i="13"/>
  <c r="B142" i="13"/>
  <c r="V141" i="13"/>
  <c r="R141" i="13"/>
  <c r="H141" i="13"/>
  <c r="D141" i="13"/>
  <c r="B141" i="13"/>
  <c r="V140" i="13"/>
  <c r="R140" i="13"/>
  <c r="H140" i="13"/>
  <c r="D140" i="13"/>
  <c r="B140" i="13"/>
  <c r="V139" i="13"/>
  <c r="R139" i="13"/>
  <c r="H139" i="13"/>
  <c r="D139" i="13"/>
  <c r="B139" i="13"/>
  <c r="V138" i="13"/>
  <c r="R138" i="13"/>
  <c r="H138" i="13"/>
  <c r="D138" i="13"/>
  <c r="B138" i="13"/>
  <c r="V137" i="13"/>
  <c r="R137" i="13"/>
  <c r="H137" i="13"/>
  <c r="D137" i="13"/>
  <c r="B137" i="13"/>
  <c r="V136" i="13"/>
  <c r="R136" i="13"/>
  <c r="H136" i="13"/>
  <c r="D136" i="13"/>
  <c r="B136" i="13"/>
  <c r="V135" i="13"/>
  <c r="R135" i="13"/>
  <c r="H135" i="13"/>
  <c r="D135" i="13"/>
  <c r="B135" i="13"/>
  <c r="V134" i="13"/>
  <c r="R134" i="13"/>
  <c r="H134" i="13"/>
  <c r="D134" i="13"/>
  <c r="B134" i="13"/>
  <c r="V133" i="13"/>
  <c r="R133" i="13"/>
  <c r="H133" i="13"/>
  <c r="D133" i="13"/>
  <c r="B133" i="13"/>
  <c r="V132" i="13"/>
  <c r="R132" i="13"/>
  <c r="H132" i="13"/>
  <c r="D132" i="13"/>
  <c r="B132" i="13"/>
  <c r="V131" i="13"/>
  <c r="R131" i="13"/>
  <c r="H131" i="13"/>
  <c r="D131" i="13"/>
  <c r="B131" i="13"/>
  <c r="V130" i="13"/>
  <c r="R130" i="13"/>
  <c r="H130" i="13"/>
  <c r="D130" i="13"/>
  <c r="B130" i="13"/>
  <c r="V129" i="13"/>
  <c r="R129" i="13"/>
  <c r="H129" i="13"/>
  <c r="D129" i="13"/>
  <c r="B129" i="13"/>
  <c r="V128" i="13"/>
  <c r="R128" i="13"/>
  <c r="H128" i="13"/>
  <c r="D128" i="13"/>
  <c r="B128" i="13"/>
  <c r="V127" i="13"/>
  <c r="R127" i="13"/>
  <c r="H127" i="13"/>
  <c r="D127" i="13"/>
  <c r="B127" i="13"/>
  <c r="V126" i="13"/>
  <c r="R126" i="13"/>
  <c r="H126" i="13"/>
  <c r="D126" i="13"/>
  <c r="B126" i="13"/>
  <c r="V125" i="13"/>
  <c r="R125" i="13"/>
  <c r="H125" i="13"/>
  <c r="D125" i="13"/>
  <c r="B125" i="13"/>
  <c r="V124" i="13"/>
  <c r="R124" i="13"/>
  <c r="H124" i="13"/>
  <c r="D124" i="13"/>
  <c r="B124" i="13"/>
  <c r="V123" i="13"/>
  <c r="R123" i="13"/>
  <c r="H123" i="13"/>
  <c r="D123" i="13"/>
  <c r="B123" i="13"/>
  <c r="V122" i="13"/>
  <c r="R122" i="13"/>
  <c r="H122" i="13"/>
  <c r="D122" i="13"/>
  <c r="B122" i="13"/>
  <c r="V121" i="13"/>
  <c r="R121" i="13"/>
  <c r="H121" i="13"/>
  <c r="D121" i="13"/>
  <c r="B121" i="13"/>
  <c r="V120" i="13"/>
  <c r="R120" i="13"/>
  <c r="H120" i="13"/>
  <c r="D120" i="13"/>
  <c r="B120" i="13"/>
  <c r="V119" i="13"/>
  <c r="R119" i="13"/>
  <c r="H119" i="13"/>
  <c r="D119" i="13"/>
  <c r="B119" i="13"/>
  <c r="V118" i="13"/>
  <c r="R118" i="13"/>
  <c r="H118" i="13"/>
  <c r="D118" i="13"/>
  <c r="B118" i="13"/>
  <c r="V117" i="13"/>
  <c r="R117" i="13"/>
  <c r="H117" i="13"/>
  <c r="D117" i="13"/>
  <c r="B117" i="13"/>
  <c r="V116" i="13"/>
  <c r="R116" i="13"/>
  <c r="H116" i="13"/>
  <c r="D116" i="13"/>
  <c r="B116" i="13"/>
  <c r="V115" i="13"/>
  <c r="R115" i="13"/>
  <c r="H115" i="13"/>
  <c r="D115" i="13"/>
  <c r="B115" i="13"/>
  <c r="V114" i="13"/>
  <c r="R114" i="13"/>
  <c r="H114" i="13"/>
  <c r="D114" i="13"/>
  <c r="B114" i="13"/>
  <c r="V113" i="13"/>
  <c r="R113" i="13"/>
  <c r="H113" i="13"/>
  <c r="D113" i="13"/>
  <c r="B113" i="13"/>
  <c r="V112" i="13"/>
  <c r="R112" i="13"/>
  <c r="H112" i="13"/>
  <c r="D112" i="13"/>
  <c r="B112" i="13"/>
  <c r="V111" i="13"/>
  <c r="R111" i="13"/>
  <c r="H111" i="13"/>
  <c r="D111" i="13"/>
  <c r="B111" i="13"/>
  <c r="V110" i="13"/>
  <c r="R110" i="13"/>
  <c r="H110" i="13"/>
  <c r="D110" i="13"/>
  <c r="B110" i="13"/>
  <c r="V109" i="13"/>
  <c r="R109" i="13"/>
  <c r="H109" i="13"/>
  <c r="D109" i="13"/>
  <c r="B109" i="13"/>
  <c r="V108" i="13"/>
  <c r="R108" i="13"/>
  <c r="H108" i="13"/>
  <c r="D108" i="13"/>
  <c r="B108" i="13"/>
  <c r="V107" i="13"/>
  <c r="R107" i="13"/>
  <c r="H107" i="13"/>
  <c r="D107" i="13"/>
  <c r="B107" i="13"/>
  <c r="V106" i="13"/>
  <c r="R106" i="13"/>
  <c r="H106" i="13"/>
  <c r="D106" i="13"/>
  <c r="B106" i="13"/>
  <c r="V105" i="13"/>
  <c r="R105" i="13"/>
  <c r="H105" i="13"/>
  <c r="D105" i="13"/>
  <c r="B105" i="13"/>
  <c r="V104" i="13"/>
  <c r="R104" i="13"/>
  <c r="H104" i="13"/>
  <c r="D104" i="13"/>
  <c r="B104" i="13"/>
  <c r="V103" i="13"/>
  <c r="R103" i="13"/>
  <c r="H103" i="13"/>
  <c r="D103" i="13"/>
  <c r="B103" i="13"/>
  <c r="V102" i="13"/>
  <c r="R102" i="13"/>
  <c r="H102" i="13"/>
  <c r="D102" i="13"/>
  <c r="B102" i="13"/>
  <c r="V101" i="13"/>
  <c r="R101" i="13"/>
  <c r="H101" i="13"/>
  <c r="D101" i="13"/>
  <c r="B101" i="13"/>
  <c r="V100" i="13"/>
  <c r="R100" i="13"/>
  <c r="H100" i="13"/>
  <c r="D100" i="13"/>
  <c r="B100" i="13"/>
  <c r="V99" i="13"/>
  <c r="R99" i="13"/>
  <c r="H99" i="13"/>
  <c r="D99" i="13"/>
  <c r="B99" i="13"/>
  <c r="V98" i="13"/>
  <c r="R98" i="13"/>
  <c r="H98" i="13"/>
  <c r="D98" i="13"/>
  <c r="B98" i="13"/>
  <c r="V97" i="13"/>
  <c r="R97" i="13"/>
  <c r="H97" i="13"/>
  <c r="D97" i="13"/>
  <c r="B97" i="13"/>
  <c r="V96" i="13"/>
  <c r="R96" i="13"/>
  <c r="H96" i="13"/>
  <c r="D96" i="13"/>
  <c r="B96" i="13"/>
  <c r="V95" i="13"/>
  <c r="R95" i="13"/>
  <c r="H95" i="13"/>
  <c r="D95" i="13"/>
  <c r="B95" i="13"/>
  <c r="V94" i="13"/>
  <c r="R94" i="13"/>
  <c r="H94" i="13"/>
  <c r="D94" i="13"/>
  <c r="B94" i="13"/>
  <c r="V93" i="13"/>
  <c r="R93" i="13"/>
  <c r="H93" i="13"/>
  <c r="D93" i="13"/>
  <c r="B93" i="13"/>
  <c r="V92" i="13"/>
  <c r="R92" i="13"/>
  <c r="H92" i="13"/>
  <c r="D92" i="13"/>
  <c r="B92" i="13"/>
  <c r="V91" i="13"/>
  <c r="R91" i="13"/>
  <c r="H91" i="13"/>
  <c r="D91" i="13"/>
  <c r="B91" i="13"/>
  <c r="V90" i="13"/>
  <c r="R90" i="13"/>
  <c r="H90" i="13"/>
  <c r="D90" i="13"/>
  <c r="B90" i="13"/>
  <c r="V89" i="13"/>
  <c r="R89" i="13"/>
  <c r="H89" i="13"/>
  <c r="D89" i="13"/>
  <c r="B89" i="13"/>
  <c r="V88" i="13"/>
  <c r="R88" i="13"/>
  <c r="H88" i="13"/>
  <c r="D88" i="13"/>
  <c r="B88" i="13"/>
  <c r="V87" i="13"/>
  <c r="R87" i="13"/>
  <c r="H87" i="13"/>
  <c r="D87" i="13"/>
  <c r="B87" i="13"/>
  <c r="V86" i="13"/>
  <c r="R86" i="13"/>
  <c r="H86" i="13"/>
  <c r="D86" i="13"/>
  <c r="B86" i="13"/>
  <c r="V85" i="13"/>
  <c r="R85" i="13"/>
  <c r="H85" i="13"/>
  <c r="D85" i="13"/>
  <c r="B85" i="13"/>
  <c r="V84" i="13"/>
  <c r="R84" i="13"/>
  <c r="H84" i="13"/>
  <c r="D84" i="13"/>
  <c r="B84" i="13"/>
  <c r="V83" i="13"/>
  <c r="R83" i="13"/>
  <c r="H83" i="13"/>
  <c r="D83" i="13"/>
  <c r="B83" i="13"/>
  <c r="V82" i="13"/>
  <c r="R82" i="13"/>
  <c r="H82" i="13"/>
  <c r="D82" i="13"/>
  <c r="B82" i="13"/>
  <c r="V81" i="13"/>
  <c r="R81" i="13"/>
  <c r="H81" i="13"/>
  <c r="D81" i="13"/>
  <c r="B81" i="13"/>
  <c r="V80" i="13"/>
  <c r="R80" i="13"/>
  <c r="H80" i="13"/>
  <c r="D80" i="13"/>
  <c r="B80" i="13"/>
  <c r="V79" i="13"/>
  <c r="R79" i="13"/>
  <c r="H79" i="13"/>
  <c r="D79" i="13"/>
  <c r="B79" i="13"/>
  <c r="V78" i="13"/>
  <c r="R78" i="13"/>
  <c r="H78" i="13"/>
  <c r="D78" i="13"/>
  <c r="B78" i="13"/>
  <c r="V77" i="13"/>
  <c r="R77" i="13"/>
  <c r="H77" i="13"/>
  <c r="D77" i="13"/>
  <c r="B77" i="13"/>
  <c r="V76" i="13"/>
  <c r="R76" i="13"/>
  <c r="H76" i="13"/>
  <c r="D76" i="13"/>
  <c r="B76" i="13"/>
  <c r="V75" i="13"/>
  <c r="R75" i="13"/>
  <c r="H75" i="13"/>
  <c r="D75" i="13"/>
  <c r="B75" i="13"/>
  <c r="V74" i="13"/>
  <c r="R74" i="13"/>
  <c r="H74" i="13"/>
  <c r="D74" i="13"/>
  <c r="B74" i="13"/>
  <c r="V73" i="13"/>
  <c r="R73" i="13"/>
  <c r="H73" i="13"/>
  <c r="D73" i="13"/>
  <c r="B73" i="13"/>
  <c r="V72" i="13"/>
  <c r="R72" i="13"/>
  <c r="H72" i="13"/>
  <c r="D72" i="13"/>
  <c r="B72" i="13"/>
  <c r="V71" i="13"/>
  <c r="R71" i="13"/>
  <c r="H71" i="13"/>
  <c r="D71" i="13"/>
  <c r="B71" i="13"/>
  <c r="V70" i="13"/>
  <c r="R70" i="13"/>
  <c r="H70" i="13"/>
  <c r="D70" i="13"/>
  <c r="B70" i="13"/>
  <c r="V69" i="13"/>
  <c r="R69" i="13"/>
  <c r="H69" i="13"/>
  <c r="D69" i="13"/>
  <c r="B69" i="13"/>
  <c r="V68" i="13"/>
  <c r="R68" i="13"/>
  <c r="H68" i="13"/>
  <c r="D68" i="13"/>
  <c r="B68" i="13"/>
  <c r="V67" i="13"/>
  <c r="R67" i="13"/>
  <c r="H67" i="13"/>
  <c r="D67" i="13"/>
  <c r="B67" i="13"/>
  <c r="V66" i="13"/>
  <c r="R66" i="13"/>
  <c r="H66" i="13"/>
  <c r="D66" i="13"/>
  <c r="B66" i="13"/>
  <c r="V65" i="13"/>
  <c r="R65" i="13"/>
  <c r="H65" i="13"/>
  <c r="D65" i="13"/>
  <c r="B65" i="13"/>
  <c r="V64" i="13"/>
  <c r="R64" i="13"/>
  <c r="H64" i="13"/>
  <c r="D64" i="13"/>
  <c r="B64" i="13"/>
  <c r="V63" i="13"/>
  <c r="R63" i="13"/>
  <c r="H63" i="13"/>
  <c r="D63" i="13"/>
  <c r="B63" i="13"/>
  <c r="V62" i="13"/>
  <c r="R62" i="13"/>
  <c r="H62" i="13"/>
  <c r="D62" i="13"/>
  <c r="B62" i="13"/>
  <c r="V61" i="13"/>
  <c r="R61" i="13"/>
  <c r="H61" i="13"/>
  <c r="D61" i="13"/>
  <c r="B61" i="13"/>
  <c r="V60" i="13"/>
  <c r="R60" i="13"/>
  <c r="H60" i="13"/>
  <c r="D60" i="13"/>
  <c r="B60" i="13"/>
  <c r="V59" i="13"/>
  <c r="R59" i="13"/>
  <c r="H59" i="13"/>
  <c r="D59" i="13"/>
  <c r="B59" i="13"/>
  <c r="V58" i="13"/>
  <c r="R58" i="13"/>
  <c r="H58" i="13"/>
  <c r="D58" i="13"/>
  <c r="B58" i="13"/>
  <c r="V57" i="13"/>
  <c r="R57" i="13"/>
  <c r="H57" i="13"/>
  <c r="D57" i="13"/>
  <c r="B57" i="13"/>
  <c r="V56" i="13"/>
  <c r="R56" i="13"/>
  <c r="H56" i="13"/>
  <c r="D56" i="13"/>
  <c r="B56" i="13"/>
  <c r="V55" i="13"/>
  <c r="R55" i="13"/>
  <c r="H55" i="13"/>
  <c r="D55" i="13"/>
  <c r="B55" i="13"/>
  <c r="V54" i="13"/>
  <c r="R54" i="13"/>
  <c r="H54" i="13"/>
  <c r="D54" i="13"/>
  <c r="B54" i="13"/>
  <c r="V53" i="13"/>
  <c r="R53" i="13"/>
  <c r="H53" i="13"/>
  <c r="D53" i="13"/>
  <c r="B53" i="13"/>
  <c r="V52" i="13"/>
  <c r="R52" i="13"/>
  <c r="H52" i="13"/>
  <c r="D52" i="13"/>
  <c r="B52" i="13"/>
  <c r="V51" i="13"/>
  <c r="R51" i="13"/>
  <c r="H51" i="13"/>
  <c r="D51" i="13"/>
  <c r="B51" i="13"/>
  <c r="V50" i="13"/>
  <c r="R50" i="13"/>
  <c r="H50" i="13"/>
  <c r="D50" i="13"/>
  <c r="B50" i="13"/>
  <c r="V49" i="13"/>
  <c r="R49" i="13"/>
  <c r="H49" i="13"/>
  <c r="D49" i="13"/>
  <c r="B49" i="13"/>
  <c r="V48" i="13"/>
  <c r="R48" i="13"/>
  <c r="H48" i="13"/>
  <c r="D48" i="13"/>
  <c r="B48" i="13"/>
  <c r="V47" i="13"/>
  <c r="R47" i="13"/>
  <c r="H47" i="13"/>
  <c r="D47" i="13"/>
  <c r="B47" i="13"/>
  <c r="V46" i="13"/>
  <c r="R46" i="13"/>
  <c r="H46" i="13"/>
  <c r="D46" i="13"/>
  <c r="B46" i="13"/>
  <c r="V45" i="13"/>
  <c r="R45" i="13"/>
  <c r="H45" i="13"/>
  <c r="D45" i="13"/>
  <c r="B45" i="13"/>
  <c r="V44" i="13"/>
  <c r="R44" i="13"/>
  <c r="H44" i="13"/>
  <c r="D44" i="13"/>
  <c r="B44" i="13"/>
  <c r="V43" i="13"/>
  <c r="R43" i="13"/>
  <c r="H43" i="13"/>
  <c r="D43" i="13"/>
  <c r="B43" i="13"/>
  <c r="V42" i="13"/>
  <c r="R42" i="13"/>
  <c r="H42" i="13"/>
  <c r="D42" i="13"/>
  <c r="B42" i="13"/>
  <c r="V41" i="13"/>
  <c r="R41" i="13"/>
  <c r="H41" i="13"/>
  <c r="D41" i="13"/>
  <c r="B41" i="13"/>
  <c r="V40" i="13"/>
  <c r="R40" i="13"/>
  <c r="H40" i="13"/>
  <c r="D40" i="13"/>
  <c r="B40" i="13"/>
  <c r="V39" i="13"/>
  <c r="R39" i="13"/>
  <c r="H39" i="13"/>
  <c r="D39" i="13"/>
  <c r="B39" i="13"/>
  <c r="V38" i="13"/>
  <c r="R38" i="13"/>
  <c r="H38" i="13"/>
  <c r="D38" i="13"/>
  <c r="B38" i="13"/>
  <c r="V37" i="13"/>
  <c r="R37" i="13"/>
  <c r="H37" i="13"/>
  <c r="D37" i="13"/>
  <c r="B37" i="13"/>
  <c r="V36" i="13"/>
  <c r="R36" i="13"/>
  <c r="H36" i="13"/>
  <c r="D36" i="13"/>
  <c r="B36" i="13"/>
  <c r="V35" i="13"/>
  <c r="R35" i="13"/>
  <c r="H35" i="13"/>
  <c r="D35" i="13"/>
  <c r="B35" i="13"/>
  <c r="V34" i="13"/>
  <c r="R34" i="13"/>
  <c r="H34" i="13"/>
  <c r="D34" i="13"/>
  <c r="B34" i="13"/>
  <c r="V33" i="13"/>
  <c r="R33" i="13"/>
  <c r="H33" i="13"/>
  <c r="D33" i="13"/>
  <c r="B33" i="13"/>
  <c r="V32" i="13"/>
  <c r="R32" i="13"/>
  <c r="H32" i="13"/>
  <c r="D32" i="13"/>
  <c r="B32" i="13"/>
  <c r="V31" i="13"/>
  <c r="R31" i="13"/>
  <c r="H31" i="13"/>
  <c r="D31" i="13"/>
  <c r="B31" i="13"/>
  <c r="V30" i="13"/>
  <c r="R30" i="13"/>
  <c r="H30" i="13"/>
  <c r="D30" i="13"/>
  <c r="B30" i="13"/>
  <c r="V29" i="13"/>
  <c r="R29" i="13"/>
  <c r="H29" i="13"/>
  <c r="D29" i="13"/>
  <c r="B29" i="13"/>
  <c r="V28" i="13"/>
  <c r="R28" i="13"/>
  <c r="H28" i="13"/>
  <c r="D28" i="13"/>
  <c r="B28" i="13"/>
  <c r="V27" i="13"/>
  <c r="R27" i="13"/>
  <c r="H27" i="13"/>
  <c r="D27" i="13"/>
  <c r="B27" i="13"/>
  <c r="V26" i="13"/>
  <c r="R26" i="13"/>
  <c r="H26" i="13"/>
  <c r="D26" i="13"/>
  <c r="B26" i="13"/>
  <c r="V25" i="13"/>
  <c r="R25" i="13"/>
  <c r="H25" i="13"/>
  <c r="D25" i="13"/>
  <c r="B25" i="13"/>
  <c r="V24" i="13"/>
  <c r="R24" i="13"/>
  <c r="H24" i="13"/>
  <c r="D24" i="13"/>
  <c r="B24" i="13"/>
  <c r="V23" i="13"/>
  <c r="R23" i="13"/>
  <c r="H23" i="13"/>
  <c r="D23" i="13"/>
  <c r="B23" i="13"/>
  <c r="V22" i="13"/>
  <c r="R22" i="13"/>
  <c r="H22" i="13"/>
  <c r="D22" i="13"/>
  <c r="B22" i="13"/>
  <c r="V21" i="13"/>
  <c r="R21" i="13"/>
  <c r="H21" i="13"/>
  <c r="D21" i="13"/>
  <c r="B21" i="13"/>
  <c r="V20" i="13"/>
  <c r="R20" i="13"/>
  <c r="H20" i="13"/>
  <c r="D20" i="13"/>
  <c r="B20" i="13"/>
  <c r="V19" i="13"/>
  <c r="R19" i="13"/>
  <c r="H19" i="13"/>
  <c r="D19" i="13"/>
  <c r="B19" i="13"/>
  <c r="V18" i="13"/>
  <c r="R18" i="13"/>
  <c r="H18" i="13"/>
  <c r="D18" i="13"/>
  <c r="B18" i="13"/>
  <c r="V17" i="13"/>
  <c r="R17" i="13"/>
  <c r="H17" i="13"/>
  <c r="D17" i="13"/>
  <c r="B17" i="13"/>
  <c r="V16" i="13"/>
  <c r="R16" i="13"/>
  <c r="H16" i="13"/>
  <c r="D16" i="13"/>
  <c r="B16" i="13"/>
  <c r="V15" i="13"/>
  <c r="R15" i="13"/>
  <c r="H15" i="13"/>
  <c r="D15" i="13"/>
  <c r="B15" i="13"/>
  <c r="V14" i="13"/>
  <c r="R14" i="13"/>
  <c r="H14" i="13"/>
  <c r="D14" i="13"/>
  <c r="B14" i="13"/>
  <c r="V13" i="13"/>
  <c r="R13" i="13"/>
  <c r="H13" i="13"/>
  <c r="D13" i="13"/>
  <c r="B13" i="13"/>
  <c r="V12" i="13"/>
  <c r="R12" i="13"/>
  <c r="H12" i="13"/>
  <c r="D12" i="13"/>
  <c r="B12" i="13"/>
  <c r="V11" i="13"/>
  <c r="R11" i="13"/>
  <c r="H11" i="13"/>
  <c r="D11" i="13"/>
  <c r="B11" i="13"/>
  <c r="V10" i="13"/>
  <c r="R10" i="13"/>
  <c r="H10" i="13"/>
  <c r="D10" i="13"/>
  <c r="B10" i="13"/>
  <c r="V9" i="13"/>
  <c r="R9" i="13"/>
  <c r="H9" i="13"/>
  <c r="D9" i="13"/>
  <c r="B9" i="13"/>
  <c r="V8" i="13"/>
  <c r="R8" i="13"/>
  <c r="H8" i="13"/>
  <c r="D8" i="13"/>
  <c r="B8" i="13"/>
  <c r="V1009" i="13"/>
  <c r="V1010" i="13"/>
  <c r="V1011" i="13"/>
  <c r="V1012" i="13"/>
  <c r="V1013" i="13"/>
  <c r="V1014" i="13"/>
  <c r="V1015" i="13"/>
  <c r="V1016" i="13"/>
  <c r="V1017" i="13"/>
  <c r="V1018" i="13"/>
  <c r="V1019" i="13"/>
  <c r="V1020" i="13"/>
  <c r="V1021" i="13"/>
  <c r="V1022" i="13"/>
  <c r="V1023" i="13"/>
  <c r="V1024" i="13"/>
  <c r="V1025" i="13"/>
  <c r="V1026" i="13"/>
  <c r="V1027" i="13"/>
  <c r="V1028" i="13"/>
  <c r="V1029" i="13"/>
  <c r="V1030" i="13"/>
  <c r="V1031" i="13"/>
  <c r="V1032" i="13"/>
  <c r="V1033" i="13"/>
  <c r="V1034" i="13"/>
  <c r="V1035" i="13"/>
  <c r="V1036" i="13"/>
  <c r="V1037" i="13"/>
  <c r="V1038" i="13"/>
  <c r="V1039" i="13"/>
  <c r="V1040" i="13"/>
  <c r="V1041" i="13"/>
  <c r="V1042" i="13"/>
  <c r="V1043" i="13"/>
  <c r="V1044" i="13"/>
  <c r="V1045" i="13"/>
  <c r="V1046" i="13"/>
  <c r="V1047" i="13"/>
  <c r="V1048" i="13"/>
  <c r="V1049" i="13"/>
  <c r="V1050" i="13"/>
  <c r="V1051" i="13"/>
  <c r="V1052" i="13"/>
  <c r="V1053" i="13"/>
  <c r="V1054" i="13"/>
  <c r="V1055" i="13"/>
  <c r="V1056" i="13"/>
  <c r="V1057" i="13"/>
  <c r="V1058" i="13"/>
  <c r="V1059" i="13"/>
  <c r="V1060" i="13"/>
  <c r="V1061" i="13"/>
  <c r="V1062" i="13"/>
  <c r="V1063" i="13"/>
  <c r="V1064" i="13"/>
  <c r="V1065" i="13"/>
  <c r="V1066" i="13"/>
  <c r="V1067" i="13"/>
  <c r="V1068" i="13"/>
  <c r="V1069" i="13"/>
  <c r="V1070" i="13"/>
  <c r="V1071" i="13"/>
  <c r="V1072" i="13"/>
  <c r="V1073" i="13"/>
  <c r="V1074" i="13"/>
  <c r="V1075" i="13"/>
  <c r="V1076" i="13"/>
  <c r="V1077" i="13"/>
  <c r="V1078" i="13"/>
  <c r="V1079" i="13"/>
  <c r="V1080" i="13"/>
  <c r="V1081" i="13"/>
  <c r="V1082" i="13"/>
  <c r="V1083" i="13"/>
  <c r="V1084" i="13"/>
  <c r="V1085" i="13"/>
  <c r="V1086" i="13"/>
  <c r="V1087" i="13"/>
  <c r="V1088" i="13"/>
  <c r="V1089" i="13"/>
  <c r="V1090" i="13"/>
  <c r="V1091" i="13"/>
  <c r="V1092" i="13"/>
  <c r="V1093" i="13"/>
  <c r="V1094" i="13"/>
  <c r="V1095" i="13"/>
  <c r="V1096" i="13"/>
  <c r="V1097" i="13"/>
  <c r="V1098" i="13"/>
  <c r="V1099" i="13"/>
  <c r="V1100" i="13"/>
  <c r="V1101" i="13"/>
  <c r="V1102" i="13"/>
  <c r="V1103" i="13"/>
  <c r="V1104" i="13"/>
  <c r="V1105" i="13"/>
  <c r="V1106" i="13"/>
  <c r="V1107" i="13"/>
  <c r="V1108" i="13"/>
  <c r="V1109" i="13"/>
  <c r="V1110" i="13"/>
  <c r="V1111" i="13"/>
  <c r="V1112" i="13"/>
  <c r="V1113" i="13"/>
  <c r="V1114" i="13"/>
  <c r="V1115" i="13"/>
  <c r="V1116" i="13"/>
  <c r="V1117" i="13"/>
  <c r="V1118" i="13"/>
  <c r="V1119" i="13"/>
  <c r="V1120" i="13"/>
  <c r="V1121" i="13"/>
  <c r="V1122" i="13"/>
  <c r="V1123" i="13"/>
  <c r="V1124" i="13"/>
  <c r="V1125" i="13"/>
  <c r="V1126" i="13"/>
  <c r="V1127" i="13"/>
  <c r="V1128" i="13"/>
  <c r="V1129" i="13"/>
  <c r="V1130" i="13"/>
  <c r="V1131" i="13"/>
  <c r="V1132" i="13"/>
  <c r="V1133" i="13"/>
  <c r="V1134" i="13"/>
  <c r="V1135" i="13"/>
  <c r="V1136" i="13"/>
  <c r="V1137" i="13"/>
  <c r="V1138" i="13"/>
  <c r="V1139" i="13"/>
  <c r="V1140" i="13"/>
  <c r="V1141" i="13"/>
  <c r="V1142" i="13"/>
  <c r="V1143" i="13"/>
  <c r="V1144" i="13"/>
  <c r="V1145" i="13"/>
  <c r="V1146" i="13"/>
  <c r="V1147" i="13"/>
  <c r="V1148" i="13"/>
  <c r="V1149" i="13"/>
  <c r="V1150" i="13"/>
  <c r="V1151" i="13"/>
  <c r="V1152" i="13"/>
  <c r="V1153" i="13"/>
  <c r="V1154" i="13"/>
  <c r="V1155" i="13"/>
  <c r="V1156" i="13"/>
  <c r="V1157" i="13"/>
  <c r="V1158" i="13"/>
  <c r="V1159" i="13"/>
  <c r="V1160" i="13"/>
  <c r="V1161" i="13"/>
  <c r="V1162" i="13"/>
  <c r="V1163" i="13"/>
  <c r="V1164" i="13"/>
  <c r="V1165" i="13"/>
  <c r="V1166" i="13"/>
  <c r="V1167" i="13"/>
  <c r="V1168" i="13"/>
  <c r="V1169" i="13"/>
  <c r="V1170" i="13"/>
  <c r="V1171" i="13"/>
  <c r="V1172" i="13"/>
  <c r="V1173" i="13"/>
  <c r="V1174" i="13"/>
  <c r="V1175" i="13"/>
  <c r="V1176" i="13"/>
  <c r="V1177" i="13"/>
  <c r="V1178" i="13"/>
  <c r="V1179" i="13"/>
  <c r="V1180" i="13"/>
  <c r="V1181" i="13"/>
  <c r="V1182" i="13"/>
  <c r="V1183" i="13"/>
  <c r="V1184" i="13"/>
  <c r="V1185" i="13"/>
  <c r="V1186" i="13"/>
  <c r="V1187" i="13"/>
  <c r="V1188" i="13"/>
  <c r="V1189" i="13"/>
  <c r="V1190" i="13"/>
  <c r="V1191" i="13"/>
  <c r="V1192" i="13"/>
  <c r="V1193" i="13"/>
  <c r="V1194" i="13"/>
  <c r="V1195" i="13"/>
  <c r="V1196" i="13"/>
  <c r="V1197" i="13"/>
  <c r="V1198" i="13"/>
  <c r="V1199" i="13"/>
  <c r="V1200" i="13"/>
  <c r="V1201" i="13"/>
  <c r="V1202" i="13"/>
  <c r="V1203" i="13"/>
  <c r="V1204" i="13"/>
  <c r="V1205" i="13"/>
  <c r="V1206" i="13"/>
  <c r="V1207" i="13"/>
  <c r="V1208" i="13"/>
  <c r="V1209" i="13"/>
  <c r="V1210" i="13"/>
  <c r="V1211" i="13"/>
  <c r="V1212" i="13"/>
  <c r="V1213" i="13"/>
  <c r="V1214" i="13"/>
  <c r="V1215" i="13"/>
  <c r="V1216" i="13"/>
  <c r="V1217" i="13"/>
  <c r="V1218" i="13"/>
  <c r="V1219" i="13"/>
  <c r="V1220" i="13"/>
  <c r="V1221" i="13"/>
  <c r="V1222" i="13"/>
  <c r="V1223" i="13"/>
  <c r="V1224" i="13"/>
  <c r="V1225" i="13"/>
  <c r="V1226" i="13"/>
  <c r="V1227" i="13"/>
  <c r="V1228" i="13"/>
  <c r="V1229" i="13"/>
  <c r="V1230" i="13"/>
  <c r="V1231" i="13"/>
  <c r="V1232" i="13"/>
  <c r="V1233" i="13"/>
  <c r="V1234" i="13"/>
  <c r="V1235" i="13"/>
  <c r="V1236" i="13"/>
  <c r="V1237" i="13"/>
  <c r="V1238" i="13"/>
  <c r="V1239" i="13"/>
  <c r="V1240" i="13"/>
  <c r="V1241" i="13"/>
  <c r="V1242" i="13"/>
  <c r="V1243" i="13"/>
  <c r="V1244" i="13"/>
  <c r="V1245" i="13"/>
  <c r="V1246" i="13"/>
  <c r="V1247" i="13"/>
  <c r="V1248" i="13"/>
  <c r="V1249" i="13"/>
  <c r="V1250" i="13"/>
  <c r="V1251" i="13"/>
  <c r="V1252" i="13"/>
  <c r="V1253" i="13"/>
  <c r="V1254" i="13"/>
  <c r="V1255" i="13"/>
  <c r="V1256" i="13"/>
  <c r="V1257" i="13"/>
  <c r="V1258" i="13"/>
  <c r="V1259" i="13"/>
  <c r="V1260" i="13"/>
  <c r="V1261" i="13"/>
  <c r="V1262" i="13"/>
  <c r="V1263" i="13"/>
  <c r="V1264" i="13"/>
  <c r="V1265" i="13"/>
  <c r="V1266" i="13"/>
  <c r="V1267" i="13"/>
  <c r="V1268" i="13"/>
  <c r="V1269" i="13"/>
  <c r="V1008" i="13"/>
  <c r="R1009" i="13"/>
  <c r="R1010" i="13"/>
  <c r="R1011" i="13"/>
  <c r="R1012" i="13"/>
  <c r="R1013" i="13"/>
  <c r="R1014" i="13"/>
  <c r="R1015" i="13"/>
  <c r="R1016" i="13"/>
  <c r="R1017" i="13"/>
  <c r="R1018" i="13"/>
  <c r="R1019" i="13"/>
  <c r="R1020" i="13"/>
  <c r="R1021" i="13"/>
  <c r="R1022" i="13"/>
  <c r="R1023" i="13"/>
  <c r="R1024" i="13"/>
  <c r="R1025" i="13"/>
  <c r="R1026" i="13"/>
  <c r="R1027" i="13"/>
  <c r="R1028" i="13"/>
  <c r="R1029" i="13"/>
  <c r="R1030" i="13"/>
  <c r="R1031" i="13"/>
  <c r="R1032" i="13"/>
  <c r="R1033" i="13"/>
  <c r="R1034" i="13"/>
  <c r="R1035" i="13"/>
  <c r="R1036" i="13"/>
  <c r="R1037" i="13"/>
  <c r="R1038" i="13"/>
  <c r="R1039" i="13"/>
  <c r="R1040" i="13"/>
  <c r="R1041" i="13"/>
  <c r="R1042" i="13"/>
  <c r="R1043" i="13"/>
  <c r="R1044" i="13"/>
  <c r="R1045" i="13"/>
  <c r="R1046" i="13"/>
  <c r="R1047" i="13"/>
  <c r="R1048" i="13"/>
  <c r="R1049" i="13"/>
  <c r="R1050" i="13"/>
  <c r="R1051" i="13"/>
  <c r="R1052" i="13"/>
  <c r="R1053" i="13"/>
  <c r="R1054" i="13"/>
  <c r="R1055" i="13"/>
  <c r="R1056" i="13"/>
  <c r="R1057" i="13"/>
  <c r="R1058" i="13"/>
  <c r="R1059" i="13"/>
  <c r="R1060" i="13"/>
  <c r="R1061" i="13"/>
  <c r="R1062" i="13"/>
  <c r="R1063" i="13"/>
  <c r="R1064" i="13"/>
  <c r="R1065" i="13"/>
  <c r="R1066" i="13"/>
  <c r="R1067" i="13"/>
  <c r="R1068" i="13"/>
  <c r="R1069" i="13"/>
  <c r="R1070" i="13"/>
  <c r="R1071" i="13"/>
  <c r="R1072" i="13"/>
  <c r="R1073" i="13"/>
  <c r="R1074" i="13"/>
  <c r="R1075" i="13"/>
  <c r="R1076" i="13"/>
  <c r="R1077" i="13"/>
  <c r="R1078" i="13"/>
  <c r="R1079" i="13"/>
  <c r="R1080" i="13"/>
  <c r="R1081" i="13"/>
  <c r="R1082" i="13"/>
  <c r="R1083" i="13"/>
  <c r="R1084" i="13"/>
  <c r="R1085" i="13"/>
  <c r="R1086" i="13"/>
  <c r="R1087" i="13"/>
  <c r="R1088" i="13"/>
  <c r="R1089" i="13"/>
  <c r="R1090" i="13"/>
  <c r="R1091" i="13"/>
  <c r="R1092" i="13"/>
  <c r="R1093" i="13"/>
  <c r="R1094" i="13"/>
  <c r="R1095" i="13"/>
  <c r="R1096" i="13"/>
  <c r="R1097" i="13"/>
  <c r="R1098" i="13"/>
  <c r="R1099" i="13"/>
  <c r="R1100" i="13"/>
  <c r="R1101" i="13"/>
  <c r="R1102" i="13"/>
  <c r="R1103" i="13"/>
  <c r="R1104" i="13"/>
  <c r="R1105" i="13"/>
  <c r="R1106" i="13"/>
  <c r="R1107" i="13"/>
  <c r="R1108" i="13"/>
  <c r="R1109" i="13"/>
  <c r="R1110" i="13"/>
  <c r="R1111" i="13"/>
  <c r="R1112" i="13"/>
  <c r="R1113" i="13"/>
  <c r="R1114" i="13"/>
  <c r="R1115" i="13"/>
  <c r="R1116" i="13"/>
  <c r="R1117" i="13"/>
  <c r="R1118" i="13"/>
  <c r="R1119" i="13"/>
  <c r="R1120" i="13"/>
  <c r="R1121" i="13"/>
  <c r="R1122" i="13"/>
  <c r="R1123" i="13"/>
  <c r="R1124" i="13"/>
  <c r="R1125" i="13"/>
  <c r="R1126" i="13"/>
  <c r="R1127" i="13"/>
  <c r="R1128" i="13"/>
  <c r="R1129" i="13"/>
  <c r="R1130" i="13"/>
  <c r="R1131" i="13"/>
  <c r="R1132" i="13"/>
  <c r="R1133" i="13"/>
  <c r="R1134" i="13"/>
  <c r="R1135" i="13"/>
  <c r="R1136" i="13"/>
  <c r="R1137" i="13"/>
  <c r="R1138" i="13"/>
  <c r="R1139" i="13"/>
  <c r="R1140" i="13"/>
  <c r="R1141" i="13"/>
  <c r="R1142" i="13"/>
  <c r="R1143" i="13"/>
  <c r="R1144" i="13"/>
  <c r="R1145" i="13"/>
  <c r="R1146" i="13"/>
  <c r="R1147" i="13"/>
  <c r="R1148" i="13"/>
  <c r="R1149" i="13"/>
  <c r="R1150" i="13"/>
  <c r="R1151" i="13"/>
  <c r="R1152" i="13"/>
  <c r="R1153" i="13"/>
  <c r="R1154" i="13"/>
  <c r="R1155" i="13"/>
  <c r="R1156" i="13"/>
  <c r="R1157" i="13"/>
  <c r="R1158" i="13"/>
  <c r="R1159" i="13"/>
  <c r="R1160" i="13"/>
  <c r="R1161" i="13"/>
  <c r="R1162" i="13"/>
  <c r="R1163" i="13"/>
  <c r="R1164" i="13"/>
  <c r="R1165" i="13"/>
  <c r="R1166" i="13"/>
  <c r="R1167" i="13"/>
  <c r="R1168" i="13"/>
  <c r="R1169" i="13"/>
  <c r="R1170" i="13"/>
  <c r="R1171" i="13"/>
  <c r="R1172" i="13"/>
  <c r="R1173" i="13"/>
  <c r="R1174" i="13"/>
  <c r="R1175" i="13"/>
  <c r="R1176" i="13"/>
  <c r="R1177" i="13"/>
  <c r="R1178" i="13"/>
  <c r="R1179" i="13"/>
  <c r="R1180" i="13"/>
  <c r="R1181" i="13"/>
  <c r="R1182" i="13"/>
  <c r="R1183" i="13"/>
  <c r="R1184" i="13"/>
  <c r="R1185" i="13"/>
  <c r="R1186" i="13"/>
  <c r="R1187" i="13"/>
  <c r="R1188" i="13"/>
  <c r="R1189" i="13"/>
  <c r="R1190" i="13"/>
  <c r="R1191" i="13"/>
  <c r="R1192" i="13"/>
  <c r="R1193" i="13"/>
  <c r="R1194" i="13"/>
  <c r="R1195" i="13"/>
  <c r="R1196" i="13"/>
  <c r="R1197" i="13"/>
  <c r="R1198" i="13"/>
  <c r="R1199" i="13"/>
  <c r="R1200" i="13"/>
  <c r="R1201" i="13"/>
  <c r="R1202" i="13"/>
  <c r="R1203" i="13"/>
  <c r="R1204" i="13"/>
  <c r="R1205" i="13"/>
  <c r="R1206" i="13"/>
  <c r="R1207" i="13"/>
  <c r="R1208" i="13"/>
  <c r="R1209" i="13"/>
  <c r="R1210" i="13"/>
  <c r="R1211" i="13"/>
  <c r="R1212" i="13"/>
  <c r="R1213" i="13"/>
  <c r="R1214" i="13"/>
  <c r="R1215" i="13"/>
  <c r="R1216" i="13"/>
  <c r="R1217" i="13"/>
  <c r="R1218" i="13"/>
  <c r="R1219" i="13"/>
  <c r="R1220" i="13"/>
  <c r="R1221" i="13"/>
  <c r="R1222" i="13"/>
  <c r="R1223" i="13"/>
  <c r="R1224" i="13"/>
  <c r="R1225" i="13"/>
  <c r="R1226" i="13"/>
  <c r="R1227" i="13"/>
  <c r="R1228" i="13"/>
  <c r="R1229" i="13"/>
  <c r="R1230" i="13"/>
  <c r="R1231" i="13"/>
  <c r="R1232" i="13"/>
  <c r="R1233" i="13"/>
  <c r="R1234" i="13"/>
  <c r="R1235" i="13"/>
  <c r="R1236" i="13"/>
  <c r="R1237" i="13"/>
  <c r="R1238" i="13"/>
  <c r="R1239" i="13"/>
  <c r="R1240" i="13"/>
  <c r="R1241" i="13"/>
  <c r="R1242" i="13"/>
  <c r="R1243" i="13"/>
  <c r="R1244" i="13"/>
  <c r="R1245" i="13"/>
  <c r="R1246" i="13"/>
  <c r="R1247" i="13"/>
  <c r="R1248" i="13"/>
  <c r="R1249" i="13"/>
  <c r="R1250" i="13"/>
  <c r="R1251" i="13"/>
  <c r="R1252" i="13"/>
  <c r="R1253" i="13"/>
  <c r="R1254" i="13"/>
  <c r="R1255" i="13"/>
  <c r="R1256" i="13"/>
  <c r="R1257" i="13"/>
  <c r="R1258" i="13"/>
  <c r="R1259" i="13"/>
  <c r="R1260" i="13"/>
  <c r="R1261" i="13"/>
  <c r="R1262" i="13"/>
  <c r="R1263" i="13"/>
  <c r="R1264" i="13"/>
  <c r="R1265" i="13"/>
  <c r="R1266" i="13"/>
  <c r="R1267" i="13"/>
  <c r="R1268" i="13"/>
  <c r="R1269" i="13"/>
  <c r="R1008" i="13"/>
  <c r="H1009" i="13"/>
  <c r="H1010" i="13"/>
  <c r="H1011" i="13"/>
  <c r="H1012" i="13"/>
  <c r="H1013" i="13"/>
  <c r="H1014" i="13"/>
  <c r="H1015" i="13"/>
  <c r="H1016" i="13"/>
  <c r="H1017" i="13"/>
  <c r="H1018" i="13"/>
  <c r="H1019" i="13"/>
  <c r="H1020" i="13"/>
  <c r="H1021" i="13"/>
  <c r="H1022" i="13"/>
  <c r="H1023" i="13"/>
  <c r="H1024" i="13"/>
  <c r="H1025" i="13"/>
  <c r="H1026" i="13"/>
  <c r="H1027" i="13"/>
  <c r="H1028" i="13"/>
  <c r="H1029" i="13"/>
  <c r="H1030" i="13"/>
  <c r="H1031" i="13"/>
  <c r="H1032" i="13"/>
  <c r="H1033" i="13"/>
  <c r="H1034" i="13"/>
  <c r="H1035" i="13"/>
  <c r="H1036" i="13"/>
  <c r="H1037" i="13"/>
  <c r="H1038" i="13"/>
  <c r="H1039" i="13"/>
  <c r="H1040" i="13"/>
  <c r="H1041" i="13"/>
  <c r="H1042" i="13"/>
  <c r="H1043" i="13"/>
  <c r="H1044" i="13"/>
  <c r="H1045" i="13"/>
  <c r="H1046" i="13"/>
  <c r="H1047" i="13"/>
  <c r="H1048" i="13"/>
  <c r="H1049" i="13"/>
  <c r="H1050" i="13"/>
  <c r="H1051" i="13"/>
  <c r="H1052" i="13"/>
  <c r="H1053" i="13"/>
  <c r="H1054" i="13"/>
  <c r="H1055" i="13"/>
  <c r="H1056" i="13"/>
  <c r="H1057" i="13"/>
  <c r="H1058" i="13"/>
  <c r="H1059" i="13"/>
  <c r="H1060" i="13"/>
  <c r="H1061" i="13"/>
  <c r="H1062" i="13"/>
  <c r="H1063" i="13"/>
  <c r="H1064" i="13"/>
  <c r="H1065" i="13"/>
  <c r="H1066" i="13"/>
  <c r="H1067" i="13"/>
  <c r="H1068" i="13"/>
  <c r="H1069" i="13"/>
  <c r="H1070" i="13"/>
  <c r="H1071" i="13"/>
  <c r="H1072" i="13"/>
  <c r="H1073" i="13"/>
  <c r="H1074" i="13"/>
  <c r="H1075" i="13"/>
  <c r="H1076" i="13"/>
  <c r="H1077" i="13"/>
  <c r="H1078" i="13"/>
  <c r="H1079" i="13"/>
  <c r="H1080" i="13"/>
  <c r="H1081" i="13"/>
  <c r="H1082" i="13"/>
  <c r="H1083" i="13"/>
  <c r="H1084" i="13"/>
  <c r="H1085" i="13"/>
  <c r="H1086" i="13"/>
  <c r="H1087" i="13"/>
  <c r="H1088" i="13"/>
  <c r="H1089" i="13"/>
  <c r="H1090" i="13"/>
  <c r="H1091" i="13"/>
  <c r="H1092" i="13"/>
  <c r="H1093" i="13"/>
  <c r="H1094" i="13"/>
  <c r="H1095" i="13"/>
  <c r="H1096" i="13"/>
  <c r="H1097" i="13"/>
  <c r="H1098" i="13"/>
  <c r="H1099" i="13"/>
  <c r="H1100" i="13"/>
  <c r="H1101" i="13"/>
  <c r="H1102" i="13"/>
  <c r="H1103" i="13"/>
  <c r="H1104" i="13"/>
  <c r="H1105" i="13"/>
  <c r="H1106" i="13"/>
  <c r="H1107" i="13"/>
  <c r="H1108" i="13"/>
  <c r="H1109" i="13"/>
  <c r="H1110" i="13"/>
  <c r="H1111" i="13"/>
  <c r="H1112" i="13"/>
  <c r="H1113" i="13"/>
  <c r="H1114" i="13"/>
  <c r="H1115" i="13"/>
  <c r="H1116" i="13"/>
  <c r="H1117" i="13"/>
  <c r="H1118" i="13"/>
  <c r="H1119" i="13"/>
  <c r="H1120" i="13"/>
  <c r="H1121" i="13"/>
  <c r="H1122" i="13"/>
  <c r="H1123" i="13"/>
  <c r="H1124" i="13"/>
  <c r="H1125" i="13"/>
  <c r="H1126" i="13"/>
  <c r="H1127" i="13"/>
  <c r="H1128" i="13"/>
  <c r="H1129" i="13"/>
  <c r="H1130" i="13"/>
  <c r="H1131" i="13"/>
  <c r="H1132" i="13"/>
  <c r="H1133" i="13"/>
  <c r="H1134" i="13"/>
  <c r="H1135" i="13"/>
  <c r="H1136" i="13"/>
  <c r="H1137" i="13"/>
  <c r="H1138" i="13"/>
  <c r="H1139" i="13"/>
  <c r="H1140" i="13"/>
  <c r="H1141" i="13"/>
  <c r="H1142" i="13"/>
  <c r="H1143" i="13"/>
  <c r="H1144" i="13"/>
  <c r="H1145" i="13"/>
  <c r="H1146" i="13"/>
  <c r="H1147" i="13"/>
  <c r="H1148" i="13"/>
  <c r="H1149" i="13"/>
  <c r="H1150" i="13"/>
  <c r="H1151" i="13"/>
  <c r="H1152" i="13"/>
  <c r="H1153" i="13"/>
  <c r="H1154" i="13"/>
  <c r="H1155" i="13"/>
  <c r="H1156" i="13"/>
  <c r="H1157" i="13"/>
  <c r="H1158" i="13"/>
  <c r="H1159" i="13"/>
  <c r="H1160" i="13"/>
  <c r="H1161" i="13"/>
  <c r="H1162" i="13"/>
  <c r="H1163" i="13"/>
  <c r="H1164" i="13"/>
  <c r="H1165" i="13"/>
  <c r="H1166" i="13"/>
  <c r="H1167" i="13"/>
  <c r="H1168" i="13"/>
  <c r="H1169" i="13"/>
  <c r="H1170" i="13"/>
  <c r="H1171" i="13"/>
  <c r="H1172" i="13"/>
  <c r="H1173" i="13"/>
  <c r="H1174" i="13"/>
  <c r="H1175" i="13"/>
  <c r="H1176" i="13"/>
  <c r="H1177" i="13"/>
  <c r="H1178" i="13"/>
  <c r="H1179" i="13"/>
  <c r="H1180" i="13"/>
  <c r="H1181" i="13"/>
  <c r="H1182" i="13"/>
  <c r="H1183" i="13"/>
  <c r="H1184" i="13"/>
  <c r="H1185" i="13"/>
  <c r="H1186" i="13"/>
  <c r="H1187" i="13"/>
  <c r="H1188" i="13"/>
  <c r="H1189" i="13"/>
  <c r="H1190" i="13"/>
  <c r="H1191" i="13"/>
  <c r="H1192" i="13"/>
  <c r="H1193" i="13"/>
  <c r="H1194" i="13"/>
  <c r="H1195" i="13"/>
  <c r="H1196" i="13"/>
  <c r="H1197" i="13"/>
  <c r="H1198" i="13"/>
  <c r="H1199" i="13"/>
  <c r="H1200" i="13"/>
  <c r="H1201" i="13"/>
  <c r="H1202" i="13"/>
  <c r="H1203" i="13"/>
  <c r="H1204" i="13"/>
  <c r="H1205" i="13"/>
  <c r="H1206" i="13"/>
  <c r="H1207" i="13"/>
  <c r="H1208" i="13"/>
  <c r="H1209" i="13"/>
  <c r="H1210" i="13"/>
  <c r="H1211" i="13"/>
  <c r="H1212" i="13"/>
  <c r="H1213" i="13"/>
  <c r="H1214" i="13"/>
  <c r="H1215" i="13"/>
  <c r="H1216" i="13"/>
  <c r="H1217" i="13"/>
  <c r="H1218" i="13"/>
  <c r="H1219" i="13"/>
  <c r="H1220" i="13"/>
  <c r="H1221" i="13"/>
  <c r="H1222" i="13"/>
  <c r="H1223" i="13"/>
  <c r="H1224" i="13"/>
  <c r="H1225" i="13"/>
  <c r="H1226" i="13"/>
  <c r="H1227" i="13"/>
  <c r="H1228" i="13"/>
  <c r="H1229" i="13"/>
  <c r="H1230" i="13"/>
  <c r="H1231" i="13"/>
  <c r="H1232" i="13"/>
  <c r="H1233" i="13"/>
  <c r="H1234" i="13"/>
  <c r="H1235" i="13"/>
  <c r="H1236" i="13"/>
  <c r="H1237" i="13"/>
  <c r="H1238" i="13"/>
  <c r="H1239" i="13"/>
  <c r="H1240" i="13"/>
  <c r="H1241" i="13"/>
  <c r="H1242" i="13"/>
  <c r="H1243" i="13"/>
  <c r="H1244" i="13"/>
  <c r="H1245" i="13"/>
  <c r="H1246" i="13"/>
  <c r="H1247" i="13"/>
  <c r="H1248" i="13"/>
  <c r="H1249" i="13"/>
  <c r="H1250" i="13"/>
  <c r="H1251" i="13"/>
  <c r="H1252" i="13"/>
  <c r="H1253" i="13"/>
  <c r="H1254" i="13"/>
  <c r="H1255" i="13"/>
  <c r="H1256" i="13"/>
  <c r="H1257" i="13"/>
  <c r="H1258" i="13"/>
  <c r="H1259" i="13"/>
  <c r="H1260" i="13"/>
  <c r="H1261" i="13"/>
  <c r="H1262" i="13"/>
  <c r="H1263" i="13"/>
  <c r="H1264" i="13"/>
  <c r="H1265" i="13"/>
  <c r="H1266" i="13"/>
  <c r="H1267" i="13"/>
  <c r="H1268" i="13"/>
  <c r="H1269" i="13"/>
  <c r="H1008" i="13"/>
  <c r="D1009" i="13"/>
  <c r="D1010" i="13"/>
  <c r="D1011" i="13"/>
  <c r="D1012" i="13"/>
  <c r="D1013" i="13"/>
  <c r="D1014" i="13"/>
  <c r="D1015" i="13"/>
  <c r="D1016" i="13"/>
  <c r="D1017" i="13"/>
  <c r="D1018" i="13"/>
  <c r="D1019" i="13"/>
  <c r="D1020" i="13"/>
  <c r="D1021" i="13"/>
  <c r="D1022" i="13"/>
  <c r="D1023" i="13"/>
  <c r="D1024" i="13"/>
  <c r="D1025" i="13"/>
  <c r="D1026" i="13"/>
  <c r="D1027" i="13"/>
  <c r="D1028" i="13"/>
  <c r="D1029" i="13"/>
  <c r="D1030" i="13"/>
  <c r="D1031" i="13"/>
  <c r="D1032" i="13"/>
  <c r="D1033" i="13"/>
  <c r="D1034" i="13"/>
  <c r="D1035" i="13"/>
  <c r="D1036" i="13"/>
  <c r="D1037" i="13"/>
  <c r="D1038" i="13"/>
  <c r="D1039" i="13"/>
  <c r="D1040" i="13"/>
  <c r="D1041" i="13"/>
  <c r="D1042" i="13"/>
  <c r="D1043" i="13"/>
  <c r="D1044" i="13"/>
  <c r="D1045" i="13"/>
  <c r="D1046" i="13"/>
  <c r="D1047" i="13"/>
  <c r="D1048" i="13"/>
  <c r="D1049" i="13"/>
  <c r="D1050" i="13"/>
  <c r="D1051" i="13"/>
  <c r="D1052" i="13"/>
  <c r="D1053" i="13"/>
  <c r="D1054" i="13"/>
  <c r="D1055" i="13"/>
  <c r="D1056" i="13"/>
  <c r="D1057" i="13"/>
  <c r="D1058" i="13"/>
  <c r="D1059" i="13"/>
  <c r="D1060" i="13"/>
  <c r="D1061" i="13"/>
  <c r="D1062" i="13"/>
  <c r="D1063" i="13"/>
  <c r="D1064" i="13"/>
  <c r="D1065" i="13"/>
  <c r="D1066" i="13"/>
  <c r="D1067" i="13"/>
  <c r="D1068" i="13"/>
  <c r="D1069" i="13"/>
  <c r="D1070" i="13"/>
  <c r="D1071" i="13"/>
  <c r="D1072" i="13"/>
  <c r="D1073" i="13"/>
  <c r="D1074" i="13"/>
  <c r="D1075" i="13"/>
  <c r="D1076" i="13"/>
  <c r="D1077" i="13"/>
  <c r="D1078" i="13"/>
  <c r="D1079" i="13"/>
  <c r="D1080" i="13"/>
  <c r="D1081" i="13"/>
  <c r="D1082" i="13"/>
  <c r="D1083" i="13"/>
  <c r="D1084" i="13"/>
  <c r="D1085" i="13"/>
  <c r="D1086" i="13"/>
  <c r="D1087" i="13"/>
  <c r="D1088" i="13"/>
  <c r="D1089" i="13"/>
  <c r="D1090" i="13"/>
  <c r="D1091" i="13"/>
  <c r="D1092" i="13"/>
  <c r="D1093" i="13"/>
  <c r="D1094" i="13"/>
  <c r="D1095" i="13"/>
  <c r="D1096" i="13"/>
  <c r="D1097" i="13"/>
  <c r="D1098" i="13"/>
  <c r="D1099" i="13"/>
  <c r="D1100" i="13"/>
  <c r="D1101" i="13"/>
  <c r="D1102" i="13"/>
  <c r="D1103" i="13"/>
  <c r="D1104" i="13"/>
  <c r="D1105" i="13"/>
  <c r="D1106" i="13"/>
  <c r="D1107" i="13"/>
  <c r="D1108" i="13"/>
  <c r="D1109" i="13"/>
  <c r="D1110" i="13"/>
  <c r="D1111" i="13"/>
  <c r="D1112" i="13"/>
  <c r="D1113" i="13"/>
  <c r="D1114" i="13"/>
  <c r="D1115" i="13"/>
  <c r="D1116" i="13"/>
  <c r="D1117" i="13"/>
  <c r="D1118" i="13"/>
  <c r="D1119" i="13"/>
  <c r="D1120" i="13"/>
  <c r="D1121" i="13"/>
  <c r="D1122" i="13"/>
  <c r="D1123" i="13"/>
  <c r="D1124" i="13"/>
  <c r="D1125" i="13"/>
  <c r="D1126" i="13"/>
  <c r="D1127" i="13"/>
  <c r="D1128" i="13"/>
  <c r="D1129" i="13"/>
  <c r="D1130" i="13"/>
  <c r="D1131" i="13"/>
  <c r="D1132" i="13"/>
  <c r="D1133" i="13"/>
  <c r="D1134" i="13"/>
  <c r="D1135" i="13"/>
  <c r="D1136" i="13"/>
  <c r="D1137" i="13"/>
  <c r="D1138" i="13"/>
  <c r="D1139" i="13"/>
  <c r="D1140" i="13"/>
  <c r="D1141" i="13"/>
  <c r="D1142" i="13"/>
  <c r="D1143" i="13"/>
  <c r="D1144" i="13"/>
  <c r="D1145" i="13"/>
  <c r="D1146" i="13"/>
  <c r="D1147" i="13"/>
  <c r="D1148" i="13"/>
  <c r="D1149" i="13"/>
  <c r="D1150" i="13"/>
  <c r="D1151" i="13"/>
  <c r="D1152" i="13"/>
  <c r="D1153" i="13"/>
  <c r="D1154" i="13"/>
  <c r="D1155" i="13"/>
  <c r="D1156" i="13"/>
  <c r="D1157" i="13"/>
  <c r="D1158" i="13"/>
  <c r="D1159" i="13"/>
  <c r="D1160" i="13"/>
  <c r="D1161" i="13"/>
  <c r="D1162" i="13"/>
  <c r="D1163" i="13"/>
  <c r="D1164" i="13"/>
  <c r="D1165" i="13"/>
  <c r="D1166" i="13"/>
  <c r="D1167" i="13"/>
  <c r="D1168" i="13"/>
  <c r="D1169" i="13"/>
  <c r="D1170" i="13"/>
  <c r="D1171" i="13"/>
  <c r="D1172" i="13"/>
  <c r="D1173" i="13"/>
  <c r="D1174" i="13"/>
  <c r="D1175" i="13"/>
  <c r="D1176" i="13"/>
  <c r="D1177" i="13"/>
  <c r="D1178" i="13"/>
  <c r="D1179" i="13"/>
  <c r="D1180" i="13"/>
  <c r="D1181" i="13"/>
  <c r="D1182" i="13"/>
  <c r="D1183" i="13"/>
  <c r="D1184" i="13"/>
  <c r="D1185" i="13"/>
  <c r="D1186" i="13"/>
  <c r="D1187" i="13"/>
  <c r="D1188" i="13"/>
  <c r="D1189" i="13"/>
  <c r="D1190" i="13"/>
  <c r="D1191" i="13"/>
  <c r="D1192" i="13"/>
  <c r="D1193" i="13"/>
  <c r="D1194" i="13"/>
  <c r="D1195" i="13"/>
  <c r="D1196" i="13"/>
  <c r="D1197" i="13"/>
  <c r="D1198" i="13"/>
  <c r="D1199" i="13"/>
  <c r="D1200" i="13"/>
  <c r="D1201" i="13"/>
  <c r="D1202" i="13"/>
  <c r="D1203" i="13"/>
  <c r="D1204" i="13"/>
  <c r="D1205" i="13"/>
  <c r="D1206" i="13"/>
  <c r="D1207" i="13"/>
  <c r="D1208" i="13"/>
  <c r="D1209" i="13"/>
  <c r="D1210" i="13"/>
  <c r="D1211" i="13"/>
  <c r="D1212" i="13"/>
  <c r="D1213" i="13"/>
  <c r="D1214" i="13"/>
  <c r="D1215" i="13"/>
  <c r="D1216" i="13"/>
  <c r="D1217" i="13"/>
  <c r="D1218" i="13"/>
  <c r="D1219" i="13"/>
  <c r="D1220" i="13"/>
  <c r="D1221" i="13"/>
  <c r="D1222" i="13"/>
  <c r="D1223" i="13"/>
  <c r="D1224" i="13"/>
  <c r="D1225" i="13"/>
  <c r="D1226" i="13"/>
  <c r="D1227" i="13"/>
  <c r="D1228" i="13"/>
  <c r="D1229" i="13"/>
  <c r="D1230" i="13"/>
  <c r="D1231" i="13"/>
  <c r="D1232" i="13"/>
  <c r="D1233" i="13"/>
  <c r="D1234" i="13"/>
  <c r="D1235" i="13"/>
  <c r="D1236" i="13"/>
  <c r="D1237" i="13"/>
  <c r="D1238" i="13"/>
  <c r="D1239" i="13"/>
  <c r="D1240" i="13"/>
  <c r="D1241" i="13"/>
  <c r="D1242" i="13"/>
  <c r="D1243" i="13"/>
  <c r="D1244" i="13"/>
  <c r="D1245" i="13"/>
  <c r="D1246" i="13"/>
  <c r="D1247" i="13"/>
  <c r="D1248" i="13"/>
  <c r="D1249" i="13"/>
  <c r="D1250" i="13"/>
  <c r="D1251" i="13"/>
  <c r="D1252" i="13"/>
  <c r="D1253" i="13"/>
  <c r="D1254" i="13"/>
  <c r="D1255" i="13"/>
  <c r="D1256" i="13"/>
  <c r="D1257" i="13"/>
  <c r="D1258" i="13"/>
  <c r="D1259" i="13"/>
  <c r="D1260" i="13"/>
  <c r="D1261" i="13"/>
  <c r="D1262" i="13"/>
  <c r="D1263" i="13"/>
  <c r="D1264" i="13"/>
  <c r="D1265" i="13"/>
  <c r="D1266" i="13"/>
  <c r="D1267" i="13"/>
  <c r="D1268" i="13"/>
  <c r="D1269" i="13"/>
  <c r="D1008" i="13"/>
  <c r="B1009" i="13"/>
  <c r="B1010" i="13"/>
  <c r="B1011" i="13"/>
  <c r="B1012" i="13"/>
  <c r="B1013" i="13"/>
  <c r="B1014" i="13"/>
  <c r="B1015" i="13"/>
  <c r="B1016" i="13"/>
  <c r="B1017" i="13"/>
  <c r="B1018" i="13"/>
  <c r="B101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008" i="13"/>
  <c r="V1273" i="13" l="1"/>
  <c r="G2" i="7"/>
  <c r="G3" i="7"/>
  <c r="G5" i="7"/>
  <c r="G4" i="7"/>
</calcChain>
</file>

<file path=xl/sharedStrings.xml><?xml version="1.0" encoding="utf-8"?>
<sst xmlns="http://schemas.openxmlformats.org/spreadsheetml/2006/main" count="9317" uniqueCount="1308">
  <si>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</si>
  <si>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</si>
  <si>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</si>
  <si>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</si>
  <si>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</si>
  <si>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</si>
  <si>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</si>
  <si>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</si>
  <si>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Documento Contratista</t>
  </si>
  <si>
    <t>Digite el número de NIT para persona jurídica o el número de CC cuando se trate de persona natural.</t>
  </si>
  <si>
    <t>Nombre Contratista</t>
  </si>
  <si>
    <t>Digite el nombre de la persona jurídica o persona natural.</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</si>
  <si>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</si>
  <si>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</si>
  <si>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</si>
  <si>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</si>
  <si>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</si>
  <si>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</si>
  <si>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</si>
  <si>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</si>
  <si>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</si>
  <si>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</si>
  <si>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</si>
  <si>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</si>
  <si>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</si>
  <si>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</si>
  <si>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</si>
  <si>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</si>
  <si>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</si>
  <si>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</si>
  <si>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</si>
  <si>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</si>
  <si>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</si>
  <si>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</si>
  <si>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N° 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</si>
  <si>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</si>
  <si>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</si>
  <si>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</si>
  <si>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</si>
  <si>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</si>
  <si>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</si>
  <si>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</si>
  <si>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</si>
  <si>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</si>
  <si>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</si>
  <si>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</si>
  <si>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</si>
  <si>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</si>
  <si>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</si>
  <si>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</si>
  <si>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</si>
  <si>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</si>
  <si>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</si>
  <si>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</si>
  <si>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</si>
  <si>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</si>
  <si>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</si>
  <si>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</si>
  <si>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</si>
  <si>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</si>
  <si>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</si>
  <si>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</si>
  <si>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</si>
  <si>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</si>
  <si>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</si>
  <si>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</si>
  <si>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</si>
  <si>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</si>
  <si>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</si>
  <si>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</si>
  <si>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</si>
  <si>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</si>
  <si>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</si>
  <si>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</si>
  <si>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</si>
  <si>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</si>
  <si>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</si>
  <si>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</si>
  <si>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</si>
  <si>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NOMBRE CONTRATISTA</t>
  </si>
  <si>
    <t xml:space="preserve">TIPO ANULACION </t>
  </si>
  <si>
    <t>N° Acta Liberación/
Fenecimiento</t>
  </si>
  <si>
    <t>ID_ESTADO_ACTUAL</t>
  </si>
  <si>
    <t>Acciones Adelatandas</t>
  </si>
  <si>
    <t>BOSA</t>
  </si>
  <si>
    <t>O219001</t>
  </si>
  <si>
    <t>ALVARO  GOMEZ GARCIA</t>
  </si>
  <si>
    <t>ACTA</t>
  </si>
  <si>
    <t>Liberación</t>
  </si>
  <si>
    <t>TERMINADO (no se liquida)</t>
  </si>
  <si>
    <t>SERGIO ANDRÉS CARO USCATEGUI</t>
  </si>
  <si>
    <t>sergio.caro@gobiernobogota.gov.co</t>
  </si>
  <si>
    <t>ANA DEL CARMEN RAMIREZ DE MARTINEZ</t>
  </si>
  <si>
    <t>ANGELA JOHANNA RODRIGUEZ CASTRO</t>
  </si>
  <si>
    <t>SUMINISTRO</t>
  </si>
  <si>
    <t>TERMINADO EN PROCESO DE LIQUIDACIÓN</t>
  </si>
  <si>
    <t>RONALD DEIVYS REYES BARRERA</t>
  </si>
  <si>
    <t>ronald.reyes@gobiernobogota.gov.co</t>
  </si>
  <si>
    <t>ASESORIAS Y PROYECTOS TECNOLOGICOS S A S</t>
  </si>
  <si>
    <t>PRESTACIÓN DE SERVICIOS (Persona Jurídica)</t>
  </si>
  <si>
    <t>EN EJECUCIÓN</t>
  </si>
  <si>
    <t>AUTO INVERSIONES COLOMBIA S.A. AUTOINVER COL</t>
  </si>
  <si>
    <t>ORDEN DE COMPRA</t>
  </si>
  <si>
    <t>154663-926</t>
  </si>
  <si>
    <t>AUTOSERVICIO MECANICO SAS</t>
  </si>
  <si>
    <t>154024-893</t>
  </si>
  <si>
    <t>CAJA DE COMPENSACION FAMILIAR COMPENSAR</t>
  </si>
  <si>
    <t>CARLOS AUGUSTO LOPEZ SOLANO</t>
  </si>
  <si>
    <t>CUIDA TU AMBIENTE Y SERVICIOS S.A.S</t>
  </si>
  <si>
    <t>EMIR  LOPEZ PIZA</t>
  </si>
  <si>
    <t>EMPRESA DE TELECOMUNICACIONES DE BOGOTÁ S.A. E.S.P. - ETB S.A. ESP</t>
  </si>
  <si>
    <t>FACTURA</t>
  </si>
  <si>
    <t>ENTIDAD PROMOTORA DE SALUD FAMISANAR S.A .S</t>
  </si>
  <si>
    <t>ENTIDAD PROMOTORA DE SALUD SANITAS S.A.S</t>
  </si>
  <si>
    <t>EPS SURAMERICANA S.A.</t>
  </si>
  <si>
    <t>FORMARCHIVOS Y SUMINISTROS SAS</t>
  </si>
  <si>
    <t>LIZETH DAYANA CHACÓN FLÓREZ</t>
  </si>
  <si>
    <t>lizeth.chacon@gobiernobogota.gov.co</t>
  </si>
  <si>
    <t>GERMAN AUGUSTO BERNAL CARRION</t>
  </si>
  <si>
    <t>GRAN IMAGEN S.A.S.</t>
  </si>
  <si>
    <t>JHONNY ALEJANDRO CASTRILLON SILVA</t>
  </si>
  <si>
    <t>jhonny.castrillon@gobiernobogota.gov.co</t>
  </si>
  <si>
    <t>154658-908</t>
  </si>
  <si>
    <t>GUILLERMO HUMBERTO BASTIDAS CASTAÑO</t>
  </si>
  <si>
    <t>HERNANDO  RAMIREZ PAEZ</t>
  </si>
  <si>
    <t>LUIS ALFONSO REALPE CUPACAN</t>
  </si>
  <si>
    <t>MARCELA  RODRIGUEZ DIAZ</t>
  </si>
  <si>
    <t>MORARCI GROUP SAS</t>
  </si>
  <si>
    <t>154661-912</t>
  </si>
  <si>
    <t>NEFOX SAS</t>
  </si>
  <si>
    <t>NELSON  NOVA GOMEZ</t>
  </si>
  <si>
    <t>NUEVA EMPRESA PROMOTORA DE SALUD S.A.</t>
  </si>
  <si>
    <t>OMAR HENRY CORTES VELASQUEZ</t>
  </si>
  <si>
    <t>154026-894</t>
  </si>
  <si>
    <t>ORGANIZACION TERPEL S A</t>
  </si>
  <si>
    <t>125538-027</t>
  </si>
  <si>
    <t>MIKE GIOVANNI PIRACON</t>
  </si>
  <si>
    <t>mike.piracon@gobiernobogota.gov.co</t>
  </si>
  <si>
    <t>157673-946</t>
  </si>
  <si>
    <t>S&amp;S SUMINISTROS EMPRESARIALES SAS</t>
  </si>
  <si>
    <t>SEGURIDAD RAM LTDA</t>
  </si>
  <si>
    <t>SEGUROS DEL ESTADO S.A.</t>
  </si>
  <si>
    <t>COMPRAVENTA</t>
  </si>
  <si>
    <t>SERVICIOS POSTALES NACIONALES S.A.S.</t>
  </si>
  <si>
    <t>SOLUTION COPY LTDA</t>
  </si>
  <si>
    <t>153682-879</t>
  </si>
  <si>
    <t>UNION TEMPORAL CLEAN COLOMBIA 5G</t>
  </si>
  <si>
    <t>151439-810</t>
  </si>
  <si>
    <t>UNION TEMPORAL EASYCLEAN ASEO PROFESIONAL</t>
  </si>
  <si>
    <t>142756-106</t>
  </si>
  <si>
    <t>129932-158</t>
  </si>
  <si>
    <t>UNION TEMPORAL ESTUDIOS 049</t>
  </si>
  <si>
    <t>150704-795</t>
  </si>
  <si>
    <t xml:space="preserve">SERGIO ANDRÉS CARO USCATEGUI/RONALD DEIVYS REYES </t>
  </si>
  <si>
    <t>ronald.reyes@gobiernobogota.gov.co/sergio.caro@gobiernobogota.gov.co</t>
  </si>
  <si>
    <t>O230689</t>
  </si>
  <si>
    <t>4 CUARTOS SOCIEDAD POR ACCIONES SIMPLIFI CADA</t>
  </si>
  <si>
    <t>MAYRA ALEJANDRA MURILLO CÁRDENAS</t>
  </si>
  <si>
    <t>mayra.murillo@gobiernoggota.gov.co</t>
  </si>
  <si>
    <t>4 PODER 360 SAS</t>
  </si>
  <si>
    <t>DIANA CAROLINA  MARNINEZ QUIROGA</t>
  </si>
  <si>
    <t>diana.martinez@gobiernobogota.gov.co</t>
  </si>
  <si>
    <t>ADRIANA MERCEDES PIÑEROS PRIETO</t>
  </si>
  <si>
    <t>PRESTACIÓN DE SERVICIOS (Persona Natural)</t>
  </si>
  <si>
    <t>LADY VIVIANA MATEUS QUINTERO</t>
  </si>
  <si>
    <t>lady.mateus@gobiernobogota.gov.co</t>
  </si>
  <si>
    <t>ADRIANA PATRICIA MARTINEZ MALDONADO</t>
  </si>
  <si>
    <t>JHOAN CAMILO MAYORGA GIRALDO</t>
  </si>
  <si>
    <t>jhoan.mayorga@gobiernobogota.gov.co</t>
  </si>
  <si>
    <t>AGENCIA DE ANALÍTICA DE DATOS S.A.S</t>
  </si>
  <si>
    <t>SAMUEL CAMILO PLAZAS RODRÍGUEZ</t>
  </si>
  <si>
    <t>samuel.plazas@gobiernobogota.gov.co</t>
  </si>
  <si>
    <t>SAMUEL CAMILO PLAZAS RODRÍGUEZ/JAMASAITH RAFAEL JUSETH CALDERÓN MAYORGA</t>
  </si>
  <si>
    <t>samuel.plazas@gobiernobogota.gov.co
Jamasaith.Calderon@gobiernobogota.gov.co</t>
  </si>
  <si>
    <t>AGENCIA LOGISTICA DE GESTION  INMOBILIARIA Y SERVICIOS DE CUNDINAMARC</t>
  </si>
  <si>
    <t>CONTRATO INTERADMINISTRATIVO</t>
  </si>
  <si>
    <t>JEFERSON NICOLAS MORA TIQUE</t>
  </si>
  <si>
    <t>jeferson.mora@gobiernobogota.gov.co</t>
  </si>
  <si>
    <t>ALEJANDRO  GOMEZ GUTIERREZ</t>
  </si>
  <si>
    <t>ALEXANDER  VILLARRAGA</t>
  </si>
  <si>
    <t>SLENDY GISELLE RODRIGUEZ CORDOBA</t>
  </si>
  <si>
    <t>slendy.rodriguez@gobiernobogota.gov.co</t>
  </si>
  <si>
    <t>ALFONSO YESID CARRILLO CASTILLO</t>
  </si>
  <si>
    <t>BRIGITTE BELTRAN MARTINEZ</t>
  </si>
  <si>
    <t>brigitte.beltran@gobiernobogota.gov.co</t>
  </si>
  <si>
    <t>ALIANZA INTEGRAL DE PROYECTOS S.A.S. BIC .</t>
  </si>
  <si>
    <t>INTERVENTORÍA</t>
  </si>
  <si>
    <t xml:space="preserve">JULIAN CAMILO BARRERA </t>
  </si>
  <si>
    <t>julianc.barrera@gobiernobogota.gov.co</t>
  </si>
  <si>
    <t>ALICE MAGDEYA RIOS HERRERA</t>
  </si>
  <si>
    <t xml:space="preserve">MARIA ALEJANDRA MUÑOZ DAVILA </t>
  </si>
  <si>
    <t>alejandra.munoz@gobiernobogota.gov.co</t>
  </si>
  <si>
    <t>ALIRIO FRANCISCO FRANCO GUTIERREZ</t>
  </si>
  <si>
    <t>DIEGO ARMANDO JIMÉNEZ BAYONA</t>
  </si>
  <si>
    <t>diegoa.jimenez@gobiernobogota.gov.co</t>
  </si>
  <si>
    <t>ALVARO HERNAN ARTEAGA OBANDO</t>
  </si>
  <si>
    <t>JUAN NICOLAS PELAEZ THOMPSON</t>
  </si>
  <si>
    <t>juan.pelaez@gobiernobogota.gov.co</t>
  </si>
  <si>
    <t>ALVARO JAVIER GOMEZ RODRIGUEZ</t>
  </si>
  <si>
    <t>ANA CRISTINA ARDILA POVEDA</t>
  </si>
  <si>
    <t>ANA MARIA GUALTEROS PAEZ</t>
  </si>
  <si>
    <t>LEONARDO MARTÍNEZ TORRES</t>
  </si>
  <si>
    <t>leonardo.martinez@gobiernobogota.gov.co</t>
  </si>
  <si>
    <t>ANA MILENA MARTINEZ GARZON</t>
  </si>
  <si>
    <t>YESICA JOHANA RIOS VARGAS</t>
  </si>
  <si>
    <t>yesica.rios@gobiernobogota.gov.co</t>
  </si>
  <si>
    <t>ANA VIVIANA ESPINOSA MOYA</t>
  </si>
  <si>
    <t>ANDREA  TRUJILLO VASQUEZ</t>
  </si>
  <si>
    <t>CAROLINA CASTAÑEDA LASTRA</t>
  </si>
  <si>
    <t>carolina.castaneda@gobiernobogota.gov.co</t>
  </si>
  <si>
    <t>ANDREA CAROLINA LOZANO AGUIRRE</t>
  </si>
  <si>
    <t>ANDREA CATALINA SORA PALACIOS</t>
  </si>
  <si>
    <t>ANDREA LILIANA VARGAS TRIANA</t>
  </si>
  <si>
    <t>ANDREA PAOLA POCHES VARGAS</t>
  </si>
  <si>
    <t>ANDRES EDUARDO CAMARGO ORTIZ</t>
  </si>
  <si>
    <t>ANDRES FELIPE CASTILLO REY</t>
  </si>
  <si>
    <t>LUIS FRANCISCO ALUCEMA JAIMES</t>
  </si>
  <si>
    <t>Luis.Alucema@gobiernobogota.gov.co</t>
  </si>
  <si>
    <t>ANDRES FELIPE QUEVEDO GIRALDO</t>
  </si>
  <si>
    <t>KATHERINE BERMÚDEZ MELO</t>
  </si>
  <si>
    <t>katherine.bermudez@gobiernobogota.gov.co</t>
  </si>
  <si>
    <t>ANDRES FIERRO FUNDACION</t>
  </si>
  <si>
    <t>mayra.murillo@gobiernobogota.gov.co</t>
  </si>
  <si>
    <t>ANDRES MAURICIO ALARCON MERA</t>
  </si>
  <si>
    <t>ADOLFO TORRES GUTIERREZ</t>
  </si>
  <si>
    <t>adolfot.gutierrez@gobiernobogota.gov.co</t>
  </si>
  <si>
    <t>ANDRES SEBASTIAN SANCHEZ KASSELA</t>
  </si>
  <si>
    <t>ANDREY  RODRIGUEZ ACUÑA</t>
  </si>
  <si>
    <t>ANGELA DISNEYDIVET SEGURA ATUESTA</t>
  </si>
  <si>
    <t>RICHARD HERNANDO OBANDO CORDOBA</t>
  </si>
  <si>
    <t>richard.obando@gobiernobogota.gov.co</t>
  </si>
  <si>
    <t>ANGELICA ANDREA MUNEVAR RODRIGUEZ</t>
  </si>
  <si>
    <t>ANGELICA LUCIA RAMIREZ BERNAL</t>
  </si>
  <si>
    <t>ANGELICA MARIA AMAYA MORALES</t>
  </si>
  <si>
    <t>ANGGIE LIZETH ACOSTA ROMERO</t>
  </si>
  <si>
    <t xml:space="preserve">YEISON CAMILO SALINAS MEDINA </t>
  </si>
  <si>
    <t>yeison.salinas@gobiernobogota.gov.co</t>
  </si>
  <si>
    <t>ANGIE LORENA PIÑEROS LEAL</t>
  </si>
  <si>
    <t>ANGIE MAYROTH HERNANDEZ ZORRO</t>
  </si>
  <si>
    <t>ANGIE PAOLA POVEDA DUEÑAS</t>
  </si>
  <si>
    <t>ANGIE VANESA USECHE NIÑO</t>
  </si>
  <si>
    <t>ANTONIO  RIVADENEIRA MARTINEZ</t>
  </si>
  <si>
    <t>ANYI NATALIA DIAZ FONSECA</t>
  </si>
  <si>
    <t>APPRAISALS DE COLOMBIA S A S</t>
  </si>
  <si>
    <t>ASOCIACION AFROCOLOMBIANA PARA EL FOMENT O DE HABITOS DE VIDA SALUDABLE</t>
  </si>
  <si>
    <t>B2 NETWORKS S A S</t>
  </si>
  <si>
    <t>KAREN MILENA SANGUINO GUERRERO</t>
  </si>
  <si>
    <t>karen.sanguino@gobiernobogota.gov.co</t>
  </si>
  <si>
    <t>BARBARA  GONZALEZ CRUZ</t>
  </si>
  <si>
    <t>BERONICA ISABEL FONSECA CUESTA</t>
  </si>
  <si>
    <t>BRAHAN EDUARDO GARCIA LOPEZ</t>
  </si>
  <si>
    <t>CAMILA FERNANDA ALARCÓN CARDENAS</t>
  </si>
  <si>
    <t>camila.alarcon@gobiernobogota.gov.co</t>
  </si>
  <si>
    <t>BRIGGITTE DANIELA LOPEZ PINZON</t>
  </si>
  <si>
    <t>EDISON FABIAN BAEZ GOMEZ</t>
  </si>
  <si>
    <t>edison.baez@gobiernobogota.gov.co</t>
  </si>
  <si>
    <t>BRIGITTE  BELTRAN MARTINEZ</t>
  </si>
  <si>
    <t>C I WARRIORS COMPANY SAS</t>
  </si>
  <si>
    <t>RESOLUCIÓN</t>
  </si>
  <si>
    <t>ALCALDE</t>
  </si>
  <si>
    <t>alcalde.bosa@gobiernobogota.gov.co</t>
  </si>
  <si>
    <t>CAMILA FERNANDA ALARCON CARDENAS</t>
  </si>
  <si>
    <t>CAMILO ALBERTO ECHAVARRIA HIGUITA</t>
  </si>
  <si>
    <t>CAMILO ALBERTO SALAZAR VASQUEZ</t>
  </si>
  <si>
    <t>CARLOS ALBERTO DELGADO GONZALEZ</t>
  </si>
  <si>
    <t>CARLOS ALBERTO GARZON JIMENEZ</t>
  </si>
  <si>
    <t>GERSON HURTADO RODRÍGUEZ</t>
  </si>
  <si>
    <t>gerson.hurtado@gobiernobogota.gov.co</t>
  </si>
  <si>
    <t>CARLOS ALBERTO LOZANO CORO</t>
  </si>
  <si>
    <t>CARLOS ANDRES SERRANO GARZON</t>
  </si>
  <si>
    <t>JUAN GABRIEL HERRERA JACOBO</t>
  </si>
  <si>
    <t>juan.jacobo@gobiernobogota.gov.co</t>
  </si>
  <si>
    <t>CARLOS FERNANDO TELLEZ ROMERO</t>
  </si>
  <si>
    <t>CARLOS JAVIER CASTAÑO ALVARADO</t>
  </si>
  <si>
    <t>CARMEN ANDREA AVELLANEDA SANTOYA</t>
  </si>
  <si>
    <t>CARMEN ELENA RODRIGUEZ BAQUERO</t>
  </si>
  <si>
    <t>CARMEN VICTORIA ORTEGA BECERRA</t>
  </si>
  <si>
    <t>CAROLINA  CASTAÑEDA LASTRA</t>
  </si>
  <si>
    <t>CAROLINA  ESCARRAGA TREJOS</t>
  </si>
  <si>
    <t>CAROLINA  PANCHE JIMENEZ</t>
  </si>
  <si>
    <t>EDER ALBERTO HERNÁNDEZ ROJAS</t>
  </si>
  <si>
    <t>eder.hernandez@gobiernobogota.gov.co</t>
  </si>
  <si>
    <t>CHRISTIAN MIGUEL AGUDELO SUAREZ</t>
  </si>
  <si>
    <t>CINDY JULIETH SANTOYO CHAVARRO</t>
  </si>
  <si>
    <t>CLARA EUGENIA SANCHEZ DIAZ</t>
  </si>
  <si>
    <t>CLAUDIA ALEJANDRA FAGUA BARRETO</t>
  </si>
  <si>
    <t>CLAUDIA LORENA VALERO PINZON</t>
  </si>
  <si>
    <t>CLAUDIA PATRICIA AGUIRRE GAVIRIA</t>
  </si>
  <si>
    <t>ANTONIO RIVADENEIRA MARTINEZ</t>
  </si>
  <si>
    <t>antonio.rivadeneira@gobiernobogota.gov.co</t>
  </si>
  <si>
    <t>CLAUDIA PATRICIA VELEZ CALDERON</t>
  </si>
  <si>
    <t xml:space="preserve">RICHARD HERNANDO OBANDO CORDOBA </t>
  </si>
  <si>
    <t>COLOMBIANA DE TEXTILES POR MAYOR S.A</t>
  </si>
  <si>
    <t>155898-951</t>
  </si>
  <si>
    <t>CONNIE ALEXANDRA QUINTERO REY</t>
  </si>
  <si>
    <t>CONSORCIO BOSA PYBA 2025</t>
  </si>
  <si>
    <t xml:space="preserve">JUAN CARLOS BERNAL MORENO </t>
  </si>
  <si>
    <t>juanc.bernal@gobiernobogota.gov.co</t>
  </si>
  <si>
    <t>CONSORCIO CONSTRUPARQUE 003</t>
  </si>
  <si>
    <t xml:space="preserve">NATALIA DEL PILAR CAMARGO CASILLAS / JUAN CARLOS MORENO SILVA </t>
  </si>
  <si>
    <t>natalia.camargo@gobiernobogota.gov.co</t>
  </si>
  <si>
    <t>CONSORCIO IBN</t>
  </si>
  <si>
    <t>OBRA PÚBLICA</t>
  </si>
  <si>
    <t>LAURA CAROLINA MUÑOZ /JULIAN RODRIGUEZ</t>
  </si>
  <si>
    <t>laura.muñoz@gobiernobogota.gov.co/julian .rodriguez@gobiernobogota.gov.co</t>
  </si>
  <si>
    <t>CONSORCIO INTER UMBRE - AC</t>
  </si>
  <si>
    <t>CRISTIAN PEREZ/HENRY VELEZ</t>
  </si>
  <si>
    <t>cristianc.perez@gobiernobogota.gov.co</t>
  </si>
  <si>
    <t>CONSORCIO NATUAMBIENTES</t>
  </si>
  <si>
    <t>diana.martinezq@gobiernobogota.gov.co</t>
  </si>
  <si>
    <t>CONSORCIO OBRAS PARQUES 2025</t>
  </si>
  <si>
    <t>NATALIA CAMARGO/DIEGO JIMENEZ</t>
  </si>
  <si>
    <t>natalia.camargo@gobiernobogota.gov.co/diego.jimenez@gobiernobogota.gov.co</t>
  </si>
  <si>
    <t>CONSORCIO VIAS BOSA 2023</t>
  </si>
  <si>
    <t>CONSORCIO VPJ 2025</t>
  </si>
  <si>
    <t>CORPORACIÓN ESCALANDO FUTURO</t>
  </si>
  <si>
    <t>STEFANY ALEJANDRA BARRERA PACHÓN</t>
  </si>
  <si>
    <t>stefany.barrera@gobiernobogota.gov.co</t>
  </si>
  <si>
    <t>CRISTIAN ALFONSO JIMENEZ RODRIGUEZ</t>
  </si>
  <si>
    <t xml:space="preserve">MIGUEL ANDRES PEÑA CUBILLOS </t>
  </si>
  <si>
    <t>Miguel.peña@gobiernobogota.gov.co</t>
  </si>
  <si>
    <t>CRISTIAN DAVID GUZMAN MARIN</t>
  </si>
  <si>
    <t>DANIELA ANDREA AGUDELO HUERFANO</t>
  </si>
  <si>
    <t xml:space="preserve">ALFONSO CIFUENTES GALVIS </t>
  </si>
  <si>
    <t>alfonso.cifuentes@gobierno.gov.co</t>
  </si>
  <si>
    <t>DANNA SUJEY HERNANDEZ ESPITIA</t>
  </si>
  <si>
    <t>DARIO ALEXANDER CRUZ LAITON</t>
  </si>
  <si>
    <t>YULLIETH PATRICIA LLERENA AVENDANO</t>
  </si>
  <si>
    <t>yulliet.llerena@gobiernobogota.gov.co</t>
  </si>
  <si>
    <t>DAVID ALBERTO SANABRIA ORTIZ</t>
  </si>
  <si>
    <t>DAVID ALEJANDRO LANCHEROS GONZALEZ</t>
  </si>
  <si>
    <t>DEFENSA CIVIL COLOMBIANA</t>
  </si>
  <si>
    <t>DIANA RAMIREZ RODRIGUEZ</t>
  </si>
  <si>
    <t>diana.ramirez@gobiernobogota.gov.co</t>
  </si>
  <si>
    <t>DIANA ANDREA BOHORQUEZ CONTRERAS</t>
  </si>
  <si>
    <t>DIANA CAROLINA MARTINEZ QUIROGA</t>
  </si>
  <si>
    <t>DIANA CAROLINA SERNA HERRERA</t>
  </si>
  <si>
    <t xml:space="preserve">LUIS FRANCISCO ALUCEMA JAIMES </t>
  </si>
  <si>
    <t>luis.malucema@gobiernobogota.gov.co</t>
  </si>
  <si>
    <t>DIANA PAOLA RAMIREZ RODRIGUEZ</t>
  </si>
  <si>
    <t>DIEGO ARMANDO JIMENEZ BAYONA</t>
  </si>
  <si>
    <t>DIEGO ARMANDO OCHOA BALLESTEROS</t>
  </si>
  <si>
    <t>DIEGO FERNEY CASTAÑEDA BARRERA</t>
  </si>
  <si>
    <t xml:space="preserve">YESICA JOHANA RIOS VARGAS </t>
  </si>
  <si>
    <t>DIEGO JAHIR RAMIREZ CASTRO</t>
  </si>
  <si>
    <t>UNION TEMPORAL AYUDAS TECNICAS BOSA</t>
  </si>
  <si>
    <t>YESSICA ALEXANDRA RIVERA /DIANA CAROLINA SERNA</t>
  </si>
  <si>
    <t>yessicaa.rivera@gobiernobogota.gov.co</t>
  </si>
  <si>
    <t>DOLLY JOHANA BELLO GONZALEZ</t>
  </si>
  <si>
    <t>DRIANA ESPERANZA MENDEZ MOLANO</t>
  </si>
  <si>
    <t xml:space="preserve">LADY VIVIANA MATEUS QUINTERO </t>
  </si>
  <si>
    <t>DUVAN FELIPE URBINA MORALES</t>
  </si>
  <si>
    <t xml:space="preserve">JUAN NICOLAS PELAEZ THOMPSON </t>
  </si>
  <si>
    <t>DUVER JOSUE AREVALO MELO</t>
  </si>
  <si>
    <t>EDER ALBERTO HERNANDEZ ROJAS</t>
  </si>
  <si>
    <t>EDGAR DANIEL RODRIGUEZ CRESPO</t>
  </si>
  <si>
    <t xml:space="preserve">ALBANO ENRIQUE LEAL GONZALEZ </t>
  </si>
  <si>
    <t>albano.leal@gobiernobogota.gov.co</t>
  </si>
  <si>
    <t>EDGAR HERNAN HORTUA CAMARGO</t>
  </si>
  <si>
    <t>EDISON FERNANDO PULIDO TOVAR</t>
  </si>
  <si>
    <t>EDNA CAROLINA ARANGO CORREA</t>
  </si>
  <si>
    <t>EDUAR FABIAN MUÑOZ PINTO</t>
  </si>
  <si>
    <t>EDUAR FERNEY MARIN MORA</t>
  </si>
  <si>
    <t>EDUIN DANILO SONZA USECHE</t>
  </si>
  <si>
    <t>EDWIN  CASTILLO CAMACHO</t>
  </si>
  <si>
    <t>EDWIN  GUZMAN FONSECA</t>
  </si>
  <si>
    <t xml:space="preserve">JULIAN ROBERTO JIMENEZ MEDINA </t>
  </si>
  <si>
    <t>julian.jimenez@gobiernobogota.gov.co</t>
  </si>
  <si>
    <t>ELIANA CONSTANZA SANCHEZ FERNANDEZ</t>
  </si>
  <si>
    <t>ENEL COLOMBIA SA ESP</t>
  </si>
  <si>
    <t>ENIT JULIETH RAMOS CORTES</t>
  </si>
  <si>
    <t>ENRIQUE  ESCOBAR JIMENEZ</t>
  </si>
  <si>
    <t xml:space="preserve">YINETH BOHORQUEZ PINTO </t>
  </si>
  <si>
    <t>yineth.bohorquez@gobiernobogota.gov.co</t>
  </si>
  <si>
    <t>EPIFANIO  MELO VALERO</t>
  </si>
  <si>
    <t>WILLIAM ROBERTO PABÓN LEÓN</t>
  </si>
  <si>
    <t>william.pabon@gobiernobogota-gov.co</t>
  </si>
  <si>
    <t>ERICK LEANDRO LOPEZ GONZALEZ</t>
  </si>
  <si>
    <t>ERIKA ANDREA BARRAGAN MONTILLA</t>
  </si>
  <si>
    <t xml:space="preserve">KEINNY LORENA RUEDA TAPIERO </t>
  </si>
  <si>
    <t>keinny.rueda@gobiernobogota.gov.co</t>
  </si>
  <si>
    <t>ERIKA CAMILA TORRES GUALTERO</t>
  </si>
  <si>
    <t>ERIKA NATALIA BEJARANO QUIÑONES</t>
  </si>
  <si>
    <t>ERIKA YUSETH VERA BERMUDEZ</t>
  </si>
  <si>
    <t>connie.quintero@gobiernobogota.gov.co</t>
  </si>
  <si>
    <t>ERNESTO  GUEVARA GUERRERO</t>
  </si>
  <si>
    <t>EVENTOS Y PRODUCCIONES SALOMON SAS</t>
  </si>
  <si>
    <t>FEDERICA  MARTINEZ LASSO</t>
  </si>
  <si>
    <t xml:space="preserve">JHOAN CAMILO MAYORGA GIRALDO </t>
  </si>
  <si>
    <t>FERNANDO  CARDENAS USECHE</t>
  </si>
  <si>
    <t>FERNEY OSWALDO PEÑA REY</t>
  </si>
  <si>
    <t>FERRICENTROS S A S</t>
  </si>
  <si>
    <t>152259-845</t>
  </si>
  <si>
    <t>FINANCIERA DE DESARROLLO TERRITORIAL S A FINDETER</t>
  </si>
  <si>
    <t>JAIRO ESTEBAN OVIEDO MEJÍA</t>
  </si>
  <si>
    <t>jairoe.oviedo@gobiernobogota.gov.co</t>
  </si>
  <si>
    <t>FRANKLIN  OCHOA CASTILLO</t>
  </si>
  <si>
    <t>FREDDY ALEXANDER ACOSTA CASTILLO</t>
  </si>
  <si>
    <t>FREDDY NEIL ALZATE CARREÑO</t>
  </si>
  <si>
    <t>FUNDACION G3</t>
  </si>
  <si>
    <t>GERMAN EDUARDO ROJAS MORA</t>
  </si>
  <si>
    <t>GERMAN RICARDO SALCEDO PRADO</t>
  </si>
  <si>
    <t>GERSON  HURTADO RODRIGUEZ</t>
  </si>
  <si>
    <t>GINA LILIAM VASQUEZ NIVIAYO</t>
  </si>
  <si>
    <t>GINA PAOLA DELGADO CALDERON</t>
  </si>
  <si>
    <t>GINNA LIZETH SERNA GARCIA</t>
  </si>
  <si>
    <t>GIORGIO ALEXANDER BARRETO INFANTE</t>
  </si>
  <si>
    <t>GIOVANNI  PATIÑO VEGA</t>
  </si>
  <si>
    <t>GLADYS GIOVANNA PERILLA BORDA</t>
  </si>
  <si>
    <t>GLORIA TATIANA PUENTES GERENAS</t>
  </si>
  <si>
    <t>Lizeth.chacon@gobiernobogota.gov.co</t>
  </si>
  <si>
    <t>HARDWARE ASESORIAS SOFTWARE LTDA</t>
  </si>
  <si>
    <t>MARIA ALEJANDRA MUÑOZ DAVILA/CHRISTIAN MIGUEL AGUDELO SUAREZ</t>
  </si>
  <si>
    <t>156842-943</t>
  </si>
  <si>
    <t xml:space="preserve">JHONNY ALEJANDRO CASTRILLON SILVA </t>
  </si>
  <si>
    <t>HAZBLEHIDY  VEGA MANRIQUE</t>
  </si>
  <si>
    <t>HECTOR ALONSO BOYACA NEIRA</t>
  </si>
  <si>
    <t>HECTOR ALONSO MOYANO PINZON</t>
  </si>
  <si>
    <t>HELEN VIVIANNA MONTEALEGRE CARRANZA</t>
  </si>
  <si>
    <t xml:space="preserve">SLENDY GISELLE RODRIGUEZ CORDOBA </t>
  </si>
  <si>
    <t>HERMAN ALONSO RIOS MONROY</t>
  </si>
  <si>
    <t>HERNAN  CASTELLANOS RAMIREZ</t>
  </si>
  <si>
    <t>HERNAN DARIO GARZON DUARTE</t>
  </si>
  <si>
    <t>HEYSIN YIRMAR LOZANO VILLAMIL</t>
  </si>
  <si>
    <t>HILDA JULIANA SOLORZANO RODRIGUEZ</t>
  </si>
  <si>
    <t>IMPLEMENTOS DE SEGURIDAD INDUSTRIAL  IMPLESEG S.A.S</t>
  </si>
  <si>
    <t>155894-947</t>
  </si>
  <si>
    <t>INEXIA S.A.S</t>
  </si>
  <si>
    <t>LAURA CAROLINA MUÑOZ / JULIAN STEVEN RODRIGUEZ RODRIGUEZ/JULIAN CAMILO BARRERA PERRAZA</t>
  </si>
  <si>
    <t>julianc.barrera@gobierno.gov.co/julians.rodriguez@gobierno.gov.co</t>
  </si>
  <si>
    <t>INGEBLAR SAS</t>
  </si>
  <si>
    <t xml:space="preserve">JULIAN CAMILO BARRERA / DIANA CAROLINA PEÑA </t>
  </si>
  <si>
    <t>julianc.barrera@gobierno.gov.co/dianac.peña@gobiernobogota.gov.co</t>
  </si>
  <si>
    <t>INGEPROYECT LTDA</t>
  </si>
  <si>
    <t>CRISTIAN CAMILO PEREZ / NEYRA YELITZA TOLOZA</t>
  </si>
  <si>
    <t>INGRID SUSANA RAMIREZ RAMIREZ</t>
  </si>
  <si>
    <t>INVERSIONES BOHEN E HIJOS S.A.S.</t>
  </si>
  <si>
    <t>ARRENDAMIENTO</t>
  </si>
  <si>
    <t>IVAN DARIO ALDANA CEPEDA</t>
  </si>
  <si>
    <t>RUBEN LEONARDO TARQUINO DIAZ</t>
  </si>
  <si>
    <t>ruben.tarquino@gobiernobogota.gov.co</t>
  </si>
  <si>
    <t>IVAN GERARDO ZIPASUCA FORERO</t>
  </si>
  <si>
    <t>JACKELINE  ARIZA PEÑA</t>
  </si>
  <si>
    <t>JAIME  BELTRAN URIBE</t>
  </si>
  <si>
    <t>158580-958</t>
  </si>
  <si>
    <t>JAIME DE JESUS GARCIA BOYACA</t>
  </si>
  <si>
    <t>JAIRO ESTEBAN NEUTA ROMERO</t>
  </si>
  <si>
    <t>JAIRO ESTEBAN OVIEDO MEJIA</t>
  </si>
  <si>
    <t>JAMASAITH RAFAEL JUSETH CALDERON MAYORGA</t>
  </si>
  <si>
    <t>JAMER DAVID CORTINA SILVA</t>
  </si>
  <si>
    <t>JARY VALENTINA PIÑEROS VELANDIA</t>
  </si>
  <si>
    <t>JEFFERSON CAMILO CHIAPPE RODRIGUEZ</t>
  </si>
  <si>
    <t>JEILY HAISURY JIMENEZ</t>
  </si>
  <si>
    <t>JEIMI ISLEY RAMIREZ AZUERO</t>
  </si>
  <si>
    <t>JEIMY DANIELA RODRIGUEZ MARTINEZ</t>
  </si>
  <si>
    <t>JEISON ALIRIO HERRERA PEDREROS</t>
  </si>
  <si>
    <t>JENNIFER ALEXANDRA OLAYA MENDOZA</t>
  </si>
  <si>
    <t>JENNY ALEJANDRA MOYA SUAREZ</t>
  </si>
  <si>
    <t>JEREMY FEDERICO MONCADA VARGAS</t>
  </si>
  <si>
    <t>JESSIKA ALEXANDRA COBOS PALACIO</t>
  </si>
  <si>
    <t>JHOAN SEBASTIAN CALDERON COLLAZOS</t>
  </si>
  <si>
    <t>JHON ALEJANDRO TORRES APACHE</t>
  </si>
  <si>
    <t>ERIKA ANDREA BARRAGÁN MONTILLA</t>
  </si>
  <si>
    <t>erika.barragan@gobiernobogota.gov.co</t>
  </si>
  <si>
    <t>JHON FREDY GOMEZ TRUJILLO</t>
  </si>
  <si>
    <t>JHON JAIRO PACHON RUIZ</t>
  </si>
  <si>
    <t>JHON JAIRO RODRIGUEZ PANTOJA</t>
  </si>
  <si>
    <t>JHON JAIRO SANTISTEBAN DURAN</t>
  </si>
  <si>
    <t>JHON MARIO MORALES ARISTIZABAL</t>
  </si>
  <si>
    <t>WILMAN MUNUEL OSUNA BOGOTA</t>
  </si>
  <si>
    <t>wilman.osuna@gobiernobogota.gov.co</t>
  </si>
  <si>
    <t>JHONATAN  SEPULVEDA QUEVEDO</t>
  </si>
  <si>
    <t>JHONATAN DAVID VIDAL AREVALO</t>
  </si>
  <si>
    <t>JM GRUPO EMPRESARIAL SAS</t>
  </si>
  <si>
    <t>155895-948</t>
  </si>
  <si>
    <t>155899-952</t>
  </si>
  <si>
    <t>JOHAN EFREN GRACIA BARACALDO</t>
  </si>
  <si>
    <t>JOHN ALFREDO HERRERA</t>
  </si>
  <si>
    <t>JOHN FREDY SILVA LOZANO</t>
  </si>
  <si>
    <t>JOHN FREDY ZAMBRANO RACHEN</t>
  </si>
  <si>
    <t>JOHN HENRY ESCOBAR DEVIA</t>
  </si>
  <si>
    <t>JONATHAN ALBERTO RAMIREZ ROJAS</t>
  </si>
  <si>
    <t>JENNY JOHANA HERNANDEZ AGUILAR</t>
  </si>
  <si>
    <t>Jenny.Hernandez@gobiernobogota.gov.co</t>
  </si>
  <si>
    <t>JORGE ARMANDO SUAREZ MEDINA</t>
  </si>
  <si>
    <t>JORGE ENRIQUE PEÑALOZA VILLARRAGA</t>
  </si>
  <si>
    <t>JOSE DAVID MARTINEZ DIAZ</t>
  </si>
  <si>
    <t>william.pabon@gobiernobogota.gov.co</t>
  </si>
  <si>
    <t>JOSE FERNANDO ZAMUDIO LOPEZ</t>
  </si>
  <si>
    <t>JOSE HERNANDO LEON BERNAL</t>
  </si>
  <si>
    <t>JOSE LEONARDO ROMERO SOLER</t>
  </si>
  <si>
    <t>JUAN ANDRES MARTINEZ MARTINEZ</t>
  </si>
  <si>
    <t>JUAN CAMILO SANCHEZ VARGAS</t>
  </si>
  <si>
    <t>JUAN CARLOS ARBELAEZ MURILLO</t>
  </si>
  <si>
    <t>BRAYAN CAMILO PÁEZ PLAZAS</t>
  </si>
  <si>
    <t>brayan.paez@gobiernobogota.gov.co</t>
  </si>
  <si>
    <t>JUAN CARLOS BERNAL MORENO</t>
  </si>
  <si>
    <t>YURANIS MARGARITA AVILA ROJAS</t>
  </si>
  <si>
    <t>yuranis.avila@gobiernobogota.gov.co</t>
  </si>
  <si>
    <t>JUAN CARLOS MORENO SILVA</t>
  </si>
  <si>
    <t>JUAN CARLOS RINCON SANCHEZ</t>
  </si>
  <si>
    <t>JUAN CARLOS SALAZAR PATIÑO</t>
  </si>
  <si>
    <t>JULIETH JOHANA LÓPEZ CALDERON</t>
  </si>
  <si>
    <t>juliethj.lopez@gobiernobogota.gov.co</t>
  </si>
  <si>
    <t>JUAN DAVID BOCANEGRA RODRIGUEZ</t>
  </si>
  <si>
    <t>JUAN DAVID RAMIREZ USAQUEN</t>
  </si>
  <si>
    <t>JUAN DIEGO PACHON POVEDA</t>
  </si>
  <si>
    <t>JUAN NICOLAS VALBUENA SILVA</t>
  </si>
  <si>
    <t>JUAN SEBASTIAN CARDENAS ROJAS</t>
  </si>
  <si>
    <t>JUAN SEBASTIAN SANABRIA PARRA</t>
  </si>
  <si>
    <t>JUDY ASTRID MUÑOZ MELO</t>
  </si>
  <si>
    <t>JULIAN  SILVA PUENTES</t>
  </si>
  <si>
    <t>JULIAN ANDRES ARBELAEZ GAYON</t>
  </si>
  <si>
    <t>JULIAN ANDRES NARVAEZ ARIZA</t>
  </si>
  <si>
    <t>JULIAN ROBERTO JIMENEZ MEDINA</t>
  </si>
  <si>
    <t>JULIAN ESTEBAN VELA TELLEZ</t>
  </si>
  <si>
    <t>JULIAN STEVEN RODRIGUEZ RODRIGUEZ</t>
  </si>
  <si>
    <t>JULIANA  TALERO BELTRAN</t>
  </si>
  <si>
    <t>cindy.santoyo@gobiernobogota.gov.co</t>
  </si>
  <si>
    <t>JULIET NAYIBE MORENO MORENO</t>
  </si>
  <si>
    <t>KAREEN LISSETH SANDOVAL DIAZ</t>
  </si>
  <si>
    <t>KAREN DAYANA TIQUE AVILA</t>
  </si>
  <si>
    <t>KAREN ELIANA PUENTES BECERRA</t>
  </si>
  <si>
    <t>KAREN GINNETH AGUIRRE LOZANO</t>
  </si>
  <si>
    <t xml:space="preserve">ALCALDE </t>
  </si>
  <si>
    <t>KAREN JINETH POVEDA ALVAREZ</t>
  </si>
  <si>
    <t>KAREN SUSANA RUIZ RODRIGUEZ</t>
  </si>
  <si>
    <t>KAREN TATIANA AFANADOR SUAREZ</t>
  </si>
  <si>
    <t>karen.sanguni@gobiernobogota.gov.co</t>
  </si>
  <si>
    <t>KATHERINE  BERMUDEZ MELO</t>
  </si>
  <si>
    <t>KATHERINE  QUIROGA PINZON</t>
  </si>
  <si>
    <t>KEINNY LORENA RUEDA TAPIERO</t>
  </si>
  <si>
    <t>KELY JOHANNA BONILLA MARROQUIN</t>
  </si>
  <si>
    <t>KEREN ESTHER MARTINEZ MENDOZA</t>
  </si>
  <si>
    <t>SANDRA VICTORIA RINCON PELAEZ</t>
  </si>
  <si>
    <t>sandrav.rincon@gobiernobogota.gov.co</t>
  </si>
  <si>
    <t>KIMBERLY VANESSA FERRO VASQUEZ</t>
  </si>
  <si>
    <t>LAURA CAMILA CAMACHO ULLOA</t>
  </si>
  <si>
    <t>LAURA CAMILA HERNANDEZ RIAÑO</t>
  </si>
  <si>
    <t>LAURA DANIELA CARRANZA JIMENEZ</t>
  </si>
  <si>
    <t>LAURA DANIELA GUERRERO ARIAS</t>
  </si>
  <si>
    <t>LAURA ESTEFANIA NIÑO MONROY</t>
  </si>
  <si>
    <t xml:space="preserve">YURANIS MARGARITA AVILA ROJAS </t>
  </si>
  <si>
    <t>LAURA JULIETTE GARCIA LUIS</t>
  </si>
  <si>
    <t>LAURA SOFIA ARANGO MENESES</t>
  </si>
  <si>
    <t>LAURA STEPHANY VARGAS CONTRERAS</t>
  </si>
  <si>
    <t xml:space="preserve">LINA GINETH MAZUERA RAMIREZ </t>
  </si>
  <si>
    <t>lina.mazuera@gobiernobogota,gov.co</t>
  </si>
  <si>
    <t>LAURA TATIANA VELASQUEZ MOLINA</t>
  </si>
  <si>
    <t>LAURA VICTORIA GOMEZ TORRES</t>
  </si>
  <si>
    <t>LEIDY ALEXANDRA ROMERO MALAVERA</t>
  </si>
  <si>
    <t>LEIDY CAMILA ALVAREZ GIL</t>
  </si>
  <si>
    <t>LEIDY CAROLINA MARIÑO BERNAL</t>
  </si>
  <si>
    <t>LEIDY JAZMIN CARRILLO VELA</t>
  </si>
  <si>
    <t>YINETH BOHORQUEZ PINTO</t>
  </si>
  <si>
    <t>LEIDY JOHANA GUAYAZAN GUERRERO</t>
  </si>
  <si>
    <t>LEIDY MILENA HERNANDEZ GOMEZ</t>
  </si>
  <si>
    <t>LEIDY YICEL URREA VARGAS</t>
  </si>
  <si>
    <t>LEONARDO  GUERRA GONZALEZ</t>
  </si>
  <si>
    <t>LEONARDO  MARTINEZ TORRES</t>
  </si>
  <si>
    <t>LETICIA  VASQUEZ AGAMEZ</t>
  </si>
  <si>
    <t>LEYDY MILENA GONZALEZ</t>
  </si>
  <si>
    <t>LILIAN ADRIANA MORA VANEGAS</t>
  </si>
  <si>
    <t>LIMPIEZA METROPOLITANA S A E S P Y PODRAUTILIZAR LA SIGLA LIME S A E S P</t>
  </si>
  <si>
    <t>sergio,caro@gobiernobogota.gov.co</t>
  </si>
  <si>
    <t>LINA GINETH MAZUERA RAMIREZ</t>
  </si>
  <si>
    <t>LINA MARCELA BARRIOS VANEGAS</t>
  </si>
  <si>
    <t>LINA MARGARITA MEDINA AREVALO</t>
  </si>
  <si>
    <t>LINA PAOLA GARCIA VILLAMOR</t>
  </si>
  <si>
    <t>LINA SOFIA TINJACA ZUÑIGA</t>
  </si>
  <si>
    <t>LINDA GERALDINE AMAZO RAMIREZ</t>
  </si>
  <si>
    <t>LINEY MARCELA LOPEZ CAMPO</t>
  </si>
  <si>
    <t>LISET INDIRA AYA VARGAS</t>
  </si>
  <si>
    <t>LISET JOHANNA GARAVITO BARRERA</t>
  </si>
  <si>
    <t>LISSI  OVALLE GONZALEZ</t>
  </si>
  <si>
    <t>LIZA VANESSA BARBOSA ANGEL</t>
  </si>
  <si>
    <t>LIZANDRO ISAIAS DIAZ BONILLA</t>
  </si>
  <si>
    <t>HERNAN CASTELLANOS RAMIREZ</t>
  </si>
  <si>
    <t>hernan.castellanos@gobiernobogota.gov.co</t>
  </si>
  <si>
    <t>LIZETH ANDREA VANEGAS COSMA</t>
  </si>
  <si>
    <t>LIZETH DAYANA CHACON FLOREZ</t>
  </si>
  <si>
    <t>LUIS ALEJANDRO ARIAS REYES</t>
  </si>
  <si>
    <t>GERSON HURTADO RODRIGUEZ / MARIA ALEJANDRA MUÑOZ DÁVILA</t>
  </si>
  <si>
    <t>LUIS ALEJANDRO ROJAS CANO</t>
  </si>
  <si>
    <t>LUIS ALFREDO GUAYANA GARZON</t>
  </si>
  <si>
    <t>LUIS ENRIQUE CORTES GARCIA</t>
  </si>
  <si>
    <t>LUIS FERNANDO JIMENEZ ACEVEDO</t>
  </si>
  <si>
    <t>LUIS GABRIEL NOSSA ROJAS</t>
  </si>
  <si>
    <t>LUIS HERNANDO NIÑO</t>
  </si>
  <si>
    <t>LUIS MIGUEL CASTILLO PEÑA</t>
  </si>
  <si>
    <t>LUIS MIGUEL GALINDO NIÑO</t>
  </si>
  <si>
    <t>JENNIFERS MARORY COLMENARES ARD ILA</t>
  </si>
  <si>
    <t>jennifers.colmenares@gobiernobogota.gov.co</t>
  </si>
  <si>
    <t>LUIS MIGUEL MARTIN ALBARRACIN</t>
  </si>
  <si>
    <t>LUISA FERNANDA LLANOS SUSA</t>
  </si>
  <si>
    <t>YEISON CAMILO SALINAS MEDINA</t>
  </si>
  <si>
    <t>LUZ CLAUDIA FRAILE ORTIZ</t>
  </si>
  <si>
    <t>LUZ MARINA SALAZAR SANCHEZ</t>
  </si>
  <si>
    <t>LUZ MARY TRIVIÑO DIOZA</t>
  </si>
  <si>
    <t>LUZ NANCY GARCIA SIERRA</t>
  </si>
  <si>
    <t>LUZ NYDIA VEGA GUILLEN</t>
  </si>
  <si>
    <t>LUZ STELLA ROMERO ORGANISTA</t>
  </si>
  <si>
    <t>MAIVEL DANIELA VELASQUEZ RICO</t>
  </si>
  <si>
    <t>EDGAR RODRIGO AMEZQUITA</t>
  </si>
  <si>
    <t>edgar.amezquita@gobiernobogota.gov.co</t>
  </si>
  <si>
    <t>MANUEL CAMILO CHAVEZ PINZON</t>
  </si>
  <si>
    <t>MANUEL SEBASTIAN SAENZ DUQUE</t>
  </si>
  <si>
    <t>MARCO ANTONIO GARCIA TRIANA</t>
  </si>
  <si>
    <t>MARIA ALEJANDRA MUÑOZ DAVILA</t>
  </si>
  <si>
    <t>MARIA ALEXANDRA LONDOÑO LOPEZ</t>
  </si>
  <si>
    <t>MARIA ANGELICA HERRERA ZORRO</t>
  </si>
  <si>
    <t>MARIA CAMILA CRISTANCHO RODRIGUEZ</t>
  </si>
  <si>
    <t>MARIA CATALINA LOPEZ DAVILA</t>
  </si>
  <si>
    <t>CAROLINA ESCARRAGA TREJOS</t>
  </si>
  <si>
    <t>carolina.escarraga@gobiernobogota.gov.co</t>
  </si>
  <si>
    <t>MARIA FELISA PASPUR POSSO</t>
  </si>
  <si>
    <t>MARIA FERNANDA PARRA MORENO</t>
  </si>
  <si>
    <t>MARIBEL  VELASCO VANEGAS</t>
  </si>
  <si>
    <t>MARIO ALBERTO MAHECHA MOSCOSO</t>
  </si>
  <si>
    <t>MARIO SAMMI LOZANO TORRES</t>
  </si>
  <si>
    <t>MARY LUZ VICARIA MORA</t>
  </si>
  <si>
    <t>MAURICIO  VARGAS RIVERA</t>
  </si>
  <si>
    <t>MAURO DANILO AMADO AMADO</t>
  </si>
  <si>
    <t>MAYBELLINE  SALCEDO MENDOZA</t>
  </si>
  <si>
    <t>MAYRA ALEJANDRA MURILLO CARDENAS</t>
  </si>
  <si>
    <t>MAYURE  SALDAÑA ROMERO</t>
  </si>
  <si>
    <t>MEDDY FERNANDA DUQUE GUTIERREZ</t>
  </si>
  <si>
    <t>MICHAEL STIVEN MONTAÑA CASTRO</t>
  </si>
  <si>
    <t>MICHELLE DANIELA FONTECHA PAZMIÑO</t>
  </si>
  <si>
    <t>MICHELLE TATIANA MAYORGA AYALA</t>
  </si>
  <si>
    <t>MIGUEL ANDRES PEÑA CUBILLOS</t>
  </si>
  <si>
    <t>MIGUEL ANGEL GUARIN ESCOBAR</t>
  </si>
  <si>
    <t>MIGUEL MUSTAFA DECHAMPS RAHMAN</t>
  </si>
  <si>
    <t>MIRYAM ESTHER LOPEZ RODRIGUEZ</t>
  </si>
  <si>
    <t>MIRYAN CRISTINA PARRA DUQUE</t>
  </si>
  <si>
    <t>MONICA TATIANA ARIZA ARDILA</t>
  </si>
  <si>
    <t>MYRIAM CECILIA CASTELLANOS GONZALEZ</t>
  </si>
  <si>
    <t>NADIA DANIELA PARRADO DIAZ</t>
  </si>
  <si>
    <t>NASLY JOHANNA HUERTAS SARMIENTO</t>
  </si>
  <si>
    <t>NATALIA  DIAZ CONTRERAS</t>
  </si>
  <si>
    <t>NATALIA  PIEDRAHITA MORENO</t>
  </si>
  <si>
    <t>NATALIA  PINZON CRUZ</t>
  </si>
  <si>
    <t>NATHALI LIESET RODRIGUEZ TORO</t>
  </si>
  <si>
    <t>NATHALIA  VASQUEZ CASTILLO</t>
  </si>
  <si>
    <t>NATHALIA DEL PILAR CAMARGO CASALLAS</t>
  </si>
  <si>
    <t>NATHALIE ISABELLE MORA HUERTAS</t>
  </si>
  <si>
    <t>NEDCY MYLLETH CORTES VELASCO</t>
  </si>
  <si>
    <t>NELSON  ORTIZ DIAZ</t>
  </si>
  <si>
    <t>NELSON FABIAN GUERRERO MARTINEZ</t>
  </si>
  <si>
    <t>NELSON IVAN RODRIGUEZ MALAVER</t>
  </si>
  <si>
    <t>NESTOR FABIAN MARIN PULIDO</t>
  </si>
  <si>
    <t>NESTOR HUGO RAMIREZ CAMERO</t>
  </si>
  <si>
    <t>NEYER EDILSON NOVOA CASTRO</t>
  </si>
  <si>
    <t>NICOLAS EDUARDO HOYOS VILLAMIZAR</t>
  </si>
  <si>
    <t>NICOLAS FERNANDO PARRA CARVAJAL</t>
  </si>
  <si>
    <t>NICOLL TATIANA BUITRAGO MORENO</t>
  </si>
  <si>
    <t>NICOLLE JULIANA DIAZ BARRIOS</t>
  </si>
  <si>
    <t>NORMA CONSTANZA NEUTA DIAZ</t>
  </si>
  <si>
    <t>NURY  JIMENEZ CACHAY</t>
  </si>
  <si>
    <t>NURY SAMANDA ROBELTO MORA</t>
  </si>
  <si>
    <t>ORLANDO  VASQUEZ SOTO</t>
  </si>
  <si>
    <t>OSCAR ANDRES PEÑA MORENO</t>
  </si>
  <si>
    <t>OSCAR ANDRES ZUBIETA GAMBA</t>
  </si>
  <si>
    <t>OSCAR FERNEY RODRIGUEZ MOLANO</t>
  </si>
  <si>
    <t>PABLO ENRIQUE DELGADO MELENDEZ</t>
  </si>
  <si>
    <t>PAOLA ANDREA RIVERA CHACON</t>
  </si>
  <si>
    <t>PATRICIA  RODRIGUEZ NIÑO</t>
  </si>
  <si>
    <t>PAULA ANDREA BARAHONA TORRES</t>
  </si>
  <si>
    <t>PAULA ANDREA CASTAÑEDA LATINO</t>
  </si>
  <si>
    <t>PAULA CAMILA DIAZ ARENAS</t>
  </si>
  <si>
    <t>PAULA MICHELLE RICO MONCADA</t>
  </si>
  <si>
    <t>PAULA XIMENA LOPEZ PIÑEROS</t>
  </si>
  <si>
    <t>PEDRO NELSON MUÑOZ JIMENEZ</t>
  </si>
  <si>
    <t>PEOPLE SECURITY SAS</t>
  </si>
  <si>
    <t>PRUDENCIO  PALACIOS PALACIOS</t>
  </si>
  <si>
    <t>RAFAEL  TIJERINO CHARRY</t>
  </si>
  <si>
    <t>RAFAEL ANDRES SANDOVAL CASALLAS</t>
  </si>
  <si>
    <t>RAMIRO ALBERTO ACERO HERNANDEZ</t>
  </si>
  <si>
    <t>RICSON DAVID CARDENAS TORRES</t>
  </si>
  <si>
    <t>ROBER  MENDOZA ABRIL</t>
  </si>
  <si>
    <t>ROBERT HUMBERTO QUINTERO ORTIZ</t>
  </si>
  <si>
    <t>RONALD ARTURO CAMPOS MERCHAN</t>
  </si>
  <si>
    <t>RUBEN DARIO GONZALEZ CASTELLANOS</t>
  </si>
  <si>
    <t>RUTH DEINY DELGADO ZUÑIGA</t>
  </si>
  <si>
    <t>SAIRA TATIANA ESPITIA VILLARRAGA</t>
  </si>
  <si>
    <t>SANDRA INES VELA CANDELA</t>
  </si>
  <si>
    <t>SANDRA JAQUELINNE SICHACA GALINDO</t>
  </si>
  <si>
    <t>SANDRA LUCIA GUTIERREZ PARRA</t>
  </si>
  <si>
    <t>SANDRA MILENA GONZALEZ PALACIOS</t>
  </si>
  <si>
    <t>SANDRA MILENA LEMUS CASTIBLANCO</t>
  </si>
  <si>
    <t>SEBASTIAN  BERNAL GOMEZ</t>
  </si>
  <si>
    <t>SERGIO CAMILO CASTAÑEDA GOMEZ</t>
  </si>
  <si>
    <t>SHARON VALENTINA CICERY MORENO</t>
  </si>
  <si>
    <t>SHORLINSS FRENESS TAYLOR MARTIN PINZON</t>
  </si>
  <si>
    <t>SIMON  SIERRA CIFUENTES</t>
  </si>
  <si>
    <t>SISTEMAS Y DISTRIBUCIONES FORMACON SAS</t>
  </si>
  <si>
    <t>SOL KATHERINE MOYA RODRIGUEZ</t>
  </si>
  <si>
    <t>SONIA  HERNANDEZ ROMERO</t>
  </si>
  <si>
    <t>SONIA  SOTO SUAREZ</t>
  </si>
  <si>
    <t>SUSANA MILENA SALAMANCA VALDERRAMA</t>
  </si>
  <si>
    <t>TALENTO COMERCIALIZADORA S A</t>
  </si>
  <si>
    <t>TANIA RACHEL MORENO AVILA</t>
  </si>
  <si>
    <t>TATIANA  RINCON GUTIERREZ</t>
  </si>
  <si>
    <t>TERMINAL DE TRANSPORTES  S.A</t>
  </si>
  <si>
    <t>CONVENIO INTERADMINISTRATIVO</t>
  </si>
  <si>
    <t>129-481</t>
  </si>
  <si>
    <t>diego.jimenez@gobiernobogota.gov.co</t>
  </si>
  <si>
    <t>TOTAL MANAGEMENT LTDA</t>
  </si>
  <si>
    <t>UNIDAD ADMINISTRATIVA ESPECIAL DE REHABILITACION Y MANTENIMIENTO VIAL</t>
  </si>
  <si>
    <t>DIANA CAROLINA PEÑA BERNAL / LAURA CAROLINA MUÑOZ VARGAS</t>
  </si>
  <si>
    <t>diana.cpena@gobiernobogota.gov.co</t>
  </si>
  <si>
    <t>UNION TEMPORAL AYGEMA</t>
  </si>
  <si>
    <t>155897-950</t>
  </si>
  <si>
    <t>155900-953</t>
  </si>
  <si>
    <t>UNION TEMPORAL BOSA</t>
  </si>
  <si>
    <t>152145-846</t>
  </si>
  <si>
    <t>UNION TEMPORAL TRANSPORTES NACIONALES</t>
  </si>
  <si>
    <t>UNION TEMPORAL UT LOGISTICA DEPORTIVA</t>
  </si>
  <si>
    <t>SEBASTIAN BERNAL GOMEZ / LEIDY MILENA HERNANDEZ</t>
  </si>
  <si>
    <t>sebastian.bernal@gobiernobogota.gov.co - leidym.hernandez@gobiernobogota.gov.co</t>
  </si>
  <si>
    <t>UNIVERSIDAD DISTRITAL FRANCISCO JOSE DE CALDAS</t>
  </si>
  <si>
    <t>SLENDY GISELLE RODRIGUEZ CORDOBA / JULLY ALEJANDRA CIFUENTES AYALA</t>
  </si>
  <si>
    <t>CINDY JULIETH SANTOYO CHAVARRO / NATHALI LIESET RODRIGUEZ TORO</t>
  </si>
  <si>
    <t>UNIVERSIDAD MILITAR NUEVA GRANADA</t>
  </si>
  <si>
    <t>UNIVERSIDAD NACIONAL DE COLOMBIA</t>
  </si>
  <si>
    <t>UT EMERGENCIAS 2021</t>
  </si>
  <si>
    <t>155896-949</t>
  </si>
  <si>
    <t>VALENTINA  GUTIERREZ COLMENARES</t>
  </si>
  <si>
    <t>VALENTINA  MELENDEZ ZAMBRANO</t>
  </si>
  <si>
    <t>VALERI ESTEFANIA RINCON GUEVARA</t>
  </si>
  <si>
    <t>VALERIE JULIANA ORTIZ FARFAN</t>
  </si>
  <si>
    <t>VANEGAS INGENIEROS SAS</t>
  </si>
  <si>
    <t>VANESSA  DOMINGUEZ PALOMINO</t>
  </si>
  <si>
    <t>VENEPLAST LTDA</t>
  </si>
  <si>
    <t>158671-959</t>
  </si>
  <si>
    <t>VERONICA  PARRA BOTIA</t>
  </si>
  <si>
    <t>VIANEY LUCIA ARDILA AVILA</t>
  </si>
  <si>
    <t>VICTOR ALFONSO GOMEZ</t>
  </si>
  <si>
    <t>VICTOR JAIME PALACIO PINZON</t>
  </si>
  <si>
    <t>VIVIANA MARCELA RODRIGUEZ MURCIA</t>
  </si>
  <si>
    <t>WILBER ORLANDO PEÑA SABOGAL</t>
  </si>
  <si>
    <t>WILDER ALEXANDER CADENA SAAVEDRA</t>
  </si>
  <si>
    <t>WILLIAM ANDRES MEZA BERMUDEZ</t>
  </si>
  <si>
    <t>WILMAN MANUEL OSUNA BOGOTA</t>
  </si>
  <si>
    <t>WILSON EDUARDO POVEDA MENDEZ</t>
  </si>
  <si>
    <t>YAMILE ANDREA TRIVIÑO MARTINEZ</t>
  </si>
  <si>
    <t>YANI YULETSY AVILA MARIN</t>
  </si>
  <si>
    <t>YANIZ LISSET VARGAS GARCIA</t>
  </si>
  <si>
    <t>YASMIN  ARIZA ULLOA</t>
  </si>
  <si>
    <t>YEBRAIL SEBASTIAN CORDOBA VEGA</t>
  </si>
  <si>
    <t>YEIMY PAOLA SANCHEZ GOMEZ</t>
  </si>
  <si>
    <t>YEISSON FABIAN GARCIA SILVA</t>
  </si>
  <si>
    <t>YENI CONSTANZA CIPRIAN ABRIL</t>
  </si>
  <si>
    <t>YENIFER LORENA NENGUA ROJAS</t>
  </si>
  <si>
    <t>YENNY ALEXANDRA MORA ROA</t>
  </si>
  <si>
    <t>YENNY PAOLA ACEVEDO FLOREZ</t>
  </si>
  <si>
    <t>YENNY TATIANA CASTAÑEDA ROA</t>
  </si>
  <si>
    <t>YERICA ANDREA OROZCO BOBADILLA</t>
  </si>
  <si>
    <t>YERLY PAOLA RIVERA MATEUS</t>
  </si>
  <si>
    <t>YESSICA ALEXANDRA RIVERA SANCHEZ</t>
  </si>
  <si>
    <t>YESSICA NATALIA ZORRO JIMENEZ</t>
  </si>
  <si>
    <t>YHON LIBARDO PEREZ VARGAS</t>
  </si>
  <si>
    <t>YINETH SAMARA MORENO RAMIREZ</t>
  </si>
  <si>
    <t>YORLENY  LESMES TORRES</t>
  </si>
  <si>
    <t>YULAY LICETH SALGADO RUBIANO</t>
  </si>
  <si>
    <t>YUMIL JAVIER RINCON ENDEZ</t>
  </si>
  <si>
    <t>ZILA GUIZET TRIANA HERNANDEZ</t>
  </si>
  <si>
    <t>O230690</t>
  </si>
  <si>
    <t>A D W MAQUINAS DE COSER S.A.S</t>
  </si>
  <si>
    <t>ABOVE SAS</t>
  </si>
  <si>
    <t>103526-672</t>
  </si>
  <si>
    <t>LIQUIDADO</t>
  </si>
  <si>
    <t xml:space="preserve">YESENIA LEGRO ROJAS </t>
  </si>
  <si>
    <t>yesenia.legro@gobiernobogota.gov.co</t>
  </si>
  <si>
    <t>ADRIANA MARCELA MORALES BETANCOURT</t>
  </si>
  <si>
    <t xml:space="preserve">OSCAR EDUARDO PENA BAQUERO </t>
  </si>
  <si>
    <t>oscar.pena@gobiernobogota.gov.co</t>
  </si>
  <si>
    <t>ADRIANA PATRICIA ARBELAEZ RAMIREZ</t>
  </si>
  <si>
    <t>JUAN PABLO BONILLA JIMÉNEZ</t>
  </si>
  <si>
    <t>juan.bonilla@gobiernobogota.gov.co</t>
  </si>
  <si>
    <t>ADRIANA YOLANDA GALLO CUESTA</t>
  </si>
  <si>
    <t>AGROFACIL S.A.S</t>
  </si>
  <si>
    <t>yenny.mora@gobiernobogota.gov.co</t>
  </si>
  <si>
    <t>ALBEIRO  MARTINEZ ROMERO</t>
  </si>
  <si>
    <t>ALFONSO  CIFUENTES GALVIS</t>
  </si>
  <si>
    <t>ALIANZA COLOMBIANA DE INSTITUCIONES PUBL ICAS DE EDUCACION SUPERIOR RED SUMMA</t>
  </si>
  <si>
    <t>ALL TECH COLOMBIA SAS</t>
  </si>
  <si>
    <t>SIN INICIAR</t>
  </si>
  <si>
    <t>ALMA INTERVENTORIA Y CONSULTORIA SAS</t>
  </si>
  <si>
    <t>JHON HENRY VELEZ</t>
  </si>
  <si>
    <t>jhon.velez@gobiernobogota.gov.co</t>
  </si>
  <si>
    <t>VICTOR JULIO MARTÍNEZ DÍAZ</t>
  </si>
  <si>
    <t>victor.martinez@gobiernobogota.gov.co</t>
  </si>
  <si>
    <t>AMALIA  CARO PARRA</t>
  </si>
  <si>
    <t>ANA BEATRIZ AGUIRRE PRIETO</t>
  </si>
  <si>
    <t>ANA LORENA AVILA CUBIDES</t>
  </si>
  <si>
    <t>ANA MARIA BASTIDAS LEON</t>
  </si>
  <si>
    <t>OCTAVIO ENRIQUE BONETT LAZARO</t>
  </si>
  <si>
    <t>octavio.bonett@gobiernobogota.gov.co</t>
  </si>
  <si>
    <t>ANA MARIA SANCHEZ PRIETO</t>
  </si>
  <si>
    <t>ANA MILENA TAMBO ANGEL</t>
  </si>
  <si>
    <t>ANDRES  GARCIA CUVILLOS</t>
  </si>
  <si>
    <t>MARCO ANTONIO GARCÍA TRIANA</t>
  </si>
  <si>
    <t>marco.garcia@gobiernobogota.gov.co</t>
  </si>
  <si>
    <t>ANGEL SANTIAGO TOLEDO ORTIZ</t>
  </si>
  <si>
    <t>ARATTI SAS</t>
  </si>
  <si>
    <t>EN PROCESO DE DEMANDA</t>
  </si>
  <si>
    <t>ASOCIACION DE PROFESIONALES PARA EL DESA RROLLO DE PROYECTOS DE INVERSION PUBLICA</t>
  </si>
  <si>
    <t>EN PROCESO DE PRESUNTO INCUMPLIMIENTO</t>
  </si>
  <si>
    <t>LAURA SALCEDO GUTIERREZ</t>
  </si>
  <si>
    <t>Laura.salcedo@gobiernobogota.gov.co</t>
  </si>
  <si>
    <t>ASTRID DEL PILAR ACEVEDO CAMACHO</t>
  </si>
  <si>
    <t>AURA CRISTINA RUIZ MENDOZA</t>
  </si>
  <si>
    <t>AYM CONSULTORIA SAS</t>
  </si>
  <si>
    <t>JHON HENRY VELEZ/ LISA NOHELIA ARIZA</t>
  </si>
  <si>
    <t>BIG MEDIA PUBLICIDAD SAS</t>
  </si>
  <si>
    <t>BLANCA MARCELA MALAVER VELEZ</t>
  </si>
  <si>
    <t>IVAN DARIO MORALES CABRA</t>
  </si>
  <si>
    <t>ivan.morales@gobiernobogota.gov.co</t>
  </si>
  <si>
    <t>BRIGITTE  VANEGAS ORTIZ</t>
  </si>
  <si>
    <t>CABILDO INDIGENA MUISCA DE BOSA</t>
  </si>
  <si>
    <t>CARLA PETRUSKA ROBINSON MOLINA</t>
  </si>
  <si>
    <t>CARLOS ANDRES LOPEZ RODRIGUEZ</t>
  </si>
  <si>
    <t>CARLOS ANDRES MONTEALEGRE BOCANEGRA</t>
  </si>
  <si>
    <t>CARLOS ANDRÉS LÓPEZ RODRÍGUEZ</t>
  </si>
  <si>
    <t>carlos.lopezr@gobiernobogota.gov.co</t>
  </si>
  <si>
    <t>CARLOS ANDRES PEÑA LEON</t>
  </si>
  <si>
    <t>CARMEN EMILIA OSORIO MEDINA</t>
  </si>
  <si>
    <t>SErgio.caro@gobiernobogota.gov.co</t>
  </si>
  <si>
    <t>CLAUDIA MAYERLY LOPEZ SANCHEZ</t>
  </si>
  <si>
    <t>COMERCIALIZADORA LA GEMA SAS</t>
  </si>
  <si>
    <t>140486-736</t>
  </si>
  <si>
    <t>COMERCIALIZADORA MUNDIAL DE DEPORTES S.A.S.</t>
  </si>
  <si>
    <t>109934-416</t>
  </si>
  <si>
    <t>COMERCIALIZADORA SERLE.COM SAS</t>
  </si>
  <si>
    <t>140471-725</t>
  </si>
  <si>
    <t>COMPUTEL SYSTEM SAS</t>
  </si>
  <si>
    <t>123197-574</t>
  </si>
  <si>
    <t>COMTEC SOLUTIONS</t>
  </si>
  <si>
    <t>139376-667</t>
  </si>
  <si>
    <t>CONGREGACION DE MISIONEROS HIJOS DEL INMACULADO CORAZÓN</t>
  </si>
  <si>
    <t>katherin.bermudez@gobiernobogota.gov.co</t>
  </si>
  <si>
    <t>CONSORCIO AC BOSA</t>
  </si>
  <si>
    <t>CONSORCIO BOSA 2018</t>
  </si>
  <si>
    <t>CONSULTORÍA DISEÑO</t>
  </si>
  <si>
    <t>CON PERDIDA DE COMPETENCIA</t>
  </si>
  <si>
    <t>LAURA CAROLINA MUÑOZ</t>
  </si>
  <si>
    <t>laurac.munoz@gobiernobogota.gov.co</t>
  </si>
  <si>
    <t>CONSORCIO BOSA G</t>
  </si>
  <si>
    <t>DIEGO ARMANDO JIMÉNEZ BAYONA/ DIANA CAROLINA PEÑA</t>
  </si>
  <si>
    <t>CONSORCIO EL PORVENIR</t>
  </si>
  <si>
    <t>CONSORCIO ESCUELA ASECUM</t>
  </si>
  <si>
    <t>CONSORCIO ESTERILIZACIONES BOSA 2022</t>
  </si>
  <si>
    <t>CONSORCIO GRUPO BOSA</t>
  </si>
  <si>
    <t>DIEGO ARMANDO JIMÉNEZ BAYONA/HUGO QUEMBA</t>
  </si>
  <si>
    <t>CONSORCIO GUACAL- BOSA 2024</t>
  </si>
  <si>
    <t>LISA NOHELIA ARIZA/CRISTIAN PEREZ</t>
  </si>
  <si>
    <t>lisa.ariza@gobiernobogota.gov.co</t>
  </si>
  <si>
    <t>CONSORCIO ICODE VIAL</t>
  </si>
  <si>
    <t>CONSORCIO INGEJASB</t>
  </si>
  <si>
    <t>JULIAN CAMILO BARRERA</t>
  </si>
  <si>
    <t>CONSORCIO INGENIERIA XXI</t>
  </si>
  <si>
    <t>CONSORCIO INGENIEROS PMN 2022</t>
  </si>
  <si>
    <t>LISA NOHELIA ARIZA/HENRY VELEZ</t>
  </si>
  <si>
    <t>CONSORCIO INTERDESARROLLO 2021</t>
  </si>
  <si>
    <t>julian.barrera@gobiernobogota.gov.co</t>
  </si>
  <si>
    <t>CONSORCIO OBRAS BOGOTA</t>
  </si>
  <si>
    <t>LISA NOHELIA ARIZA/DIEGO JIMENEZ</t>
  </si>
  <si>
    <t>diegoa.jimenez@gobiernobogota.gov:lisa.ariza@gobiernobogota.gov.co</t>
  </si>
  <si>
    <t>CONSORCIO OBRAS BOSA 006</t>
  </si>
  <si>
    <t>CONSORCIO OBRAS BOSA 2024</t>
  </si>
  <si>
    <t>LAURA CAROLINA MUÑOZ / DIANA PEÑA</t>
  </si>
  <si>
    <t>CONSORCIO PARQUES &amp; EP 002</t>
  </si>
  <si>
    <t>JULIAN CAMILO BARRERA / NATHALIA CAMARGO</t>
  </si>
  <si>
    <t>CONSORCIO PORVENIR</t>
  </si>
  <si>
    <t>LAURA CAROLINA MUÑOZ / HUGO QUEMBA</t>
  </si>
  <si>
    <t>CONSORCIO RED BOSA</t>
  </si>
  <si>
    <t>RAFAEL TIJERINO</t>
  </si>
  <si>
    <t>rafael.tijerino@gobiernobogota.gov.co</t>
  </si>
  <si>
    <t>CONSORCIO SANTA FE</t>
  </si>
  <si>
    <t>HENRY VELEZ</t>
  </si>
  <si>
    <t>henry.velez@gobiernobogota.gov.co</t>
  </si>
  <si>
    <t>CONSORCIO VIAS BOSA 2025</t>
  </si>
  <si>
    <t>LAURA CAROLINA MUÑOZ / RAFAEL TIJERINO</t>
  </si>
  <si>
    <t>CONSTRUCTORA CAMACON S A S</t>
  </si>
  <si>
    <t>CORPORACION NACIONAL PARA EL DESARROLLO SOSTENIBLE</t>
  </si>
  <si>
    <t>ERIKA LEMUS</t>
  </si>
  <si>
    <t>erika.lemus@gobiernobogota.gov.co</t>
  </si>
  <si>
    <t>CORPORACION PARA EL DESARROLLO DE LAS MI CROEMPRESAS</t>
  </si>
  <si>
    <t>miguela.pena@gobiernobogota.gov.co</t>
  </si>
  <si>
    <t>CUBIKO OBRAS Y CONSULTORIA SAS</t>
  </si>
  <si>
    <t>DENYI MICHELE CORTES CASTRO</t>
  </si>
  <si>
    <t>DIANA CAROLINA MARTINEZ ANDRADE</t>
  </si>
  <si>
    <t>DIANA ESTHER ESPINOSA ORTIZ</t>
  </si>
  <si>
    <t>DIDACTICOS CELMAX SAS</t>
  </si>
  <si>
    <t>140483-727</t>
  </si>
  <si>
    <t>ERIKA PILAR LEMUS VALDERRAMA</t>
  </si>
  <si>
    <t>ERSSON JEAN PEAGET GONZALEZ VILLAMIL</t>
  </si>
  <si>
    <t>DIEGO ALEJANDRO PUENTES ROBAYO</t>
  </si>
  <si>
    <t>diego.robayo@gobiernobogota.gov.co</t>
  </si>
  <si>
    <t>ESTUDIOS E INGENIERIA SAS</t>
  </si>
  <si>
    <t>FONDO DE DESARROLLO DE LA EDUCACION SUPE RIOR SIGLA FODESEP</t>
  </si>
  <si>
    <t>Slendy.rodriguez@gobiernobogota.gov.co</t>
  </si>
  <si>
    <t>NELSON DAVID VELOZA ALFONSO</t>
  </si>
  <si>
    <t>nelson.veloza@gobiernobogota.gov.co</t>
  </si>
  <si>
    <t xml:space="preserve">JOHAN EFREN GRACIA </t>
  </si>
  <si>
    <t>johan.gracia@gobiernobogota.gov.co</t>
  </si>
  <si>
    <t>FREDDY ALEXANDER GONZALEZ PARRAGA</t>
  </si>
  <si>
    <t>FREDY  CARDENAS MORA</t>
  </si>
  <si>
    <t>FUND CIVICA Y SOCIAL PRO MUNICIPIO DE MA GUI FUNCIPROMAGUI</t>
  </si>
  <si>
    <t>FUNDACION CONSTRUCCION LOCAL</t>
  </si>
  <si>
    <t>FUNDACION ECODES</t>
  </si>
  <si>
    <t>FUNDACION ESCUELA</t>
  </si>
  <si>
    <t>DIANA PAOLA RAMIREZ</t>
  </si>
  <si>
    <t>FUNDACION NACIONAL BATUTA</t>
  </si>
  <si>
    <t>GERMAN ENRIQUE AVENDAÑO FORERO</t>
  </si>
  <si>
    <t>GERMAN FERNANDO GALVIS PINZON</t>
  </si>
  <si>
    <t>LEIDY LORENA ÁVILA ROLDAN</t>
  </si>
  <si>
    <t>leidy.avila@gobiernobogota.gov.co</t>
  </si>
  <si>
    <t>GINNA PAOLA ZAMORA VEGA</t>
  </si>
  <si>
    <t>123114-573</t>
  </si>
  <si>
    <t>CRISTIAN YESID TORRES</t>
  </si>
  <si>
    <t>cristian.torres@gobiernobogota.gov.co</t>
  </si>
  <si>
    <t>GRUPO EMPRESARIAL MADEX S A S</t>
  </si>
  <si>
    <t>109941-418</t>
  </si>
  <si>
    <t>HELMUT EDUARDO ALI CUADROS</t>
  </si>
  <si>
    <t>HR INGENIERIA SAS</t>
  </si>
  <si>
    <t>HUGO JULIAN CARO VERA</t>
  </si>
  <si>
    <t>140470-740</t>
  </si>
  <si>
    <t>INFOTIC S A</t>
  </si>
  <si>
    <t>INGENIERIA Y CONSULTORIA INGECON SAS</t>
  </si>
  <si>
    <t>CRISTIAN PEREZ/DIANA CAROLINA PEÑA</t>
  </si>
  <si>
    <t>cristianc.perez@gobiernobogota.gov.co;dianam.garcia@gobiernobogota.gov.co</t>
  </si>
  <si>
    <t>INGENIEROS CONSTRUCTORES Y ASESORES SAS</t>
  </si>
  <si>
    <t>LISA NOHELIA ARIZA</t>
  </si>
  <si>
    <t>INSTITUTO DISTRITAL PARA LA PROTECCION DE LA NIÑEZ Y LA JUVENTUD</t>
  </si>
  <si>
    <t>INVERSION Y HOGAR SAS</t>
  </si>
  <si>
    <t>139095-668</t>
  </si>
  <si>
    <t>INVERSIONES RIME S A S</t>
  </si>
  <si>
    <t>INVERSIONES Y CONTRATOS BR SAS</t>
  </si>
  <si>
    <t>INVERSIONES Y VALORES DEL CARIBE INVALCA S.A.S</t>
  </si>
  <si>
    <t>139684-676</t>
  </si>
  <si>
    <t>J H D INGENIEROS CONSULTORES ASOCIADOS L TDA</t>
  </si>
  <si>
    <t>JAIME ARTURO DIAZ CARDENAS</t>
  </si>
  <si>
    <t>JAVIL INDUSTRIAL S.A.S</t>
  </si>
  <si>
    <t>laura,salcedo@gobiernobogota.gov.co</t>
  </si>
  <si>
    <t>JENNIFER YESSENIA ZAMBRANO OJEDA</t>
  </si>
  <si>
    <t>OSCAR ANDRÉS GUTIÉRREZ HOYOS</t>
  </si>
  <si>
    <t>oscar.gutierrez@gobiernobogota.gov.co</t>
  </si>
  <si>
    <t>JENNY JOHANNA CARDENAS NIÑO</t>
  </si>
  <si>
    <t>YIRLEZA YARA DELGADO</t>
  </si>
  <si>
    <t>yirleza.yara@gobiernobogota.gov.co</t>
  </si>
  <si>
    <t>JHON FREDDY BAUTISTA CARREÑO</t>
  </si>
  <si>
    <t>JHON RAFAEL GARZON RODRIGUEZ</t>
  </si>
  <si>
    <t>109885-408</t>
  </si>
  <si>
    <t>109886-409</t>
  </si>
  <si>
    <t>JOHN ALEXANDER MONCADA GOMEZ</t>
  </si>
  <si>
    <t>JONATHAN JAVIER SANTOFIMIO POLOCHE</t>
  </si>
  <si>
    <t>JOSE ALEJANDRO GARCIA GARCIA</t>
  </si>
  <si>
    <t>JOSE FERNANDO BERMUDEZ PARADA</t>
  </si>
  <si>
    <t>JOSE GUILLERMO GAMBA LOPEZ</t>
  </si>
  <si>
    <t>JOSE EVARISTO SALAMANCA GUTIERREZ (INSPECTOR 7B)</t>
  </si>
  <si>
    <t>jose.salamanca@gobiernobogota.gov.co</t>
  </si>
  <si>
    <t>JUAN CAMILO QUIROGA LAITON</t>
  </si>
  <si>
    <t>KAREN ELIANA SUAREZ ORTIZ</t>
  </si>
  <si>
    <t>KEVIN ISAAC LOZADA MEZA</t>
  </si>
  <si>
    <t>LILIA FANNY GUEVARA PARRADO</t>
  </si>
  <si>
    <t>LOGISTICA Y GESTION DE NEGOCIOS SAS</t>
  </si>
  <si>
    <t>SANDRA JAQUELINNE SICHACA GALINDO - VIRNA LISA ESPITIA MORENO - TATIANA ESPELETA MAIGUEL  -ADRIANA MARCELA MORALES BETANCOURT -JEISSON AUGUSTO MORA VANEGAS-SEBASTIÁN BERNAL GÓMEZ -</t>
  </si>
  <si>
    <t>sandra.sichaca@gobiernobogota.gov.co</t>
  </si>
  <si>
    <t>MIGUEL ANGEL ACOSTA PEREZ</t>
  </si>
  <si>
    <t>MONICA JHISET MOLINA HERNANDEZ</t>
  </si>
  <si>
    <t>CAMILO ALFONSO BONILLA MARTAN</t>
  </si>
  <si>
    <t>camiloa.bonilla@gobiernobogota.gov.co</t>
  </si>
  <si>
    <t>MULTITINTAS.INK S.A.S</t>
  </si>
  <si>
    <t>121905-723</t>
  </si>
  <si>
    <t>NATALIA  MOLINA RAMIREZ</t>
  </si>
  <si>
    <t>NELSON ORLANDO ESPITIA CAMARGO</t>
  </si>
  <si>
    <t>109884-407</t>
  </si>
  <si>
    <t>NUBIA YAMITD ANGEL RODRIGUEZ</t>
  </si>
  <si>
    <t>NUEVA ERA SOLUCIONES SAS</t>
  </si>
  <si>
    <t>140498-737</t>
  </si>
  <si>
    <t>PANAMERICANA LIBRERIA Y PAPELERIA SA</t>
  </si>
  <si>
    <t>140526–744</t>
  </si>
  <si>
    <t>PAOLA ANDREA HERNANDEZ OLAYA</t>
  </si>
  <si>
    <t>PAVIOBRAS SAS</t>
  </si>
  <si>
    <t>laura.muñoz@gobiernobogota.gov,co</t>
  </si>
  <si>
    <t>PROGRAMA DE LAS NACIONES UNIDAS PARA EL DESARROLLO</t>
  </si>
  <si>
    <t>PROMCIVILES SAS</t>
  </si>
  <si>
    <t>PROVEEDORES PARA SISTEMAS Y CIA SAS PROV EE SISTEMAS SAS</t>
  </si>
  <si>
    <t>123111-571</t>
  </si>
  <si>
    <t>QUALITY GROUP SERVICES SAS</t>
  </si>
  <si>
    <t>123113-572</t>
  </si>
  <si>
    <t>R &amp; M CONSTRUCCIONES E INTERVENTORIAS S A S</t>
  </si>
  <si>
    <t>DIEGO ALEXANDER BARRETO/ LISA NOHELIA ARIZA</t>
  </si>
  <si>
    <t>ROSA VIVIANA CUBILLOS MEDRANO</t>
  </si>
  <si>
    <t>SANDRA ESPERANZA CLAVIJO RAMOS</t>
  </si>
  <si>
    <t>SANDRA YANETH ROJAS LOPEZ</t>
  </si>
  <si>
    <t>SECURITY VIDEO EQUIPMENT SAS</t>
  </si>
  <si>
    <t>SERRANO GOMEZ CONSTRUCCIONES S.A.S</t>
  </si>
  <si>
    <t>SOLUCIONES PARA LA INGENIERIA S.A.S</t>
  </si>
  <si>
    <t>STEFANY ALEJANDRA BARRERA PACHON</t>
  </si>
  <si>
    <t>WILLIAM JAIRO CALDERON BEJARANO (INSPECTOR 7D)</t>
  </si>
  <si>
    <t>william.calderon@gobiernobogota.gov.co</t>
  </si>
  <si>
    <t>SUBRED INTEGRADA DE SERVICIOS DE SALUD S UR OCCIDENTE ESE</t>
  </si>
  <si>
    <t>YESICA JOHANA RIOS / CAMILA MANCHOLA</t>
  </si>
  <si>
    <t>Yesica.rios@gobiernobogota.gov.co/camila.manchola@gobiernobogota.gov.co</t>
  </si>
  <si>
    <t>SUMIMAS S A S</t>
  </si>
  <si>
    <t>140475-726</t>
  </si>
  <si>
    <t>TAC SEGURIDAD LTDA</t>
  </si>
  <si>
    <t>109887-410</t>
  </si>
  <si>
    <t>TANIA GERALDINE CATAMA SANCHEZ</t>
  </si>
  <si>
    <t>TECNOPHONE COLOMBIA SAS</t>
  </si>
  <si>
    <t>JULIETH JOHANA LÓPEZ CALDERÓN  - ROBERTO CARLO CACAIS GÓMEZ</t>
  </si>
  <si>
    <t>TU SALUD H &amp; G SOCIEDAD POR ACCIONES SIM PLIFICADA S A S</t>
  </si>
  <si>
    <t>CAMILA ANDREA MANCHOLA ANGARITA/YESSICA RIOS</t>
  </si>
  <si>
    <t>camila.manchola@gobiernobogota.gov.co;yesica.rios@gobiernobogota.gov.co</t>
  </si>
  <si>
    <t>UNION TEMPORAL ALIZANZA INGENIEROS</t>
  </si>
  <si>
    <t>UNIÓN TEMPORAL CAPITAL GROUP</t>
  </si>
  <si>
    <t>121905-724</t>
  </si>
  <si>
    <t>sergio.caro@gobiernobogota.gov.co, ronald.reyes@gobiernobogota.gov.co</t>
  </si>
  <si>
    <t>UNION TEMPORAL PEDAGOGICOS 2021</t>
  </si>
  <si>
    <t>140485-728</t>
  </si>
  <si>
    <t>140489–741</t>
  </si>
  <si>
    <t>WILLIAM ESTEBAN RODRIGUEZ CASTIBLANCO</t>
  </si>
  <si>
    <t>WILSON JAVIER MAHECHA</t>
  </si>
  <si>
    <t>WILSON JAVIER RAMIREZ CARDENAS</t>
  </si>
  <si>
    <t>YANEIDA  RUEDA SALAZAR</t>
  </si>
  <si>
    <t>YANITH  ORTIZ MONTEJO</t>
  </si>
  <si>
    <t>YENI CATHERINE PUENTES REYNA</t>
  </si>
  <si>
    <t>YOHANA ESTER MARTINEZ DIAZ</t>
  </si>
  <si>
    <t>YULI PAOLIN TORRES VIVAS</t>
  </si>
  <si>
    <t>O219002</t>
  </si>
  <si>
    <t>ASEGURADORA SOLIDARIA DE COLOMBIA ENTIDA D COOPERATIVA</t>
  </si>
  <si>
    <t>SEGUROS</t>
  </si>
  <si>
    <t>134724-442</t>
  </si>
  <si>
    <t>LIZETH DANIELA SARMIENTO ZAMUDIO</t>
  </si>
  <si>
    <t>ADRIANA MARIA SUAREZ JIMENEZ</t>
  </si>
  <si>
    <t>GERSON HURTADO RODRIGUEZ</t>
  </si>
  <si>
    <t xml:space="preserve">JEFERSON NICOLAS MORA TIQUE </t>
  </si>
  <si>
    <t>AGUASEO ESP S.A.S</t>
  </si>
  <si>
    <t>INGRID VANESSA GOMEZ ESPINOSA</t>
  </si>
  <si>
    <t>ingridv.gomez@gobiernobogota.gov.co</t>
  </si>
  <si>
    <t>ALIX ADRIANA SUAREZ TAMARA</t>
  </si>
  <si>
    <t xml:space="preserve">PEDRO HERNAN RODRIGUEZ VEGA </t>
  </si>
  <si>
    <t>pedroh.rodriguez@gobiernobogota.gov.co</t>
  </si>
  <si>
    <t>AMANDA PATRICIA QUESADA GOMEZ</t>
  </si>
  <si>
    <t xml:space="preserve">MARCO ANTONIO GARCIA TRIANA </t>
  </si>
  <si>
    <t>ANA FLORALBA LADINO PORTILLA</t>
  </si>
  <si>
    <t>ANGIE LUCIA NAVARRETE TRANCHITA</t>
  </si>
  <si>
    <t>ANYI ZORAYDA AVELLANEDA PRIETO</t>
  </si>
  <si>
    <t>ANYUL BARYUD DAZA ORTIZ</t>
  </si>
  <si>
    <t>JEFERSON NICOLAS MORA TIQUE/CLAUDIA ALEJANDRA FAGUA BARRETO</t>
  </si>
  <si>
    <t>ASOCIACION COORDINADORA CIVICA NACIONAL - COORDINA</t>
  </si>
  <si>
    <t xml:space="preserve">LAURA SALCEDO GUTIERREZ </t>
  </si>
  <si>
    <t>AURORA  GAITAN VILLAMIL</t>
  </si>
  <si>
    <t xml:space="preserve">RUBEN LEONARDO TARQUINO DIAZ </t>
  </si>
  <si>
    <t>BLANCA LUCIA CARDENAS CONDE</t>
  </si>
  <si>
    <t>BONGA BUSTAMANTE S.A.S.</t>
  </si>
  <si>
    <t xml:space="preserve">DEYBI ALEXANDER ERAZO LOPEZ </t>
  </si>
  <si>
    <t>deybid.erazo@gobiernobogota.gov.co</t>
  </si>
  <si>
    <t>CABILDO MAYOR INGA KICHWA DE BOGOTA CAMA INKIBO</t>
  </si>
  <si>
    <t>CAMILO ANDRES FORIGUA MOLINA</t>
  </si>
  <si>
    <t xml:space="preserve">CATHERINE SALDARRIAGA VILLAMIL </t>
  </si>
  <si>
    <t>catherine.saldarriaga@gobiernobogota.gov.co</t>
  </si>
  <si>
    <t>CARLOS FERNANDO PACASIRA SANCHEZ</t>
  </si>
  <si>
    <t>CATHERINE  SALDARRIAGA VILLAMIL</t>
  </si>
  <si>
    <t>CECILIA  SALCEDO SIEMPIRA</t>
  </si>
  <si>
    <t>CHRISTIAN ANDRES LEON AGUIRRE</t>
  </si>
  <si>
    <t>CLARYICON S.A.S</t>
  </si>
  <si>
    <t>159280-970</t>
  </si>
  <si>
    <t>COMUNIDAD INDIGENA PASTOS DE BOGOTA</t>
  </si>
  <si>
    <t>Maicol.olivero@gobiernobogota.gov.co</t>
  </si>
  <si>
    <t xml:space="preserve">MIGUEL ANGEL GUARIN ESCOBAR </t>
  </si>
  <si>
    <t>Miguel.guarin@gobiernobogota.gov.co</t>
  </si>
  <si>
    <t>CONSORCIO INFRA - CR</t>
  </si>
  <si>
    <t xml:space="preserve">MAICOL OCTAVIO OLIVERO MADRIGAL </t>
  </si>
  <si>
    <t>CONSORCIO VELNEC CASA DE LA JUVENTUD</t>
  </si>
  <si>
    <t>CRISTIAN CAMILO BECERRA CURTIDOR</t>
  </si>
  <si>
    <t xml:space="preserve">LIZANDRO CADENA SIERRA </t>
  </si>
  <si>
    <t>lizandro.cadena@gobiernobogota.gov.co</t>
  </si>
  <si>
    <t>CS 1 LTDA</t>
  </si>
  <si>
    <t>DAISSY CAROLINA CASTILLO MARTINEZ</t>
  </si>
  <si>
    <t>DAIYAM ALEJANDRA LARA MORENO</t>
  </si>
  <si>
    <t>DANIEL ESTEBAN RODRIGUEZ MELO</t>
  </si>
  <si>
    <t>DANIELA CAROLINA PACHON TELLEZ</t>
  </si>
  <si>
    <t>DAVID LEONARDO COTRINO CRUZ</t>
  </si>
  <si>
    <t>CATHERINE SALDARRIAGA VILLAMIL</t>
  </si>
  <si>
    <t>DEISY DAYANA ARIZA CAÑON</t>
  </si>
  <si>
    <t>DIANA MARCELA RODRIGUEZ MONTAÑO</t>
  </si>
  <si>
    <t>DIANA PAOLA FUENTES LOPEZ</t>
  </si>
  <si>
    <t>DORIS ELENA GUEVARA PALACIOS</t>
  </si>
  <si>
    <t>DUVAN ARTURO ESTUPIÑAN COCUNUBO</t>
  </si>
  <si>
    <t>EDDIE JOHJAN AMAYA NOSSA</t>
  </si>
  <si>
    <t>EDUARDO ANDRES RODRIGUEZ CASTIBLANCO</t>
  </si>
  <si>
    <t>EDWIN MAURICIO SANCHEZ RIAÑO</t>
  </si>
  <si>
    <t>EIDA RUBY PACHECO ALVARADO</t>
  </si>
  <si>
    <t>EDWIN ALEXANDER HERNANDEZ CUESTAS</t>
  </si>
  <si>
    <t>ELIANA KATHERINE MONROY SANCHEZ</t>
  </si>
  <si>
    <t>ELSA  BAQUERO DE HUERFANO</t>
  </si>
  <si>
    <t>ELVIS JHOAN VERGARA LOPEZ</t>
  </si>
  <si>
    <t>EMILY DAYAN PEREZ PENAGOS</t>
  </si>
  <si>
    <t>EPIA S.A.S</t>
  </si>
  <si>
    <t>FRANCISCO  SUAVITA GARCIA</t>
  </si>
  <si>
    <t>GEIDY FAISULI MARTINEZ MUÑOZ</t>
  </si>
  <si>
    <t>GERMAN  ROZO PRIETO</t>
  </si>
  <si>
    <t>GERSON HEINEMAN GUTIERREZ HERNANDEZ</t>
  </si>
  <si>
    <t>GIOVANNI ALEXANDER VELANDIA</t>
  </si>
  <si>
    <t>GISELA FERNANDA AVILA PALACIOS</t>
  </si>
  <si>
    <t>159278-968</t>
  </si>
  <si>
    <t>HECTOR ALFONSO BEDOYA LOPEZ</t>
  </si>
  <si>
    <t>HEIDI MILENA CASTILLO JIMENEZ</t>
  </si>
  <si>
    <t>HENRY LEONARDO SANTAMARIA NOVOA</t>
  </si>
  <si>
    <t>HILDEBRANDO  HERRERA MENDEZ</t>
  </si>
  <si>
    <t>PEDRO HERNAN RODRIGUEZ VEGA</t>
  </si>
  <si>
    <t>IVONE ANDREA DIAZ RAMIREZ</t>
  </si>
  <si>
    <t>JAIR ALFONSO BUSTOS HERRERA</t>
  </si>
  <si>
    <t>JAVIER  FRANCO ACUÑA</t>
  </si>
  <si>
    <t>ALEXANDER GUTIERREZ PEREZ</t>
  </si>
  <si>
    <t>alexander.perez@gobiernobogota.gov.co</t>
  </si>
  <si>
    <t>JEFFERSON  MENDEZ HURTADO</t>
  </si>
  <si>
    <t>JEISSON ANDRES SANCHEZ SANCHEZ</t>
  </si>
  <si>
    <t>LIZANDRO CADENA SIERRA</t>
  </si>
  <si>
    <t>JENNIFER  RIVERA CALDERON</t>
  </si>
  <si>
    <t>JENNY KATERIN MORENO PINTO</t>
  </si>
  <si>
    <t>JHON JAVIER ANDRES CASASBUENAS MAHECHA</t>
  </si>
  <si>
    <t>JOHAN ANDREY DEVIA TAFUR</t>
  </si>
  <si>
    <t>SAMUEL CAMILO PLAZAS RODRIGUEZ</t>
  </si>
  <si>
    <t>JOHAN STIVEN MACIAS GARCIA</t>
  </si>
  <si>
    <t>JONATHAN ESNEIDER RAMOS ARAQUE</t>
  </si>
  <si>
    <t>JONATHAN ESTIVEN ROJAS JACANAMIJOY</t>
  </si>
  <si>
    <t>JOSE BLADIMIR CARREÑO BECERRA</t>
  </si>
  <si>
    <t>JOSE HUSDIN MUNEVAR AMORTEGUI</t>
  </si>
  <si>
    <t>JUAN CARLOS CALDERON AYALA</t>
  </si>
  <si>
    <t>JUAN CARLOS PINZON JOYA</t>
  </si>
  <si>
    <t>JUAN SEBASTIAN MORENO BEJARANO</t>
  </si>
  <si>
    <t>JULIANA VALENTINA PARDO QUEVEDO</t>
  </si>
  <si>
    <t>JULIETH PAOLA GONZALEZ MERCHAN</t>
  </si>
  <si>
    <t>JULIO  FLOREZ SEGURA</t>
  </si>
  <si>
    <t>JULIO MARIO FRANCO RODRIGUEZ</t>
  </si>
  <si>
    <t>KAREN DANIELA PARRA SAENZ</t>
  </si>
  <si>
    <t>KRISTHIN LISETH TOVAR PEREZ</t>
  </si>
  <si>
    <t>LEDA HERLENY URREGO AGUILERA</t>
  </si>
  <si>
    <t>LEIDY DIDIANA RAMIREZ CASTRO</t>
  </si>
  <si>
    <t>LEONARDO  GARZON</t>
  </si>
  <si>
    <t>Sergio.caro@gobiernobogota.gov.co</t>
  </si>
  <si>
    <t>LINEIDY  TOLEDO CARDOZO</t>
  </si>
  <si>
    <t>LIZANDRO  CADENA SIERRA</t>
  </si>
  <si>
    <t>LIZETH NATALIA MAHECHA VALLES</t>
  </si>
  <si>
    <t>LUIS EDUARDO VELASQUEZ OSPINA</t>
  </si>
  <si>
    <t>LUIS ERNESTO CAICEDO RAMIREZ</t>
  </si>
  <si>
    <t>LUIS FERNANDO BETANCOURT MAYA</t>
  </si>
  <si>
    <t>LUIS FERNANDO GARCIA FAJARDO</t>
  </si>
  <si>
    <t>LUIS GABRIEL LOPERA GUTIERREZ</t>
  </si>
  <si>
    <t>LUISA FERNANDA INFANTE IMBACHI</t>
  </si>
  <si>
    <t>MAGDA ESPERANZA BUITRAGO LOPEZ</t>
  </si>
  <si>
    <t>MAIRA KATERIN MOLINA RUBIO</t>
  </si>
  <si>
    <t>MANUEL AURELIO LARA HORMAZA</t>
  </si>
  <si>
    <t>MARCELA  FORIGUA CHACON</t>
  </si>
  <si>
    <t>MANUELA  GOMEZ ROJAS</t>
  </si>
  <si>
    <t>MARIA ALEJANDRA VEGA TRIANA</t>
  </si>
  <si>
    <t>MARIA ALEXANDRA ROJAS BETANCOURT</t>
  </si>
  <si>
    <t>MARIA CIELO PEREZ PARRA</t>
  </si>
  <si>
    <t>MARIA CONSUELO LIMA GONZALEZ</t>
  </si>
  <si>
    <t>MARIA ESTEFANIA HERNANDEZ RIVERA</t>
  </si>
  <si>
    <t>MARIA FERNANDA CERINZA ARDILA</t>
  </si>
  <si>
    <t>MARIA GLADYS MARTIN GUERRERO</t>
  </si>
  <si>
    <t>MARIA INES SIERRA PINEDA</t>
  </si>
  <si>
    <t>MARIA VERONICA DIAZ HERRERA</t>
  </si>
  <si>
    <t>MARLENY  ARIZA DUARTE</t>
  </si>
  <si>
    <t>MARLON ANDREY FORERO</t>
  </si>
  <si>
    <t>MARTA SONIA VILLAMIZAR ROMERO</t>
  </si>
  <si>
    <t>MARTELLO SAS</t>
  </si>
  <si>
    <t>MIGUEL ANGEL HENAO BOTINA</t>
  </si>
  <si>
    <t>MILTON DAVID TORRES PEÑA</t>
  </si>
  <si>
    <t>NELLY  CONTRERAS ROJAS</t>
  </si>
  <si>
    <t>NELSON  GONZALEZ CASTILLO</t>
  </si>
  <si>
    <t>NELSON  MANRIQUE CARDENAS</t>
  </si>
  <si>
    <t>NICOLAS FELIPE QUEVEDO WILCHES</t>
  </si>
  <si>
    <t>NORBEY HUMBERTO RUIZ DIAZ</t>
  </si>
  <si>
    <t>NUBIA  BOHORQUEZ MURCIA</t>
  </si>
  <si>
    <t>NUBIA NATALIA ABRIL MUÑOZ</t>
  </si>
  <si>
    <t>NUBIA ROSARIO GARAVITO PRIMICIERO</t>
  </si>
  <si>
    <t>NUBIA YANETH ARENAS NARANJO</t>
  </si>
  <si>
    <t>OLGA MARITZA PULECIO SOGAMOSO</t>
  </si>
  <si>
    <t>OMAIRA  ZAMORA CARO</t>
  </si>
  <si>
    <t>OSMAN  LOPEZ LOZADA</t>
  </si>
  <si>
    <t>PANAMERICANA OUTSOURCING S A</t>
  </si>
  <si>
    <t>155025-927</t>
  </si>
  <si>
    <t xml:space="preserve">ANGIE PAOLA TORRES </t>
  </si>
  <si>
    <t>paola.torres@gobiernobogota.gov.co</t>
  </si>
  <si>
    <t>PAULA AILEEN ORTIZ HERNANDEZ</t>
  </si>
  <si>
    <t>PAULA ALEJANDRA RODRIGUEZ FONTECHA</t>
  </si>
  <si>
    <t>PAULA ANDREA GARCIA ARIZA</t>
  </si>
  <si>
    <t>PAULO  VARON ROJAS</t>
  </si>
  <si>
    <t>PEDRO JESUS ANAYA DELGADO</t>
  </si>
  <si>
    <t>PEDRO JULIO JIMENEZ CHIA</t>
  </si>
  <si>
    <t>PEDRO SANTIAGO VEGA CRISTIANO</t>
  </si>
  <si>
    <t>159281-971</t>
  </si>
  <si>
    <t>REIVER  OSPINA RINCON</t>
  </si>
  <si>
    <t>SANDRA MILENA MORA GUZMAN</t>
  </si>
  <si>
    <t>SERGIO ANDRES ESCOBAR CORONADO</t>
  </si>
  <si>
    <t>SINDY JOHANNA GALINDO CHAPARRO</t>
  </si>
  <si>
    <t>STEVEN ANDRES VACA VERGARA</t>
  </si>
  <si>
    <t>SUPERMOTOS MYM COLOMBIA S.A.S.</t>
  </si>
  <si>
    <t>159279-969</t>
  </si>
  <si>
    <t>129932-158-2024</t>
  </si>
  <si>
    <t>UNION TEMPORAL FORMACION BOSA</t>
  </si>
  <si>
    <t>UNION TEMPORAL SOLUCION FERRETERA PARA C</t>
  </si>
  <si>
    <t>151417-811</t>
  </si>
  <si>
    <t>Steven.Vaca@gobiernobogota.gov.co</t>
  </si>
  <si>
    <t>SLENDY GISELLE RODRIGUEZ - JULLY CIFUENTES - LUIS ROJAS - GEISY GARCIA</t>
  </si>
  <si>
    <t>WALTER CAMILO CUELLAR ROMERO</t>
  </si>
  <si>
    <t>WILLINGTON  MATEUS AGUILAR</t>
  </si>
  <si>
    <t>WUILMAR HERNAN CAMPOS CAMACHO</t>
  </si>
  <si>
    <t>YAZMIN ZORAIDA CORTES MAYOR</t>
  </si>
  <si>
    <t>YENNY  ORTIZ ROJAS</t>
  </si>
  <si>
    <t>YULIANA GIZETH RODRIGUEZ RUBIANO</t>
  </si>
  <si>
    <t>YULMAN SNAIDER VEGA LEON</t>
  </si>
  <si>
    <t>ZUL BRIGITH MORA RIOS</t>
  </si>
  <si>
    <t>142756-106-2025</t>
  </si>
  <si>
    <t>122249-558-2023</t>
  </si>
  <si>
    <t>COMUNICACIONES E INFORMATICA S A S</t>
  </si>
  <si>
    <t>ronald.deivis@gobiernobogota.gov.co</t>
  </si>
  <si>
    <t>134724-442-2024</t>
  </si>
  <si>
    <t>134935-444-2024</t>
  </si>
  <si>
    <t>DISTRIBUIDORA RED COMPUTO SAS</t>
  </si>
  <si>
    <t xml:space="preserve">CHRISTIAN AGUDELO </t>
  </si>
  <si>
    <t>christian.agudelo@gobiernobogota.gov.co</t>
  </si>
  <si>
    <t>NELSON JAVIER ORTIZ NOVA</t>
  </si>
  <si>
    <t>RUBEN LEONARDO TARQUINO</t>
  </si>
  <si>
    <t>MARCO ANTONIO GRACIA</t>
  </si>
  <si>
    <t>JHON ALEJANDRO RAMIREZ BEJARANO</t>
  </si>
  <si>
    <t>JOSE VALENTIN MURCIA RUIZ</t>
  </si>
  <si>
    <t>JESSICA MARCELA BETANCOURT RODRIGUEZ</t>
  </si>
  <si>
    <t>LEYDI YASMIN PEÑA RAMIREZ</t>
  </si>
  <si>
    <t>DIRECCION Y GESTIÓN DE PROYECTOS SAS</t>
  </si>
  <si>
    <t>TOTALES</t>
  </si>
  <si>
    <t>RUBRO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</si>
  <si>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</si>
  <si>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</si>
  <si>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</si>
  <si>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</si>
  <si>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</si>
  <si>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</si>
  <si>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</si>
  <si>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</si>
  <si>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</si>
  <si>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</si>
  <si>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</si>
  <si>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</si>
  <si>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</si>
  <si>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</si>
  <si>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</si>
  <si>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</si>
  <si>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</si>
  <si>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</si>
  <si>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</si>
  <si>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</si>
  <si>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</si>
  <si>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</si>
  <si>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</si>
  <si>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</si>
  <si>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</si>
  <si>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</si>
  <si>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</si>
  <si>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</si>
  <si>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</si>
  <si>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TUNJUELITO</t>
  </si>
  <si>
    <t>ALCALDIA LOCAL DE TUNJUELITO</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</si>
  <si>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</si>
  <si>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</si>
  <si>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</si>
  <si>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</si>
  <si>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</si>
  <si>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</si>
  <si>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</si>
  <si>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</si>
  <si>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</si>
  <si>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</si>
  <si>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</si>
  <si>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</si>
  <si>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</si>
  <si>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</si>
  <si>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</si>
  <si>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</si>
  <si>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</si>
  <si>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</si>
  <si>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</si>
  <si>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</si>
  <si>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</si>
  <si>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</si>
  <si>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</si>
  <si>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</si>
  <si>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</si>
  <si>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</si>
  <si>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</si>
  <si>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</si>
  <si>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</si>
  <si>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</si>
  <si>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CONVENIO DE ASOCIACIÓN</t>
  </si>
  <si>
    <t>DESCRIPCION</t>
  </si>
  <si>
    <t>ID_TIPO_ANULACION</t>
  </si>
  <si>
    <t>Fenecimiento</t>
  </si>
  <si>
    <t>ESTADO_CONTRATO</t>
  </si>
  <si>
    <t>ID_ESTADO_CONTRATO</t>
  </si>
  <si>
    <t>SUSPENDIDO</t>
  </si>
  <si>
    <t>EN REVISIÓN POR ENTES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</si>
</sst>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4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sz val="11"/>
      <color rgb="FF000000"/>
      <name val="Aptos Narrow"/>
      <family val="2"/>
    </font>
    <font>
      <sz val="11"/>
      <color rgb="FF000000"/>
      <name val="Calibri"/>
      <charset val="134"/>
      <scheme val="minor"/>
    </font>
    <font>
      <u/>
      <sz val="11"/>
      <color rgb="FF0563C1"/>
      <name val="Calibri"/>
      <family val="2"/>
      <scheme val="minor"/>
    </font>
    <font>
      <sz val="11"/>
      <color rgb="FF000000"/>
      <name val="Calibri"/>
      <charset val="134"/>
    </font>
    <font>
      <u/>
      <sz val="11"/>
      <color rgb="FF0563C1"/>
      <name val="Calibri"/>
      <family val="2"/>
    </font>
    <font>
      <u/>
      <sz val="11"/>
      <color rgb="FF0563C1"/>
      <name val="Calibri"/>
    </font>
    <font>
      <sz val="11"/>
      <color rgb="FF000000"/>
      <name val="Calibri"/>
    </font>
    <font>
      <sz val="11"/>
      <color rgb="FF000000"/>
      <name val="Calibri"/>
      <family val="2"/>
    </font>
    <font>
      <u/>
      <sz val="11"/>
      <color rgb="FF800080"/>
      <name val="Calibri"/>
      <family val="2"/>
    </font>
    <font>
      <sz val="9"/>
      <color rgb="FF000000"/>
      <name val="Arial"/>
      <family val="2"/>
      <charset val="1"/>
    </font>
    <font>
      <sz val="9"/>
      <color rgb="FF000000"/>
      <name val="Arial"/>
      <charset val="1"/>
    </font>
    <font>
      <sz val="11"/>
      <color rgb="FF000000"/>
      <name val="Calibri"/>
      <family val="2"/>
      <scheme val="minor"/>
    </font>
    <font>
      <sz val="11"/>
      <color rgb="FFD80E2F"/>
      <name val="Inherit"/>
      <charset val="1"/>
    </font>
    <font>
      <u/>
      <sz val="11"/>
      <color rgb="FF242424"/>
      <name val="Aptos Narrow"/>
      <charset val="1"/>
    </font>
    <font>
      <sz val="11"/>
      <color rgb="FF000000"/>
      <name val="Aptos Narrow"/>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FFFFF"/>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cellStyleXfs>
  <cellXfs count="91">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16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5"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5"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16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0" fillId="41" borderId="10" xfId="0" applyFill="1" applyBorder="1" applyProtection="1">
      <protection hidden="1"/>
    </xf>
    <xf numFmtId="0" fontId="24" fillId="0" borderId="10" xfId="45" applyFont="1" applyBorder="1" applyAlignment="1">
      <alignment vertical="center" wrapText="1"/>
    </xf>
    <xf numFmtId="165" fontId="0" fillId="41" borderId="10" xfId="43" applyNumberFormat="1" applyFont="1" applyFill="1" applyBorder="1" applyProtection="1">
      <protection hidden="1"/>
    </xf>
    <xf numFmtId="165" fontId="16" fillId="39" borderId="12" xfId="0" applyNumberFormat="1" applyFont="1" applyFill="1" applyBorder="1"/>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164" fontId="27" fillId="42" borderId="10" xfId="42" applyFont="1" applyFill="1" applyBorder="1" applyAlignment="1" applyProtection="1">
      <alignment horizontal="center" vertical="center" wrapText="1"/>
    </xf>
    <xf numFmtId="0" fontId="27" fillId="0" borderId="17" xfId="0" applyFont="1" applyBorder="1" applyAlignment="1">
      <alignment horizontal="center" vertical="center"/>
    </xf>
    <xf numFmtId="0" fontId="0" fillId="40" borderId="10" xfId="0" applyFill="1" applyBorder="1" applyProtection="1">
      <protection locked="0"/>
    </xf>
    <xf numFmtId="165" fontId="0" fillId="0" borderId="0" xfId="43" applyNumberFormat="1" applyFont="1" applyProtection="1">
      <protection locked="0"/>
    </xf>
    <xf numFmtId="14" fontId="27" fillId="0" borderId="18" xfId="0" applyNumberFormat="1" applyFont="1" applyBorder="1" applyAlignment="1" applyProtection="1">
      <alignment horizontal="center" vertical="center"/>
      <protection locked="0"/>
    </xf>
    <xf numFmtId="0" fontId="31" fillId="0" borderId="10" xfId="0" applyFont="1" applyBorder="1" applyProtection="1">
      <protection locked="0"/>
    </xf>
    <xf numFmtId="0" fontId="32" fillId="0" borderId="10" xfId="0" applyFont="1" applyBorder="1" applyProtection="1">
      <protection locked="0"/>
    </xf>
    <xf numFmtId="0" fontId="32" fillId="0" borderId="10" xfId="44" applyFont="1" applyBorder="1" applyProtection="1">
      <protection locked="0"/>
    </xf>
    <xf numFmtId="0" fontId="33" fillId="0" borderId="10" xfId="0" applyFont="1" applyBorder="1" applyProtection="1">
      <protection locked="0"/>
    </xf>
    <xf numFmtId="0" fontId="34" fillId="0" borderId="19" xfId="44" applyFont="1" applyFill="1" applyBorder="1" applyAlignment="1" applyProtection="1">
      <protection locked="0"/>
    </xf>
    <xf numFmtId="0" fontId="33" fillId="0" borderId="16" xfId="0" applyFont="1" applyBorder="1" applyProtection="1">
      <protection locked="0"/>
    </xf>
    <xf numFmtId="0" fontId="34" fillId="0" borderId="20" xfId="44" applyFont="1" applyFill="1" applyBorder="1" applyAlignment="1" applyProtection="1">
      <protection locked="0"/>
    </xf>
    <xf numFmtId="0" fontId="35" fillId="0" borderId="19" xfId="44" applyFont="1" applyBorder="1" applyProtection="1">
      <protection locked="0"/>
    </xf>
    <xf numFmtId="14" fontId="33" fillId="0" borderId="10" xfId="0" applyNumberFormat="1" applyFont="1" applyBorder="1" applyProtection="1">
      <protection locked="0"/>
    </xf>
    <xf numFmtId="14" fontId="33" fillId="0" borderId="19" xfId="0" applyNumberFormat="1" applyFont="1" applyBorder="1" applyProtection="1">
      <protection locked="0"/>
    </xf>
    <xf numFmtId="0" fontId="34" fillId="0" borderId="10" xfId="44" applyFont="1" applyFill="1" applyBorder="1" applyAlignment="1" applyProtection="1">
      <protection locked="0"/>
    </xf>
    <xf numFmtId="0" fontId="36" fillId="0" borderId="10" xfId="0" applyFont="1" applyBorder="1" applyProtection="1">
      <protection locked="0"/>
    </xf>
    <xf numFmtId="0" fontId="37" fillId="0" borderId="10" xfId="0" applyFont="1" applyBorder="1" applyProtection="1">
      <protection locked="0"/>
    </xf>
    <xf numFmtId="14" fontId="33" fillId="0" borderId="16" xfId="0" applyNumberFormat="1" applyFont="1" applyBorder="1" applyProtection="1">
      <protection locked="0"/>
    </xf>
    <xf numFmtId="14" fontId="33" fillId="0" borderId="20" xfId="0" applyNumberFormat="1" applyFont="1" applyBorder="1" applyProtection="1">
      <protection locked="0"/>
    </xf>
    <xf numFmtId="0" fontId="37" fillId="0" borderId="16" xfId="0" applyFont="1" applyBorder="1" applyProtection="1">
      <protection locked="0"/>
    </xf>
    <xf numFmtId="14" fontId="33" fillId="0" borderId="0" xfId="0" applyNumberFormat="1" applyFont="1" applyProtection="1">
      <protection locked="0"/>
    </xf>
    <xf numFmtId="0" fontId="38" fillId="0" borderId="19" xfId="44" applyFont="1" applyFill="1" applyBorder="1" applyAlignment="1" applyProtection="1">
      <protection locked="0"/>
    </xf>
    <xf numFmtId="0" fontId="0" fillId="0" borderId="10" xfId="0" applyBorder="1" applyAlignment="1" applyProtection="1">
      <alignment wrapText="1"/>
      <protection locked="0"/>
    </xf>
    <xf numFmtId="0" fontId="19" fillId="0" borderId="10" xfId="44" applyBorder="1" applyAlignment="1" applyProtection="1">
      <alignment wrapText="1"/>
      <protection locked="0"/>
    </xf>
    <xf numFmtId="14" fontId="33" fillId="0" borderId="19" xfId="44" applyNumberFormat="1" applyFont="1" applyBorder="1" applyProtection="1">
      <protection locked="0"/>
    </xf>
    <xf numFmtId="0" fontId="35" fillId="0" borderId="20" xfId="44" applyFont="1" applyBorder="1" applyProtection="1">
      <protection locked="0"/>
    </xf>
    <xf numFmtId="0" fontId="39" fillId="0" borderId="10" xfId="0" applyFont="1" applyBorder="1" applyProtection="1">
      <protection locked="0"/>
    </xf>
    <xf numFmtId="14" fontId="40" fillId="0" borderId="10" xfId="0" applyNumberFormat="1" applyFont="1" applyBorder="1" applyProtection="1">
      <protection locked="0"/>
    </xf>
    <xf numFmtId="14" fontId="0" fillId="0" borderId="0" xfId="0" applyNumberFormat="1" applyProtection="1">
      <protection locked="0"/>
    </xf>
    <xf numFmtId="165" fontId="37" fillId="43" borderId="0" xfId="43" applyNumberFormat="1" applyFont="1" applyFill="1" applyBorder="1" applyAlignment="1" applyProtection="1">
      <protection locked="0"/>
    </xf>
    <xf numFmtId="0" fontId="42" fillId="0" borderId="0" xfId="44" applyFont="1" applyBorder="1" applyProtection="1">
      <protection locked="0"/>
    </xf>
    <xf numFmtId="0" fontId="43" fillId="0" borderId="10" xfId="44" applyFont="1" applyBorder="1" applyProtection="1">
      <protection locked="0"/>
    </xf>
    <xf numFmtId="165" fontId="44" fillId="0" borderId="0" xfId="43" applyNumberFormat="1" applyFont="1" applyProtection="1">
      <protection locked="0"/>
    </xf>
    <xf numFmtId="0" fontId="30" fillId="0" borderId="0" xfId="0" applyFont="1" applyProtection="1">
      <protection locked="0"/>
    </xf>
    <xf numFmtId="165" fontId="30" fillId="0" borderId="0" xfId="43" applyNumberFormat="1" applyFont="1" applyFill="1" applyBorder="1" applyAlignment="1" applyProtection="1">
      <protection locked="0"/>
    </xf>
    <xf numFmtId="165" fontId="0" fillId="0" borderId="10" xfId="43" applyNumberFormat="1" applyFont="1" applyBorder="1" applyAlignment="1" applyProtection="1">
      <protection locked="0"/>
    </xf>
    <xf numFmtId="165" fontId="0" fillId="41" borderId="10" xfId="43" applyNumberFormat="1" applyFont="1" applyFill="1" applyBorder="1" applyAlignment="1" applyProtection="1">
      <protection hidden="1"/>
    </xf>
    <xf numFmtId="0" fontId="19" fillId="0" borderId="10" xfId="44" applyBorder="1" applyAlignment="1" applyProtection="1">
      <protection locked="0"/>
    </xf>
    <xf numFmtId="165" fontId="30" fillId="0" borderId="10" xfId="43" applyNumberFormat="1" applyFont="1" applyFill="1" applyBorder="1" applyAlignment="1" applyProtection="1">
      <protection locked="0"/>
    </xf>
    <xf numFmtId="0" fontId="30" fillId="0" borderId="0" xfId="0" applyFont="1" applyAlignment="1" applyProtection="1">
      <alignment vertical="top"/>
      <protection locked="0"/>
    </xf>
    <xf numFmtId="165" fontId="37" fillId="0" borderId="0" xfId="43" applyNumberFormat="1" applyFont="1" applyFill="1" applyBorder="1" applyAlignment="1" applyProtection="1">
      <protection locked="0"/>
    </xf>
    <xf numFmtId="165" fontId="30" fillId="43" borderId="0" xfId="43" applyNumberFormat="1" applyFont="1" applyFill="1" applyBorder="1" applyAlignment="1" applyProtection="1">
      <protection locked="0"/>
    </xf>
    <xf numFmtId="165" fontId="0" fillId="0" borderId="10" xfId="43" applyNumberFormat="1" applyFont="1" applyFill="1" applyBorder="1" applyProtection="1">
      <protection locked="0"/>
    </xf>
    <xf numFmtId="165" fontId="41" fillId="0" borderId="10" xfId="43" applyNumberFormat="1" applyFont="1" applyFill="1" applyBorder="1" applyAlignment="1" applyProtection="1">
      <alignment vertical="top"/>
      <protection locked="0"/>
    </xf>
    <xf numFmtId="165" fontId="30" fillId="0" borderId="0" xfId="43" applyNumberFormat="1" applyFont="1" applyFill="1" applyBorder="1" applyAlignment="1" applyProtection="1">
      <alignment vertical="top"/>
      <protection locked="0"/>
    </xf>
    <xf numFmtId="165" fontId="37" fillId="0" borderId="0" xfId="43" applyNumberFormat="1" applyFont="1" applyFill="1" applyBorder="1" applyAlignment="1" applyProtection="1">
      <alignment vertical="top"/>
      <protection locked="0"/>
    </xf>
    <xf numFmtId="0" fontId="30" fillId="0" borderId="10" xfId="0" applyFont="1" applyBorder="1" applyProtection="1">
      <protection locked="0"/>
    </xf>
    <xf numFmtId="165" fontId="44" fillId="43" borderId="0" xfId="43" applyNumberFormat="1" applyFont="1" applyFill="1" applyProtection="1">
      <protection locked="0"/>
    </xf>
    <xf numFmtId="165" fontId="30" fillId="43" borderId="0" xfId="43" applyNumberFormat="1" applyFont="1" applyFill="1" applyBorder="1" applyAlignment="1" applyProtection="1">
      <alignment vertical="top"/>
      <protection locked="0"/>
    </xf>
    <xf numFmtId="0" fontId="30" fillId="43" borderId="0" xfId="0" applyFont="1" applyFill="1" applyProtection="1">
      <protection locked="0"/>
    </xf>
    <xf numFmtId="165" fontId="21" fillId="0" borderId="16" xfId="43" applyNumberFormat="1" applyFont="1" applyBorder="1" applyAlignment="1" applyProtection="1">
      <alignment wrapText="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showGridLines="0" workbookViewId="0"/>
  </sheetViews>
  <sheetFormatPr defaultColWidth="11.42578125" defaultRowHeight="15"/>
  <cols>
    <col min="1" max="1" width="36.42578125" bestFit="1" customWidth="1"/>
    <col min="2" max="2" width="125.85546875" bestFit="1" customWidth="1"/>
  </cols>
  <sheetData>
    <row r="1" spans="1:2" ht="15.75">
      <c r="A1" s="14" t="s">
        <v>0</v>
      </c>
      <c r="B1" s="15" t="s">
        <v>1</v>
      </c>
    </row>
    <row r="2" spans="1:2">
      <c r="A2" s="16" t="s">
        <v>2</v>
      </c>
      <c r="B2" s="17" t="s">
        <v>3</v>
      </c>
    </row>
    <row r="3" spans="1:2" ht="63.75">
      <c r="A3" s="16" t="s">
        <v>4</v>
      </c>
      <c r="B3" s="17" t="s">
        <v>5</v>
      </c>
    </row>
    <row r="4" spans="1:2">
      <c r="A4" s="16" t="s">
        <v>6</v>
      </c>
      <c r="B4" s="32" t="s">
        <v>7</v>
      </c>
    </row>
    <row r="5" spans="1:2">
      <c r="A5" s="16" t="s">
        <v>8</v>
      </c>
      <c r="B5" s="17" t="s">
        <v>9</v>
      </c>
    </row>
    <row r="6" spans="1:2">
      <c r="A6" s="16" t="s">
        <v>10</v>
      </c>
      <c r="B6" s="17" t="s">
        <v>11</v>
      </c>
    </row>
    <row r="7" spans="1:2" ht="216.75">
      <c r="A7" s="16" t="s">
        <v>12</v>
      </c>
      <c r="B7" s="17" t="s">
        <v>13</v>
      </c>
    </row>
    <row r="8" spans="1:2" ht="25.5">
      <c r="A8" s="16" t="s">
        <v>14</v>
      </c>
      <c r="B8" s="17" t="s">
        <v>15</v>
      </c>
    </row>
    <row r="9" spans="1:2" ht="25.5">
      <c r="A9" s="16" t="s">
        <v>16</v>
      </c>
      <c r="B9" s="17" t="s">
        <v>17</v>
      </c>
    </row>
    <row r="10" spans="1:2" ht="25.5">
      <c r="A10" s="16" t="s">
        <v>18</v>
      </c>
      <c r="B10" s="17" t="s">
        <v>19</v>
      </c>
    </row>
    <row r="11" spans="1:2" ht="25.5">
      <c r="A11" s="16" t="s">
        <v>20</v>
      </c>
      <c r="B11" s="17" t="s">
        <v>21</v>
      </c>
    </row>
    <row r="12" spans="1:2">
      <c r="A12" s="16" t="s">
        <v>22</v>
      </c>
      <c r="B12" s="17" t="s">
        <v>23</v>
      </c>
    </row>
    <row r="13" spans="1:2" ht="25.5">
      <c r="A13" s="16" t="s">
        <v>24</v>
      </c>
      <c r="B13" s="17" t="s">
        <v>25</v>
      </c>
    </row>
    <row r="14" spans="1:2">
      <c r="A14" s="16" t="s">
        <v>26</v>
      </c>
      <c r="B14" s="17" t="s">
        <v>27</v>
      </c>
    </row>
    <row r="15" spans="1:2">
      <c r="A15" s="16" t="s">
        <v>28</v>
      </c>
      <c r="B15" s="17" t="s">
        <v>29</v>
      </c>
    </row>
    <row r="16" spans="1:2" ht="38.25">
      <c r="A16" s="16" t="s">
        <v>30</v>
      </c>
      <c r="B16" s="17" t="s">
        <v>31</v>
      </c>
    </row>
    <row r="17" spans="1:2" ht="25.5">
      <c r="A17" s="16" t="s">
        <v>32</v>
      </c>
      <c r="B17" s="17" t="s">
        <v>33</v>
      </c>
    </row>
    <row r="18" spans="1:2" ht="25.5">
      <c r="A18" s="16" t="s">
        <v>34</v>
      </c>
      <c r="B18" s="17" t="s">
        <v>35</v>
      </c>
    </row>
    <row r="19" spans="1:2">
      <c r="A19" s="16" t="s">
        <v>36</v>
      </c>
      <c r="B19" s="17" t="s">
        <v>37</v>
      </c>
    </row>
    <row r="20" spans="1:2">
      <c r="A20" s="16" t="s">
        <v>38</v>
      </c>
      <c r="B20" s="32" t="s">
        <v>39</v>
      </c>
    </row>
    <row r="21" spans="1:2" ht="140.25">
      <c r="A21" s="16" t="s">
        <v>40</v>
      </c>
      <c r="B21" s="17" t="s">
        <v>41</v>
      </c>
    </row>
    <row r="22" spans="1:2">
      <c r="A22" s="16" t="s">
        <v>42</v>
      </c>
      <c r="B22" s="17" t="s">
        <v>43</v>
      </c>
    </row>
    <row r="23" spans="1:2" ht="25.5">
      <c r="A23" s="16" t="s">
        <v>44</v>
      </c>
      <c r="B23" s="17" t="s">
        <v>45</v>
      </c>
    </row>
    <row r="24" spans="1:2">
      <c r="A24" s="16" t="s">
        <v>46</v>
      </c>
      <c r="B24" s="17" t="s">
        <v>47</v>
      </c>
    </row>
    <row r="25" spans="1:2">
      <c r="A25" s="16" t="s">
        <v>48</v>
      </c>
      <c r="B25" s="17" t="s">
        <v>49</v>
      </c>
    </row>
  </sheetData>
  <sheetProtection algorithmName="SHA-512" hashValue="KC6U5MzoFoWSsjJD7iNlA74OND0MXsc+lq/+rA2j4fsnn9pPQZiJA9yQW83x0ziTo7FCj5NyBYKFKvA4xgv0RA==" saltValue="8L2zNs8iOjVlLBcl28e70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273"/>
  <sheetViews>
    <sheetView showGridLines="0" tabSelected="1" zoomScale="80" zoomScaleNormal="80" workbookViewId="0">
      <pane ySplit="7" topLeftCell="D950" activePane="bottomLeft" state="frozen"/>
      <selection pane="bottomLeft" activeCell="I7" sqref="I7"/>
      <selection activeCell="A2" sqref="A2"/>
    </sheetView>
  </sheetViews>
  <sheetFormatPr defaultColWidth="11.5703125" defaultRowHeight="15" customHeight="1"/>
  <cols>
    <col min="1" max="1" width="20.7109375" bestFit="1" customWidth="1"/>
    <col min="2" max="2" width="29.85546875" hidden="1" customWidth="1"/>
    <col min="3" max="3" width="10.7109375" customWidth="1"/>
    <col min="4" max="4" width="55.140625" bestFit="1" customWidth="1"/>
    <col min="5" max="5" width="17.7109375" customWidth="1"/>
    <col min="6" max="6" width="40.7109375" customWidth="1"/>
    <col min="7" max="7" width="35.7109375" customWidth="1"/>
    <col min="8" max="8" width="38.28515625" hidden="1" customWidth="1"/>
    <col min="9" max="9" width="12.85546875" customWidth="1"/>
    <col min="10" max="12" width="12.7109375" customWidth="1"/>
    <col min="13" max="14" width="13.7109375" customWidth="1"/>
    <col min="15" max="16" width="17.7109375" customWidth="1"/>
    <col min="17" max="17" width="14.7109375" customWidth="1"/>
    <col min="18" max="18" width="32" hidden="1" customWidth="1"/>
    <col min="19" max="19" width="17.7109375" customWidth="1"/>
    <col min="20" max="20" width="15.7109375" customWidth="1"/>
    <col min="21" max="21" width="12.7109375" customWidth="1"/>
    <col min="22" max="22" width="17.7109375" customWidth="1"/>
    <col min="23" max="23" width="26.7109375" customWidth="1"/>
    <col min="24" max="24" width="23.140625" hidden="1" customWidth="1"/>
    <col min="25" max="28" width="40.7109375" customWidth="1"/>
  </cols>
  <sheetData>
    <row r="1" spans="1:28" ht="25.5" customHeight="1">
      <c r="D1" s="89" t="s">
        <v>50</v>
      </c>
      <c r="E1" s="89"/>
      <c r="F1" s="89"/>
      <c r="G1" s="89"/>
      <c r="H1" s="89"/>
      <c r="I1" s="89"/>
      <c r="J1" s="89"/>
      <c r="K1" s="89"/>
      <c r="L1" s="89"/>
      <c r="M1" s="89"/>
      <c r="N1" s="89"/>
      <c r="O1" s="89"/>
      <c r="P1" s="89"/>
      <c r="Q1" s="89"/>
      <c r="R1" s="89"/>
      <c r="S1" s="89"/>
      <c r="T1" s="89"/>
      <c r="U1" s="89"/>
      <c r="V1" s="89"/>
      <c r="W1" s="28"/>
      <c r="X1" s="28"/>
      <c r="Y1" s="28"/>
      <c r="Z1" s="28"/>
      <c r="AA1" s="90" t="s">
        <v>51</v>
      </c>
      <c r="AB1" s="90"/>
    </row>
    <row r="2" spans="1:28" ht="15" customHeight="1" thickBot="1">
      <c r="AA2" s="90"/>
      <c r="AB2" s="90"/>
    </row>
    <row r="3" spans="1:28" ht="15" customHeight="1">
      <c r="E3" s="38" t="s">
        <v>52</v>
      </c>
      <c r="AA3" s="90"/>
      <c r="AB3" s="90"/>
    </row>
    <row r="4" spans="1:28" ht="15" customHeight="1" thickBot="1">
      <c r="E4" s="41">
        <v>46168</v>
      </c>
      <c r="F4" s="29"/>
      <c r="G4" s="29"/>
      <c r="H4" s="29"/>
      <c r="I4" s="29"/>
      <c r="J4" s="29"/>
      <c r="AA4" s="90"/>
      <c r="AB4" s="90"/>
    </row>
    <row r="5" spans="1:28">
      <c r="D5" s="27"/>
      <c r="E5" s="27"/>
      <c r="F5" s="27"/>
      <c r="G5" s="27"/>
      <c r="H5" s="27"/>
      <c r="I5" s="27"/>
      <c r="J5" s="27"/>
      <c r="K5" s="27"/>
      <c r="L5" s="27"/>
      <c r="M5" s="27"/>
      <c r="N5" s="27"/>
      <c r="O5" s="27"/>
      <c r="P5" s="27"/>
      <c r="Q5" s="27"/>
      <c r="R5" s="27"/>
      <c r="S5" s="27"/>
      <c r="T5" s="27"/>
      <c r="U5" s="27"/>
      <c r="V5" s="27"/>
      <c r="AA5" s="90"/>
      <c r="AB5" s="90"/>
    </row>
    <row r="6" spans="1:28" hidden="1">
      <c r="A6" s="7" t="s">
        <v>53</v>
      </c>
      <c r="B6" s="5" t="s">
        <v>54</v>
      </c>
      <c r="C6" s="7" t="s">
        <v>55</v>
      </c>
      <c r="D6" s="23" t="s">
        <v>56</v>
      </c>
      <c r="E6" s="7" t="s">
        <v>57</v>
      </c>
      <c r="F6" s="23" t="s">
        <v>58</v>
      </c>
      <c r="G6" s="7" t="s">
        <v>59</v>
      </c>
      <c r="H6" s="5" t="s">
        <v>60</v>
      </c>
      <c r="I6" s="7" t="s">
        <v>61</v>
      </c>
      <c r="J6" s="7" t="s">
        <v>62</v>
      </c>
      <c r="K6" s="7" t="s">
        <v>18</v>
      </c>
      <c r="L6" s="7" t="s">
        <v>20</v>
      </c>
      <c r="M6" s="7" t="s">
        <v>63</v>
      </c>
      <c r="N6" s="7" t="s">
        <v>64</v>
      </c>
      <c r="O6" s="6" t="s">
        <v>65</v>
      </c>
      <c r="P6" s="6" t="s">
        <v>66</v>
      </c>
      <c r="Q6" s="7" t="s">
        <v>67</v>
      </c>
      <c r="R6" s="5" t="s">
        <v>68</v>
      </c>
      <c r="S6" s="6" t="s">
        <v>69</v>
      </c>
      <c r="T6" s="7" t="s">
        <v>70</v>
      </c>
      <c r="U6" s="7" t="s">
        <v>71</v>
      </c>
      <c r="V6" s="25" t="s">
        <v>72</v>
      </c>
      <c r="W6" s="7" t="s">
        <v>73</v>
      </c>
      <c r="X6" s="5" t="s">
        <v>74</v>
      </c>
      <c r="Y6" s="7" t="s">
        <v>75</v>
      </c>
      <c r="Z6" s="7" t="s">
        <v>76</v>
      </c>
      <c r="AA6" s="30" t="s">
        <v>77</v>
      </c>
      <c r="AB6" s="30" t="s">
        <v>78</v>
      </c>
    </row>
    <row r="7" spans="1:28" ht="45" customHeight="1">
      <c r="A7" s="35" t="s">
        <v>2</v>
      </c>
      <c r="B7" s="36" t="s">
        <v>54</v>
      </c>
      <c r="C7" s="36" t="s">
        <v>4</v>
      </c>
      <c r="D7" s="36" t="s">
        <v>6</v>
      </c>
      <c r="E7" s="36" t="s">
        <v>8</v>
      </c>
      <c r="F7" s="36" t="s">
        <v>79</v>
      </c>
      <c r="G7" s="36" t="s">
        <v>12</v>
      </c>
      <c r="H7" s="36" t="s">
        <v>60</v>
      </c>
      <c r="I7" s="36" t="s">
        <v>14</v>
      </c>
      <c r="J7" s="36" t="s">
        <v>16</v>
      </c>
      <c r="K7" s="36" t="s">
        <v>18</v>
      </c>
      <c r="L7" s="36" t="s">
        <v>20</v>
      </c>
      <c r="M7" s="36" t="s">
        <v>22</v>
      </c>
      <c r="N7" s="36" t="s">
        <v>24</v>
      </c>
      <c r="O7" s="37" t="s">
        <v>26</v>
      </c>
      <c r="P7" s="37" t="s">
        <v>28</v>
      </c>
      <c r="Q7" s="36" t="s">
        <v>30</v>
      </c>
      <c r="R7" s="36" t="s">
        <v>80</v>
      </c>
      <c r="S7" s="37" t="s">
        <v>32</v>
      </c>
      <c r="T7" s="36" t="s">
        <v>81</v>
      </c>
      <c r="U7" s="36" t="s">
        <v>36</v>
      </c>
      <c r="V7" s="37" t="s">
        <v>38</v>
      </c>
      <c r="W7" s="36" t="s">
        <v>40</v>
      </c>
      <c r="X7" s="36" t="s">
        <v>82</v>
      </c>
      <c r="Y7" s="36" t="s">
        <v>42</v>
      </c>
      <c r="Z7" s="36" t="s">
        <v>83</v>
      </c>
      <c r="AA7" s="36" t="s">
        <v>46</v>
      </c>
      <c r="AB7" s="36" t="s">
        <v>48</v>
      </c>
    </row>
    <row r="8" spans="1:28">
      <c r="A8" s="13" t="s">
        <v>84</v>
      </c>
      <c r="B8" s="3">
        <f>VLOOKUP(A8,LOCALIDAD!$A$3:$C$22,3,FALSE)</f>
        <v>7</v>
      </c>
      <c r="C8" s="9" t="s">
        <v>85</v>
      </c>
      <c r="D8" s="31" t="str">
        <f>IFERROR(VLOOKUP(C8,RUBROS!A:B,2,FALSE),"")</f>
        <v>Obligaciones por Pagar Funcionamiento Vigencia Ant</v>
      </c>
      <c r="E8" s="40">
        <v>4064186</v>
      </c>
      <c r="F8" s="39" t="s">
        <v>86</v>
      </c>
      <c r="G8" s="9" t="s">
        <v>87</v>
      </c>
      <c r="H8" s="4">
        <f>VLOOKUP(G8,TIPOS_CONTRATOS!$E$4:$F$19,2,FALSE)</f>
        <v>15</v>
      </c>
      <c r="I8" s="9">
        <v>2025</v>
      </c>
      <c r="J8" s="13">
        <v>2025</v>
      </c>
      <c r="K8" s="9">
        <v>825999</v>
      </c>
      <c r="L8" s="9">
        <v>5000986270</v>
      </c>
      <c r="M8" s="10">
        <v>45705</v>
      </c>
      <c r="N8" s="10">
        <v>46022</v>
      </c>
      <c r="O8" s="8">
        <v>37417</v>
      </c>
      <c r="P8" s="8"/>
      <c r="Q8" s="9" t="s">
        <v>88</v>
      </c>
      <c r="R8" s="4">
        <f>VLOOKUP(Q8,TIPOS_ANULACION!$D$5:$E$6,2,FALSE)</f>
        <v>1</v>
      </c>
      <c r="S8" s="8">
        <v>37417</v>
      </c>
      <c r="T8" s="9">
        <v>2</v>
      </c>
      <c r="U8" s="10">
        <v>46080</v>
      </c>
      <c r="V8" s="33">
        <f t="shared" ref="V8:V39" si="0">O8-P8-S8</f>
        <v>0</v>
      </c>
      <c r="W8" s="9" t="s">
        <v>89</v>
      </c>
      <c r="X8" s="4">
        <f>VLOOKUP(W8,'ESTADOS ACTUALES CONTRATO'!$E$4:$F$13,2,FALSE)</f>
        <v>6</v>
      </c>
      <c r="Y8" s="9"/>
      <c r="Z8" s="9"/>
      <c r="AA8" s="42" t="s">
        <v>90</v>
      </c>
      <c r="AB8" s="43" t="s">
        <v>91</v>
      </c>
    </row>
    <row r="9" spans="1:28">
      <c r="A9" s="26" t="s">
        <v>84</v>
      </c>
      <c r="B9" s="3">
        <f>VLOOKUP(A9,LOCALIDAD!$A$3:$C$22,3,FALSE)</f>
        <v>7</v>
      </c>
      <c r="C9" s="9" t="s">
        <v>85</v>
      </c>
      <c r="D9" s="31" t="str">
        <f>IFERROR(VLOOKUP(C9,RUBROS!A:B,2,FALSE),"")</f>
        <v>Obligaciones por Pagar Funcionamiento Vigencia Ant</v>
      </c>
      <c r="E9" s="8">
        <v>45430430</v>
      </c>
      <c r="F9" s="39" t="s">
        <v>92</v>
      </c>
      <c r="G9" s="9" t="s">
        <v>87</v>
      </c>
      <c r="H9" s="4">
        <f>VLOOKUP(G9,TIPOS_CONTRATOS!$E$4:$F$19,2,FALSE)</f>
        <v>15</v>
      </c>
      <c r="I9" s="9">
        <v>2025</v>
      </c>
      <c r="J9" s="13">
        <v>2025</v>
      </c>
      <c r="K9" s="9">
        <v>825993</v>
      </c>
      <c r="L9" s="9">
        <v>5000986262</v>
      </c>
      <c r="M9" s="10">
        <v>45705</v>
      </c>
      <c r="N9" s="10">
        <v>46022</v>
      </c>
      <c r="O9" s="8">
        <v>3675703</v>
      </c>
      <c r="P9" s="8"/>
      <c r="Q9" s="9" t="s">
        <v>88</v>
      </c>
      <c r="R9" s="4">
        <f>VLOOKUP(Q9,TIPOS_ANULACION!$D$5:$E$6,2,FALSE)</f>
        <v>1</v>
      </c>
      <c r="S9" s="8">
        <v>3675703</v>
      </c>
      <c r="T9" s="9">
        <v>2</v>
      </c>
      <c r="U9" s="10">
        <v>46080</v>
      </c>
      <c r="V9" s="33">
        <f t="shared" si="0"/>
        <v>0</v>
      </c>
      <c r="W9" s="9" t="s">
        <v>89</v>
      </c>
      <c r="X9" s="4">
        <f>VLOOKUP(W9,'ESTADOS ACTUALES CONTRATO'!$E$4:$F$13,2,FALSE)</f>
        <v>6</v>
      </c>
      <c r="Y9" s="9"/>
      <c r="Z9" s="9"/>
      <c r="AA9" s="9" t="s">
        <v>90</v>
      </c>
      <c r="AB9" s="12" t="s">
        <v>91</v>
      </c>
    </row>
    <row r="10" spans="1:28" ht="15" customHeight="1">
      <c r="A10" s="26" t="s">
        <v>84</v>
      </c>
      <c r="B10" s="3">
        <f>VLOOKUP(A10,LOCALIDAD!$A$3:$C$22,3,FALSE)</f>
        <v>7</v>
      </c>
      <c r="C10" s="9" t="s">
        <v>85</v>
      </c>
      <c r="D10" s="31" t="str">
        <f>IFERROR(VLOOKUP(C10,RUBROS!A:B,2,FALSE),"")</f>
        <v>Obligaciones por Pagar Funcionamiento Vigencia Ant</v>
      </c>
      <c r="E10" s="8">
        <v>53010819</v>
      </c>
      <c r="F10" s="39" t="s">
        <v>93</v>
      </c>
      <c r="G10" s="9" t="s">
        <v>94</v>
      </c>
      <c r="H10" s="4">
        <f>VLOOKUP(G10,TIPOS_CONTRATOS!$E$4:$F$19,2,FALSE)</f>
        <v>13</v>
      </c>
      <c r="I10" s="9">
        <v>913</v>
      </c>
      <c r="J10" s="13">
        <v>2025</v>
      </c>
      <c r="K10" s="9">
        <v>826001</v>
      </c>
      <c r="L10" s="9">
        <v>5000986272</v>
      </c>
      <c r="M10" s="10">
        <v>45759</v>
      </c>
      <c r="N10" s="10">
        <v>46082</v>
      </c>
      <c r="O10" s="8">
        <v>270000</v>
      </c>
      <c r="P10" s="8">
        <v>269500</v>
      </c>
      <c r="Q10" s="9"/>
      <c r="R10" s="4" t="e">
        <f>VLOOKUP(Q10,TIPOS_ANULACION!$D$5:$E$6,2,FALSE)</f>
        <v>#N/A</v>
      </c>
      <c r="S10" s="8">
        <v>0</v>
      </c>
      <c r="T10" s="9"/>
      <c r="U10" s="10"/>
      <c r="V10" s="33">
        <f t="shared" si="0"/>
        <v>500</v>
      </c>
      <c r="W10" s="9" t="s">
        <v>95</v>
      </c>
      <c r="X10" s="4">
        <f>VLOOKUP(W10,'ESTADOS ACTUALES CONTRATO'!$E$4:$F$13,2,FALSE)</f>
        <v>2</v>
      </c>
      <c r="Y10" s="9"/>
      <c r="Z10" s="9"/>
      <c r="AA10" s="9" t="s">
        <v>96</v>
      </c>
      <c r="AB10" s="44" t="s">
        <v>97</v>
      </c>
    </row>
    <row r="11" spans="1:28" ht="15" customHeight="1">
      <c r="A11" s="26" t="s">
        <v>84</v>
      </c>
      <c r="B11" s="3">
        <f>VLOOKUP(A11,LOCALIDAD!$A$3:$C$22,3,FALSE)</f>
        <v>7</v>
      </c>
      <c r="C11" s="9" t="s">
        <v>85</v>
      </c>
      <c r="D11" s="31" t="str">
        <f>IFERROR(VLOOKUP(C11,RUBROS!A:B,2,FALSE),"")</f>
        <v>Obligaciones por Pagar Funcionamiento Vigencia Ant</v>
      </c>
      <c r="E11" s="8">
        <v>53010819</v>
      </c>
      <c r="F11" s="39" t="s">
        <v>93</v>
      </c>
      <c r="G11" s="9" t="s">
        <v>94</v>
      </c>
      <c r="H11" s="4">
        <f>VLOOKUP(G11,TIPOS_CONTRATOS!$E$4:$F$19,2,FALSE)</f>
        <v>13</v>
      </c>
      <c r="I11" s="9">
        <v>913</v>
      </c>
      <c r="J11" s="13">
        <v>2025</v>
      </c>
      <c r="K11" s="9">
        <v>826002</v>
      </c>
      <c r="L11" s="9">
        <v>5000986273</v>
      </c>
      <c r="M11" s="10">
        <v>45759</v>
      </c>
      <c r="N11" s="10">
        <v>46082</v>
      </c>
      <c r="O11" s="8">
        <v>21998000</v>
      </c>
      <c r="P11" s="8">
        <v>21997500</v>
      </c>
      <c r="Q11" s="9"/>
      <c r="R11" s="4" t="e">
        <f>VLOOKUP(Q11,TIPOS_ANULACION!$D$5:$E$6,2,FALSE)</f>
        <v>#N/A</v>
      </c>
      <c r="S11" s="8">
        <v>0</v>
      </c>
      <c r="T11" s="9"/>
      <c r="U11" s="10"/>
      <c r="V11" s="33">
        <f t="shared" si="0"/>
        <v>500</v>
      </c>
      <c r="W11" s="9" t="s">
        <v>95</v>
      </c>
      <c r="X11" s="4">
        <f>VLOOKUP(W11,'ESTADOS ACTUALES CONTRATO'!$E$4:$F$13,2,FALSE)</f>
        <v>2</v>
      </c>
      <c r="Y11" s="9"/>
      <c r="Z11" s="9"/>
      <c r="AA11" s="9" t="s">
        <v>96</v>
      </c>
      <c r="AB11" s="12" t="s">
        <v>97</v>
      </c>
    </row>
    <row r="12" spans="1:28" ht="15" customHeight="1">
      <c r="A12" s="26" t="s">
        <v>84</v>
      </c>
      <c r="B12" s="3">
        <f>VLOOKUP(A12,LOCALIDAD!$A$3:$C$22,3,FALSE)</f>
        <v>7</v>
      </c>
      <c r="C12" s="9" t="s">
        <v>85</v>
      </c>
      <c r="D12" s="31" t="str">
        <f>IFERROR(VLOOKUP(C12,RUBROS!A:B,2,FALSE),"")</f>
        <v>Obligaciones por Pagar Funcionamiento Vigencia Ant</v>
      </c>
      <c r="E12" s="8">
        <v>53010819</v>
      </c>
      <c r="F12" s="39" t="s">
        <v>93</v>
      </c>
      <c r="G12" s="9" t="s">
        <v>94</v>
      </c>
      <c r="H12" s="4">
        <f>VLOOKUP(G12,TIPOS_CONTRATOS!$E$4:$F$19,2,FALSE)</f>
        <v>13</v>
      </c>
      <c r="I12" s="9">
        <v>913</v>
      </c>
      <c r="J12" s="13">
        <v>2025</v>
      </c>
      <c r="K12" s="9">
        <v>826003</v>
      </c>
      <c r="L12" s="9">
        <v>5000986274</v>
      </c>
      <c r="M12" s="10">
        <v>45759</v>
      </c>
      <c r="N12" s="10">
        <v>46082</v>
      </c>
      <c r="O12" s="8">
        <v>3881300</v>
      </c>
      <c r="P12" s="8">
        <v>3875000</v>
      </c>
      <c r="Q12" s="9"/>
      <c r="R12" s="4" t="e">
        <f>VLOOKUP(Q12,TIPOS_ANULACION!$D$5:$E$6,2,FALSE)</f>
        <v>#N/A</v>
      </c>
      <c r="S12" s="8">
        <v>0</v>
      </c>
      <c r="T12" s="9"/>
      <c r="U12" s="10"/>
      <c r="V12" s="33">
        <f t="shared" si="0"/>
        <v>6300</v>
      </c>
      <c r="W12" s="9" t="s">
        <v>95</v>
      </c>
      <c r="X12" s="4">
        <f>VLOOKUP(W12,'ESTADOS ACTUALES CONTRATO'!$E$4:$F$13,2,FALSE)</f>
        <v>2</v>
      </c>
      <c r="Y12" s="9"/>
      <c r="Z12" s="9"/>
      <c r="AA12" s="9" t="s">
        <v>96</v>
      </c>
      <c r="AB12" s="12" t="s">
        <v>97</v>
      </c>
    </row>
    <row r="13" spans="1:28" ht="15" customHeight="1">
      <c r="A13" s="26" t="s">
        <v>84</v>
      </c>
      <c r="B13" s="3">
        <f>VLOOKUP(A13,LOCALIDAD!$A$3:$C$22,3,FALSE)</f>
        <v>7</v>
      </c>
      <c r="C13" s="9" t="s">
        <v>85</v>
      </c>
      <c r="D13" s="31" t="str">
        <f>IFERROR(VLOOKUP(C13,RUBROS!A:B,2,FALSE),"")</f>
        <v>Obligaciones por Pagar Funcionamiento Vigencia Ant</v>
      </c>
      <c r="E13" s="8">
        <v>53010819</v>
      </c>
      <c r="F13" s="39" t="s">
        <v>93</v>
      </c>
      <c r="G13" s="9" t="s">
        <v>94</v>
      </c>
      <c r="H13" s="4">
        <f>VLOOKUP(G13,TIPOS_CONTRATOS!$E$4:$F$19,2,FALSE)</f>
        <v>13</v>
      </c>
      <c r="I13" s="9">
        <v>913</v>
      </c>
      <c r="J13" s="13">
        <v>2025</v>
      </c>
      <c r="K13" s="9">
        <v>826005</v>
      </c>
      <c r="L13" s="9">
        <v>5000986275</v>
      </c>
      <c r="M13" s="10">
        <v>45759</v>
      </c>
      <c r="N13" s="10">
        <v>46082</v>
      </c>
      <c r="O13" s="8">
        <v>270000</v>
      </c>
      <c r="P13" s="8">
        <v>270000</v>
      </c>
      <c r="Q13" s="9"/>
      <c r="R13" s="4" t="e">
        <f>VLOOKUP(Q13,TIPOS_ANULACION!$D$5:$E$6,2,FALSE)</f>
        <v>#N/A</v>
      </c>
      <c r="S13" s="8">
        <v>0</v>
      </c>
      <c r="T13" s="9"/>
      <c r="U13" s="10"/>
      <c r="V13" s="33">
        <f t="shared" si="0"/>
        <v>0</v>
      </c>
      <c r="W13" s="9" t="s">
        <v>95</v>
      </c>
      <c r="X13" s="4">
        <f>VLOOKUP(W13,'ESTADOS ACTUALES CONTRATO'!$E$4:$F$13,2,FALSE)</f>
        <v>2</v>
      </c>
      <c r="Y13" s="9"/>
      <c r="Z13" s="9"/>
      <c r="AA13" s="9" t="s">
        <v>96</v>
      </c>
      <c r="AB13" s="12" t="s">
        <v>97</v>
      </c>
    </row>
    <row r="14" spans="1:28" ht="15" customHeight="1">
      <c r="A14" s="26" t="s">
        <v>84</v>
      </c>
      <c r="B14" s="3">
        <f>VLOOKUP(A14,LOCALIDAD!$A$3:$C$22,3,FALSE)</f>
        <v>7</v>
      </c>
      <c r="C14" s="9" t="s">
        <v>85</v>
      </c>
      <c r="D14" s="31" t="str">
        <f>IFERROR(VLOOKUP(C14,RUBROS!A:B,2,FALSE),"")</f>
        <v>Obligaciones por Pagar Funcionamiento Vigencia Ant</v>
      </c>
      <c r="E14" s="8">
        <v>53010819</v>
      </c>
      <c r="F14" s="39" t="s">
        <v>93</v>
      </c>
      <c r="G14" s="9" t="s">
        <v>94</v>
      </c>
      <c r="H14" s="4">
        <f>VLOOKUP(G14,TIPOS_CONTRATOS!$E$4:$F$19,2,FALSE)</f>
        <v>13</v>
      </c>
      <c r="I14" s="9">
        <v>913</v>
      </c>
      <c r="J14" s="13">
        <v>2025</v>
      </c>
      <c r="K14" s="9">
        <v>826006</v>
      </c>
      <c r="L14" s="9">
        <v>5000986276</v>
      </c>
      <c r="M14" s="10">
        <v>45759</v>
      </c>
      <c r="N14" s="10">
        <v>46082</v>
      </c>
      <c r="O14" s="8">
        <v>6750000</v>
      </c>
      <c r="P14" s="8">
        <v>6749000</v>
      </c>
      <c r="Q14" s="9"/>
      <c r="R14" s="4" t="e">
        <f>VLOOKUP(Q14,TIPOS_ANULACION!$D$5:$E$6,2,FALSE)</f>
        <v>#N/A</v>
      </c>
      <c r="S14" s="8">
        <v>0</v>
      </c>
      <c r="T14" s="9"/>
      <c r="U14" s="10"/>
      <c r="V14" s="33">
        <f t="shared" si="0"/>
        <v>1000</v>
      </c>
      <c r="W14" s="9" t="s">
        <v>95</v>
      </c>
      <c r="X14" s="4">
        <f>VLOOKUP(W14,'ESTADOS ACTUALES CONTRATO'!$E$4:$F$13,2,FALSE)</f>
        <v>2</v>
      </c>
      <c r="Y14" s="9"/>
      <c r="Z14" s="11"/>
      <c r="AA14" s="9" t="s">
        <v>96</v>
      </c>
      <c r="AB14" s="12" t="s">
        <v>97</v>
      </c>
    </row>
    <row r="15" spans="1:28" ht="15" customHeight="1">
      <c r="A15" s="26" t="s">
        <v>84</v>
      </c>
      <c r="B15" s="3">
        <f>VLOOKUP(A15,LOCALIDAD!$A$3:$C$22,3,FALSE)</f>
        <v>7</v>
      </c>
      <c r="C15" s="9" t="s">
        <v>85</v>
      </c>
      <c r="D15" s="31" t="str">
        <f>IFERROR(VLOOKUP(C15,RUBROS!A:B,2,FALSE),"")</f>
        <v>Obligaciones por Pagar Funcionamiento Vigencia Ant</v>
      </c>
      <c r="E15" s="8">
        <v>53010819</v>
      </c>
      <c r="F15" s="39" t="s">
        <v>93</v>
      </c>
      <c r="G15" s="9" t="s">
        <v>94</v>
      </c>
      <c r="H15" s="4">
        <f>VLOOKUP(G15,TIPOS_CONTRATOS!$E$4:$F$19,2,FALSE)</f>
        <v>13</v>
      </c>
      <c r="I15" s="9">
        <v>913</v>
      </c>
      <c r="J15" s="13">
        <v>2025</v>
      </c>
      <c r="K15" s="9">
        <v>826008</v>
      </c>
      <c r="L15" s="9">
        <v>5000986278</v>
      </c>
      <c r="M15" s="10">
        <v>45759</v>
      </c>
      <c r="N15" s="10">
        <v>46082</v>
      </c>
      <c r="O15" s="8">
        <v>2700000</v>
      </c>
      <c r="P15" s="8">
        <v>2698300</v>
      </c>
      <c r="Q15" s="9"/>
      <c r="R15" s="4" t="e">
        <f>VLOOKUP(Q15,TIPOS_ANULACION!$D$5:$E$6,2,FALSE)</f>
        <v>#N/A</v>
      </c>
      <c r="S15" s="8">
        <v>0</v>
      </c>
      <c r="T15" s="9"/>
      <c r="U15" s="10"/>
      <c r="V15" s="33">
        <f t="shared" si="0"/>
        <v>1700</v>
      </c>
      <c r="W15" s="9" t="s">
        <v>95</v>
      </c>
      <c r="X15" s="4">
        <f>VLOOKUP(W15,'ESTADOS ACTUALES CONTRATO'!$E$4:$F$13,2,FALSE)</f>
        <v>2</v>
      </c>
      <c r="Y15" s="9"/>
      <c r="Z15" s="9"/>
      <c r="AA15" s="9" t="s">
        <v>96</v>
      </c>
      <c r="AB15" s="12" t="s">
        <v>97</v>
      </c>
    </row>
    <row r="16" spans="1:28" ht="15" customHeight="1">
      <c r="A16" s="26" t="s">
        <v>84</v>
      </c>
      <c r="B16" s="3">
        <f>VLOOKUP(A16,LOCALIDAD!$A$3:$C$22,3,FALSE)</f>
        <v>7</v>
      </c>
      <c r="C16" s="9" t="s">
        <v>85</v>
      </c>
      <c r="D16" s="31" t="str">
        <f>IFERROR(VLOOKUP(C16,RUBROS!A:B,2,FALSE),"")</f>
        <v>Obligaciones por Pagar Funcionamiento Vigencia Ant</v>
      </c>
      <c r="E16" s="8">
        <v>53010819</v>
      </c>
      <c r="F16" s="39" t="s">
        <v>93</v>
      </c>
      <c r="G16" s="9" t="s">
        <v>94</v>
      </c>
      <c r="H16" s="4">
        <f>VLOOKUP(G16,TIPOS_CONTRATOS!$E$4:$F$19,2,FALSE)</f>
        <v>13</v>
      </c>
      <c r="I16" s="9">
        <v>913</v>
      </c>
      <c r="J16" s="13">
        <v>2025</v>
      </c>
      <c r="K16" s="9">
        <v>826009</v>
      </c>
      <c r="L16" s="9">
        <v>5000986279</v>
      </c>
      <c r="M16" s="10">
        <v>45759</v>
      </c>
      <c r="N16" s="10">
        <v>46082</v>
      </c>
      <c r="O16" s="8">
        <v>2903000</v>
      </c>
      <c r="P16" s="8">
        <v>2901500</v>
      </c>
      <c r="Q16" s="9"/>
      <c r="R16" s="4" t="e">
        <f>VLOOKUP(Q16,TIPOS_ANULACION!$D$5:$E$6,2,FALSE)</f>
        <v>#N/A</v>
      </c>
      <c r="S16" s="8">
        <v>0</v>
      </c>
      <c r="T16" s="9"/>
      <c r="U16" s="10"/>
      <c r="V16" s="33">
        <f t="shared" si="0"/>
        <v>1500</v>
      </c>
      <c r="W16" s="9" t="s">
        <v>95</v>
      </c>
      <c r="X16" s="4">
        <f>VLOOKUP(W16,'ESTADOS ACTUALES CONTRATO'!$E$4:$F$13,2,FALSE)</f>
        <v>2</v>
      </c>
      <c r="Y16" s="9"/>
      <c r="Z16" s="9"/>
      <c r="AA16" s="9" t="s">
        <v>96</v>
      </c>
      <c r="AB16" s="12" t="s">
        <v>97</v>
      </c>
    </row>
    <row r="17" spans="1:28" ht="15" customHeight="1">
      <c r="A17" s="26" t="s">
        <v>84</v>
      </c>
      <c r="B17" s="3">
        <f>VLOOKUP(A17,LOCALIDAD!$A$3:$C$22,3,FALSE)</f>
        <v>7</v>
      </c>
      <c r="C17" s="9" t="s">
        <v>85</v>
      </c>
      <c r="D17" s="31" t="str">
        <f>IFERROR(VLOOKUP(C17,RUBROS!A:B,2,FALSE),"")</f>
        <v>Obligaciones por Pagar Funcionamiento Vigencia Ant</v>
      </c>
      <c r="E17" s="8">
        <v>53010819</v>
      </c>
      <c r="F17" s="39" t="s">
        <v>93</v>
      </c>
      <c r="G17" s="9" t="s">
        <v>94</v>
      </c>
      <c r="H17" s="4">
        <f>VLOOKUP(G17,TIPOS_CONTRATOS!$E$4:$F$19,2,FALSE)</f>
        <v>13</v>
      </c>
      <c r="I17" s="9">
        <v>913</v>
      </c>
      <c r="J17" s="13">
        <v>2025</v>
      </c>
      <c r="K17" s="9">
        <v>826010</v>
      </c>
      <c r="L17" s="9">
        <v>5000986280</v>
      </c>
      <c r="M17" s="10">
        <v>45759</v>
      </c>
      <c r="N17" s="10">
        <v>46082</v>
      </c>
      <c r="O17" s="8">
        <v>1620000</v>
      </c>
      <c r="P17" s="8">
        <v>1618500</v>
      </c>
      <c r="Q17" s="9"/>
      <c r="R17" s="4" t="e">
        <f>VLOOKUP(Q17,TIPOS_ANULACION!$D$5:$E$6,2,FALSE)</f>
        <v>#N/A</v>
      </c>
      <c r="S17" s="8">
        <v>0</v>
      </c>
      <c r="T17" s="9"/>
      <c r="U17" s="10"/>
      <c r="V17" s="33">
        <f t="shared" si="0"/>
        <v>1500</v>
      </c>
      <c r="W17" s="9" t="s">
        <v>95</v>
      </c>
      <c r="X17" s="4">
        <f>VLOOKUP(W17,'ESTADOS ACTUALES CONTRATO'!$E$4:$F$13,2,FALSE)</f>
        <v>2</v>
      </c>
      <c r="Y17" s="9"/>
      <c r="Z17" s="9"/>
      <c r="AA17" s="9" t="s">
        <v>96</v>
      </c>
      <c r="AB17" s="12" t="s">
        <v>97</v>
      </c>
    </row>
    <row r="18" spans="1:28" ht="15" customHeight="1">
      <c r="A18" s="26" t="s">
        <v>84</v>
      </c>
      <c r="B18" s="3">
        <f>VLOOKUP(A18,LOCALIDAD!$A$3:$C$22,3,FALSE)</f>
        <v>7</v>
      </c>
      <c r="C18" s="9" t="s">
        <v>85</v>
      </c>
      <c r="D18" s="31" t="str">
        <f>IFERROR(VLOOKUP(C18,RUBROS!A:B,2,FALSE),"")</f>
        <v>Obligaciones por Pagar Funcionamiento Vigencia Ant</v>
      </c>
      <c r="E18" s="8">
        <v>53010819</v>
      </c>
      <c r="F18" s="39" t="s">
        <v>93</v>
      </c>
      <c r="G18" s="9" t="s">
        <v>94</v>
      </c>
      <c r="H18" s="4">
        <f>VLOOKUP(G18,TIPOS_CONTRATOS!$E$4:$F$19,2,FALSE)</f>
        <v>13</v>
      </c>
      <c r="I18" s="9">
        <v>913</v>
      </c>
      <c r="J18" s="13">
        <v>2025</v>
      </c>
      <c r="K18" s="9">
        <v>826024</v>
      </c>
      <c r="L18" s="9">
        <v>5000986293</v>
      </c>
      <c r="M18" s="10">
        <v>45759</v>
      </c>
      <c r="N18" s="10">
        <v>46082</v>
      </c>
      <c r="O18" s="8">
        <v>1620000</v>
      </c>
      <c r="P18" s="8">
        <v>1619500</v>
      </c>
      <c r="Q18" s="9"/>
      <c r="R18" s="4" t="e">
        <f>VLOOKUP(Q18,TIPOS_ANULACION!$D$5:$E$6,2,FALSE)</f>
        <v>#N/A</v>
      </c>
      <c r="S18" s="8">
        <v>0</v>
      </c>
      <c r="T18" s="9"/>
      <c r="U18" s="10"/>
      <c r="V18" s="33">
        <f t="shared" si="0"/>
        <v>500</v>
      </c>
      <c r="W18" s="9" t="s">
        <v>95</v>
      </c>
      <c r="X18" s="4">
        <f>VLOOKUP(W18,'ESTADOS ACTUALES CONTRATO'!$E$4:$F$13,2,FALSE)</f>
        <v>2</v>
      </c>
      <c r="Y18" s="9"/>
      <c r="Z18" s="9"/>
      <c r="AA18" s="9" t="s">
        <v>96</v>
      </c>
      <c r="AB18" s="12" t="s">
        <v>97</v>
      </c>
    </row>
    <row r="19" spans="1:28" ht="15" customHeight="1">
      <c r="A19" s="26" t="s">
        <v>84</v>
      </c>
      <c r="B19" s="3">
        <f>VLOOKUP(A19,LOCALIDAD!$A$3:$C$22,3,FALSE)</f>
        <v>7</v>
      </c>
      <c r="C19" s="9" t="s">
        <v>85</v>
      </c>
      <c r="D19" s="31" t="str">
        <f>IFERROR(VLOOKUP(C19,RUBROS!A:B,2,FALSE),"")</f>
        <v>Obligaciones por Pagar Funcionamiento Vigencia Ant</v>
      </c>
      <c r="E19" s="8">
        <v>53010819</v>
      </c>
      <c r="F19" s="39" t="s">
        <v>93</v>
      </c>
      <c r="G19" s="9" t="s">
        <v>94</v>
      </c>
      <c r="H19" s="4">
        <f>VLOOKUP(G19,TIPOS_CONTRATOS!$E$4:$F$19,2,FALSE)</f>
        <v>13</v>
      </c>
      <c r="I19" s="9">
        <v>913</v>
      </c>
      <c r="J19" s="13">
        <v>2025</v>
      </c>
      <c r="K19" s="9">
        <v>826026</v>
      </c>
      <c r="L19" s="9">
        <v>5000986295</v>
      </c>
      <c r="M19" s="10">
        <v>45759</v>
      </c>
      <c r="N19" s="10">
        <v>46082</v>
      </c>
      <c r="O19" s="8">
        <v>945000</v>
      </c>
      <c r="P19" s="8">
        <v>944000</v>
      </c>
      <c r="Q19" s="9"/>
      <c r="R19" s="4" t="e">
        <f>VLOOKUP(Q19,TIPOS_ANULACION!$D$5:$E$6,2,FALSE)</f>
        <v>#N/A</v>
      </c>
      <c r="S19" s="8">
        <v>0</v>
      </c>
      <c r="T19" s="9"/>
      <c r="U19" s="10"/>
      <c r="V19" s="33">
        <f t="shared" si="0"/>
        <v>1000</v>
      </c>
      <c r="W19" s="9" t="s">
        <v>95</v>
      </c>
      <c r="X19" s="4">
        <f>VLOOKUP(W19,'ESTADOS ACTUALES CONTRATO'!$E$4:$F$13,2,FALSE)</f>
        <v>2</v>
      </c>
      <c r="Y19" s="9"/>
      <c r="Z19" s="10"/>
      <c r="AA19" s="9" t="s">
        <v>96</v>
      </c>
      <c r="AB19" s="12" t="s">
        <v>97</v>
      </c>
    </row>
    <row r="20" spans="1:28" ht="15" customHeight="1">
      <c r="A20" s="26" t="s">
        <v>84</v>
      </c>
      <c r="B20" s="3">
        <f>VLOOKUP(A20,LOCALIDAD!$A$3:$C$22,3,FALSE)</f>
        <v>7</v>
      </c>
      <c r="C20" s="9" t="s">
        <v>85</v>
      </c>
      <c r="D20" s="31" t="str">
        <f>IFERROR(VLOOKUP(C20,RUBROS!A:B,2,FALSE),"")</f>
        <v>Obligaciones por Pagar Funcionamiento Vigencia Ant</v>
      </c>
      <c r="E20" s="8">
        <v>53010819</v>
      </c>
      <c r="F20" s="39" t="s">
        <v>93</v>
      </c>
      <c r="G20" s="9" t="s">
        <v>94</v>
      </c>
      <c r="H20" s="4">
        <f>VLOOKUP(G20,TIPOS_CONTRATOS!$E$4:$F$19,2,FALSE)</f>
        <v>13</v>
      </c>
      <c r="I20" s="9">
        <v>913</v>
      </c>
      <c r="J20" s="13">
        <v>2025</v>
      </c>
      <c r="K20" s="9">
        <v>826031</v>
      </c>
      <c r="L20" s="9">
        <v>5000986300</v>
      </c>
      <c r="M20" s="10">
        <v>45759</v>
      </c>
      <c r="N20" s="10">
        <v>46082</v>
      </c>
      <c r="O20" s="8">
        <v>675000</v>
      </c>
      <c r="P20" s="8">
        <v>674000</v>
      </c>
      <c r="Q20" s="9"/>
      <c r="R20" s="4" t="e">
        <f>VLOOKUP(Q20,TIPOS_ANULACION!$D$5:$E$6,2,FALSE)</f>
        <v>#N/A</v>
      </c>
      <c r="S20" s="8">
        <v>0</v>
      </c>
      <c r="T20" s="9"/>
      <c r="U20" s="10"/>
      <c r="V20" s="33">
        <f t="shared" si="0"/>
        <v>1000</v>
      </c>
      <c r="W20" s="9" t="s">
        <v>95</v>
      </c>
      <c r="X20" s="4">
        <f>VLOOKUP(W20,'ESTADOS ACTUALES CONTRATO'!$E$4:$F$13,2,FALSE)</f>
        <v>2</v>
      </c>
      <c r="Y20" s="9"/>
      <c r="Z20" s="9"/>
      <c r="AA20" s="9" t="s">
        <v>96</v>
      </c>
      <c r="AB20" s="12" t="s">
        <v>97</v>
      </c>
    </row>
    <row r="21" spans="1:28" ht="15" customHeight="1">
      <c r="A21" s="26" t="s">
        <v>84</v>
      </c>
      <c r="B21" s="3">
        <f>VLOOKUP(A21,LOCALIDAD!$A$3:$C$22,3,FALSE)</f>
        <v>7</v>
      </c>
      <c r="C21" s="9" t="s">
        <v>85</v>
      </c>
      <c r="D21" s="31" t="str">
        <f>IFERROR(VLOOKUP(C21,RUBROS!A:B,2,FALSE),"")</f>
        <v>Obligaciones por Pagar Funcionamiento Vigencia Ant</v>
      </c>
      <c r="E21" s="8">
        <v>53010819</v>
      </c>
      <c r="F21" s="39" t="s">
        <v>93</v>
      </c>
      <c r="G21" s="9" t="s">
        <v>94</v>
      </c>
      <c r="H21" s="4">
        <f>VLOOKUP(G21,TIPOS_CONTRATOS!$E$4:$F$19,2,FALSE)</f>
        <v>13</v>
      </c>
      <c r="I21" s="9">
        <v>913</v>
      </c>
      <c r="J21" s="13">
        <v>2025</v>
      </c>
      <c r="K21" s="9">
        <v>826036</v>
      </c>
      <c r="L21" s="9">
        <v>5000986304</v>
      </c>
      <c r="M21" s="10">
        <v>45759</v>
      </c>
      <c r="N21" s="10">
        <v>46082</v>
      </c>
      <c r="O21" s="8">
        <v>405000</v>
      </c>
      <c r="P21" s="8">
        <v>404000</v>
      </c>
      <c r="Q21" s="9"/>
      <c r="R21" s="4" t="e">
        <f>VLOOKUP(Q21,TIPOS_ANULACION!$D$5:$E$6,2,FALSE)</f>
        <v>#N/A</v>
      </c>
      <c r="S21" s="8">
        <v>0</v>
      </c>
      <c r="T21" s="9"/>
      <c r="U21" s="10"/>
      <c r="V21" s="33">
        <f t="shared" si="0"/>
        <v>1000</v>
      </c>
      <c r="W21" s="9" t="s">
        <v>95</v>
      </c>
      <c r="X21" s="4">
        <f>VLOOKUP(W21,'ESTADOS ACTUALES CONTRATO'!$E$4:$F$13,2,FALSE)</f>
        <v>2</v>
      </c>
      <c r="Y21" s="9"/>
      <c r="Z21" s="9"/>
      <c r="AA21" s="9" t="s">
        <v>96</v>
      </c>
      <c r="AB21" s="12" t="s">
        <v>97</v>
      </c>
    </row>
    <row r="22" spans="1:28" ht="15" customHeight="1">
      <c r="A22" s="26" t="s">
        <v>84</v>
      </c>
      <c r="B22" s="3">
        <f>VLOOKUP(A22,LOCALIDAD!$A$3:$C$22,3,FALSE)</f>
        <v>7</v>
      </c>
      <c r="C22" s="9" t="s">
        <v>85</v>
      </c>
      <c r="D22" s="31" t="str">
        <f>IFERROR(VLOOKUP(C22,RUBROS!A:B,2,FALSE),"")</f>
        <v>Obligaciones por Pagar Funcionamiento Vigencia Ant</v>
      </c>
      <c r="E22" s="8">
        <v>53010819</v>
      </c>
      <c r="F22" s="39" t="s">
        <v>93</v>
      </c>
      <c r="G22" s="9" t="s">
        <v>94</v>
      </c>
      <c r="H22" s="4">
        <f>VLOOKUP(G22,TIPOS_CONTRATOS!$E$4:$F$19,2,FALSE)</f>
        <v>13</v>
      </c>
      <c r="I22" s="9">
        <v>913</v>
      </c>
      <c r="J22" s="13">
        <v>2025</v>
      </c>
      <c r="K22" s="9">
        <v>826037</v>
      </c>
      <c r="L22" s="9">
        <v>5000986305</v>
      </c>
      <c r="M22" s="10">
        <v>45759</v>
      </c>
      <c r="N22" s="10">
        <v>46082</v>
      </c>
      <c r="O22" s="8">
        <v>4931000</v>
      </c>
      <c r="P22" s="8">
        <v>4929212</v>
      </c>
      <c r="Q22" s="9"/>
      <c r="R22" s="4" t="e">
        <f>VLOOKUP(Q22,TIPOS_ANULACION!$D$5:$E$6,2,FALSE)</f>
        <v>#N/A</v>
      </c>
      <c r="S22" s="8">
        <v>0</v>
      </c>
      <c r="T22" s="9"/>
      <c r="U22" s="10"/>
      <c r="V22" s="33">
        <f t="shared" si="0"/>
        <v>1788</v>
      </c>
      <c r="W22" s="9" t="s">
        <v>95</v>
      </c>
      <c r="X22" s="4">
        <f>VLOOKUP(W22,'ESTADOS ACTUALES CONTRATO'!$E$4:$F$13,2,FALSE)</f>
        <v>2</v>
      </c>
      <c r="Y22" s="9"/>
      <c r="Z22" s="9"/>
      <c r="AA22" s="9" t="s">
        <v>96</v>
      </c>
      <c r="AB22" s="12" t="s">
        <v>97</v>
      </c>
    </row>
    <row r="23" spans="1:28">
      <c r="A23" s="26" t="s">
        <v>84</v>
      </c>
      <c r="B23" s="3">
        <f>VLOOKUP(A23,LOCALIDAD!$A$3:$C$22,3,FALSE)</f>
        <v>7</v>
      </c>
      <c r="C23" s="9" t="s">
        <v>85</v>
      </c>
      <c r="D23" s="31" t="str">
        <f>IFERROR(VLOOKUP(C23,RUBROS!A:B,2,FALSE),"")</f>
        <v>Obligaciones por Pagar Funcionamiento Vigencia Ant</v>
      </c>
      <c r="E23" s="8">
        <v>53010819</v>
      </c>
      <c r="F23" s="39" t="s">
        <v>93</v>
      </c>
      <c r="G23" s="9" t="s">
        <v>94</v>
      </c>
      <c r="H23" s="4">
        <f>VLOOKUP(G23,TIPOS_CONTRATOS!$E$4:$F$19,2,FALSE)</f>
        <v>13</v>
      </c>
      <c r="I23" s="9">
        <v>913</v>
      </c>
      <c r="J23" s="13">
        <v>2025</v>
      </c>
      <c r="K23" s="9">
        <v>826038</v>
      </c>
      <c r="L23" s="9">
        <v>5000986306</v>
      </c>
      <c r="M23" s="10">
        <v>45759</v>
      </c>
      <c r="N23" s="10">
        <v>46082</v>
      </c>
      <c r="O23" s="8">
        <v>1620000</v>
      </c>
      <c r="P23" s="8">
        <v>1619100</v>
      </c>
      <c r="Q23" s="9"/>
      <c r="R23" s="4" t="e">
        <f>VLOOKUP(Q23,TIPOS_ANULACION!$D$5:$E$6,2,FALSE)</f>
        <v>#N/A</v>
      </c>
      <c r="S23" s="8">
        <v>0</v>
      </c>
      <c r="T23" s="9"/>
      <c r="U23" s="10"/>
      <c r="V23" s="33">
        <f t="shared" si="0"/>
        <v>900</v>
      </c>
      <c r="W23" s="9" t="s">
        <v>95</v>
      </c>
      <c r="X23" s="4">
        <f>VLOOKUP(W23,'ESTADOS ACTUALES CONTRATO'!$E$4:$F$13,2,FALSE)</f>
        <v>2</v>
      </c>
      <c r="Y23" s="9"/>
      <c r="Z23" s="9"/>
      <c r="AA23" s="9" t="s">
        <v>96</v>
      </c>
      <c r="AB23" s="12" t="s">
        <v>97</v>
      </c>
    </row>
    <row r="24" spans="1:28">
      <c r="A24" s="26" t="s">
        <v>84</v>
      </c>
      <c r="B24" s="3">
        <f>VLOOKUP(A24,LOCALIDAD!$A$3:$C$22,3,FALSE)</f>
        <v>7</v>
      </c>
      <c r="C24" s="9" t="s">
        <v>85</v>
      </c>
      <c r="D24" s="31" t="str">
        <f>IFERROR(VLOOKUP(C24,RUBROS!A:B,2,FALSE),"")</f>
        <v>Obligaciones por Pagar Funcionamiento Vigencia Ant</v>
      </c>
      <c r="E24" s="8">
        <v>53010819</v>
      </c>
      <c r="F24" s="39" t="s">
        <v>93</v>
      </c>
      <c r="G24" s="9" t="s">
        <v>94</v>
      </c>
      <c r="H24" s="4">
        <f>VLOOKUP(G24,TIPOS_CONTRATOS!$E$4:$F$19,2,FALSE)</f>
        <v>13</v>
      </c>
      <c r="I24" s="9">
        <v>913</v>
      </c>
      <c r="J24" s="13">
        <v>2025</v>
      </c>
      <c r="K24" s="9">
        <v>826039</v>
      </c>
      <c r="L24" s="9">
        <v>5000986307</v>
      </c>
      <c r="M24" s="10">
        <v>45759</v>
      </c>
      <c r="N24" s="10">
        <v>46082</v>
      </c>
      <c r="O24" s="8">
        <v>338000</v>
      </c>
      <c r="P24" s="8">
        <v>331700</v>
      </c>
      <c r="Q24" s="9"/>
      <c r="R24" s="4" t="e">
        <f>VLOOKUP(Q24,TIPOS_ANULACION!$D$5:$E$6,2,FALSE)</f>
        <v>#N/A</v>
      </c>
      <c r="S24" s="8">
        <v>0</v>
      </c>
      <c r="T24" s="9"/>
      <c r="U24" s="10"/>
      <c r="V24" s="33">
        <f t="shared" si="0"/>
        <v>6300</v>
      </c>
      <c r="W24" s="9" t="s">
        <v>95</v>
      </c>
      <c r="X24" s="4">
        <f>VLOOKUP(W24,'ESTADOS ACTUALES CONTRATO'!$E$4:$F$13,2,FALSE)</f>
        <v>2</v>
      </c>
      <c r="Y24" s="9"/>
      <c r="Z24" s="9"/>
      <c r="AA24" s="9" t="s">
        <v>96</v>
      </c>
      <c r="AB24" s="12" t="s">
        <v>97</v>
      </c>
    </row>
    <row r="25" spans="1:28">
      <c r="A25" s="26" t="s">
        <v>84</v>
      </c>
      <c r="B25" s="3">
        <f>VLOOKUP(A25,LOCALIDAD!$A$3:$C$22,3,FALSE)</f>
        <v>7</v>
      </c>
      <c r="C25" s="9" t="s">
        <v>85</v>
      </c>
      <c r="D25" s="31" t="str">
        <f>IFERROR(VLOOKUP(C25,RUBROS!A:B,2,FALSE),"")</f>
        <v>Obligaciones por Pagar Funcionamiento Vigencia Ant</v>
      </c>
      <c r="E25" s="8">
        <v>53010819</v>
      </c>
      <c r="F25" s="39" t="s">
        <v>93</v>
      </c>
      <c r="G25" s="9" t="s">
        <v>94</v>
      </c>
      <c r="H25" s="4">
        <f>VLOOKUP(G25,TIPOS_CONTRATOS!$E$4:$F$19,2,FALSE)</f>
        <v>13</v>
      </c>
      <c r="I25" s="9">
        <v>913</v>
      </c>
      <c r="J25" s="13">
        <v>2025</v>
      </c>
      <c r="K25" s="9">
        <v>826040</v>
      </c>
      <c r="L25" s="9">
        <v>5000986308</v>
      </c>
      <c r="M25" s="10">
        <v>45759</v>
      </c>
      <c r="N25" s="10">
        <v>46082</v>
      </c>
      <c r="O25" s="8">
        <v>2700000</v>
      </c>
      <c r="P25" s="8">
        <v>2699500</v>
      </c>
      <c r="Q25" s="9"/>
      <c r="R25" s="4" t="e">
        <f>VLOOKUP(Q25,TIPOS_ANULACION!$D$5:$E$6,2,FALSE)</f>
        <v>#N/A</v>
      </c>
      <c r="S25" s="8">
        <v>0</v>
      </c>
      <c r="T25" s="9"/>
      <c r="U25" s="10"/>
      <c r="V25" s="33">
        <f t="shared" si="0"/>
        <v>500</v>
      </c>
      <c r="W25" s="9" t="s">
        <v>95</v>
      </c>
      <c r="X25" s="4">
        <f>VLOOKUP(W25,'ESTADOS ACTUALES CONTRATO'!$E$4:$F$13,2,FALSE)</f>
        <v>2</v>
      </c>
      <c r="Y25" s="9"/>
      <c r="Z25" s="9"/>
      <c r="AA25" s="9" t="s">
        <v>96</v>
      </c>
      <c r="AB25" s="12" t="s">
        <v>97</v>
      </c>
    </row>
    <row r="26" spans="1:28">
      <c r="A26" s="26" t="s">
        <v>84</v>
      </c>
      <c r="B26" s="3">
        <f>VLOOKUP(A26,LOCALIDAD!$A$3:$C$22,3,FALSE)</f>
        <v>7</v>
      </c>
      <c r="C26" s="9" t="s">
        <v>85</v>
      </c>
      <c r="D26" s="31" t="str">
        <f>IFERROR(VLOOKUP(C26,RUBROS!A:B,2,FALSE),"")</f>
        <v>Obligaciones por Pagar Funcionamiento Vigencia Ant</v>
      </c>
      <c r="E26" s="8">
        <v>53010819</v>
      </c>
      <c r="F26" s="39" t="s">
        <v>93</v>
      </c>
      <c r="G26" s="9" t="s">
        <v>94</v>
      </c>
      <c r="H26" s="4">
        <f>VLOOKUP(G26,TIPOS_CONTRATOS!$E$4:$F$19,2,FALSE)</f>
        <v>13</v>
      </c>
      <c r="I26" s="9">
        <v>913</v>
      </c>
      <c r="J26" s="13">
        <v>2025</v>
      </c>
      <c r="K26" s="9">
        <v>826052</v>
      </c>
      <c r="L26" s="9">
        <v>5000986321</v>
      </c>
      <c r="M26" s="10">
        <v>45759</v>
      </c>
      <c r="N26" s="10">
        <v>46082</v>
      </c>
      <c r="O26" s="8">
        <v>338000</v>
      </c>
      <c r="P26" s="8">
        <v>338000</v>
      </c>
      <c r="Q26" s="9"/>
      <c r="R26" s="4" t="e">
        <f>VLOOKUP(Q26,TIPOS_ANULACION!$D$5:$E$6,2,FALSE)</f>
        <v>#N/A</v>
      </c>
      <c r="S26" s="8">
        <v>0</v>
      </c>
      <c r="T26" s="9"/>
      <c r="U26" s="10"/>
      <c r="V26" s="33">
        <f t="shared" si="0"/>
        <v>0</v>
      </c>
      <c r="W26" s="9" t="s">
        <v>95</v>
      </c>
      <c r="X26" s="4">
        <f>VLOOKUP(W26,'ESTADOS ACTUALES CONTRATO'!$E$4:$F$13,2,FALSE)</f>
        <v>2</v>
      </c>
      <c r="Y26" s="9"/>
      <c r="Z26" s="9"/>
      <c r="AA26" s="9" t="s">
        <v>96</v>
      </c>
      <c r="AB26" s="12" t="s">
        <v>97</v>
      </c>
    </row>
    <row r="27" spans="1:28">
      <c r="A27" s="26" t="s">
        <v>84</v>
      </c>
      <c r="B27" s="3">
        <f>VLOOKUP(A27,LOCALIDAD!$A$3:$C$22,3,FALSE)</f>
        <v>7</v>
      </c>
      <c r="C27" s="9" t="s">
        <v>85</v>
      </c>
      <c r="D27" s="31" t="str">
        <f>IFERROR(VLOOKUP(C27,RUBROS!A:B,2,FALSE),"")</f>
        <v>Obligaciones por Pagar Funcionamiento Vigencia Ant</v>
      </c>
      <c r="E27" s="8">
        <v>53010819</v>
      </c>
      <c r="F27" s="39" t="s">
        <v>93</v>
      </c>
      <c r="G27" s="9" t="s">
        <v>94</v>
      </c>
      <c r="H27" s="4">
        <f>VLOOKUP(G27,TIPOS_CONTRATOS!$E$4:$F$19,2,FALSE)</f>
        <v>13</v>
      </c>
      <c r="I27" s="9">
        <v>913</v>
      </c>
      <c r="J27" s="13">
        <v>2025</v>
      </c>
      <c r="K27" s="9">
        <v>826053</v>
      </c>
      <c r="L27" s="9">
        <v>5000986322</v>
      </c>
      <c r="M27" s="10">
        <v>45759</v>
      </c>
      <c r="N27" s="10">
        <v>46082</v>
      </c>
      <c r="O27" s="8">
        <v>810000</v>
      </c>
      <c r="P27" s="8">
        <v>809680</v>
      </c>
      <c r="Q27" s="9"/>
      <c r="R27" s="4" t="e">
        <f>VLOOKUP(Q27,TIPOS_ANULACION!$D$5:$E$6,2,FALSE)</f>
        <v>#N/A</v>
      </c>
      <c r="S27" s="8">
        <v>0</v>
      </c>
      <c r="T27" s="9"/>
      <c r="U27" s="10"/>
      <c r="V27" s="33">
        <f t="shared" si="0"/>
        <v>320</v>
      </c>
      <c r="W27" s="9" t="s">
        <v>95</v>
      </c>
      <c r="X27" s="4">
        <f>VLOOKUP(W27,'ESTADOS ACTUALES CONTRATO'!$E$4:$F$13,2,FALSE)</f>
        <v>2</v>
      </c>
      <c r="Y27" s="9"/>
      <c r="Z27" s="9"/>
      <c r="AA27" s="9" t="s">
        <v>96</v>
      </c>
      <c r="AB27" s="12" t="s">
        <v>97</v>
      </c>
    </row>
    <row r="28" spans="1:28">
      <c r="A28" s="26" t="s">
        <v>84</v>
      </c>
      <c r="B28" s="3">
        <f>VLOOKUP(A28,LOCALIDAD!$A$3:$C$22,3,FALSE)</f>
        <v>7</v>
      </c>
      <c r="C28" s="9" t="s">
        <v>85</v>
      </c>
      <c r="D28" s="31" t="str">
        <f>IFERROR(VLOOKUP(C28,RUBROS!A:B,2,FALSE),"")</f>
        <v>Obligaciones por Pagar Funcionamiento Vigencia Ant</v>
      </c>
      <c r="E28" s="8">
        <v>53010819</v>
      </c>
      <c r="F28" s="39" t="s">
        <v>93</v>
      </c>
      <c r="G28" s="9" t="s">
        <v>94</v>
      </c>
      <c r="H28" s="4">
        <f>VLOOKUP(G28,TIPOS_CONTRATOS!$E$4:$F$19,2,FALSE)</f>
        <v>13</v>
      </c>
      <c r="I28" s="9">
        <v>913</v>
      </c>
      <c r="J28" s="13">
        <v>2025</v>
      </c>
      <c r="K28" s="9">
        <v>826069</v>
      </c>
      <c r="L28" s="9">
        <v>5000986337</v>
      </c>
      <c r="M28" s="10">
        <v>45759</v>
      </c>
      <c r="N28" s="10">
        <v>46082</v>
      </c>
      <c r="O28" s="8">
        <v>1148000</v>
      </c>
      <c r="P28" s="8">
        <v>1147500</v>
      </c>
      <c r="Q28" s="9"/>
      <c r="R28" s="4" t="e">
        <f>VLOOKUP(Q28,TIPOS_ANULACION!$D$5:$E$6,2,FALSE)</f>
        <v>#N/A</v>
      </c>
      <c r="S28" s="8">
        <v>0</v>
      </c>
      <c r="T28" s="9"/>
      <c r="U28" s="10"/>
      <c r="V28" s="33">
        <f t="shared" si="0"/>
        <v>500</v>
      </c>
      <c r="W28" s="9" t="s">
        <v>95</v>
      </c>
      <c r="X28" s="4">
        <f>VLOOKUP(W28,'ESTADOS ACTUALES CONTRATO'!$E$4:$F$13,2,FALSE)</f>
        <v>2</v>
      </c>
      <c r="Y28" s="9"/>
      <c r="Z28" s="9"/>
      <c r="AA28" s="9" t="s">
        <v>96</v>
      </c>
      <c r="AB28" s="12" t="s">
        <v>97</v>
      </c>
    </row>
    <row r="29" spans="1:28">
      <c r="A29" s="26" t="s">
        <v>84</v>
      </c>
      <c r="B29" s="3">
        <f>VLOOKUP(A29,LOCALIDAD!$A$3:$C$22,3,FALSE)</f>
        <v>7</v>
      </c>
      <c r="C29" s="9" t="s">
        <v>85</v>
      </c>
      <c r="D29" s="31" t="str">
        <f>IFERROR(VLOOKUP(C29,RUBROS!A:B,2,FALSE),"")</f>
        <v>Obligaciones por Pagar Funcionamiento Vigencia Ant</v>
      </c>
      <c r="E29" s="8">
        <v>53010819</v>
      </c>
      <c r="F29" s="39" t="s">
        <v>93</v>
      </c>
      <c r="G29" s="9" t="s">
        <v>94</v>
      </c>
      <c r="H29" s="4">
        <f>VLOOKUP(G29,TIPOS_CONTRATOS!$E$4:$F$19,2,FALSE)</f>
        <v>13</v>
      </c>
      <c r="I29" s="9">
        <v>913</v>
      </c>
      <c r="J29" s="13">
        <v>2025</v>
      </c>
      <c r="K29" s="9">
        <v>826070</v>
      </c>
      <c r="L29" s="9">
        <v>5000986338</v>
      </c>
      <c r="M29" s="10">
        <v>45759</v>
      </c>
      <c r="N29" s="10">
        <v>46082</v>
      </c>
      <c r="O29" s="8">
        <v>945000</v>
      </c>
      <c r="P29" s="8">
        <v>945000</v>
      </c>
      <c r="Q29" s="9"/>
      <c r="R29" s="4" t="e">
        <f>VLOOKUP(Q29,TIPOS_ANULACION!$D$5:$E$6,2,FALSE)</f>
        <v>#N/A</v>
      </c>
      <c r="S29" s="8">
        <v>0</v>
      </c>
      <c r="T29" s="9"/>
      <c r="U29" s="10"/>
      <c r="V29" s="33">
        <f t="shared" si="0"/>
        <v>0</v>
      </c>
      <c r="W29" s="9" t="s">
        <v>95</v>
      </c>
      <c r="X29" s="4">
        <f>VLOOKUP(W29,'ESTADOS ACTUALES CONTRATO'!$E$4:$F$13,2,FALSE)</f>
        <v>2</v>
      </c>
      <c r="Y29" s="9"/>
      <c r="Z29" s="9"/>
      <c r="AA29" s="9" t="s">
        <v>96</v>
      </c>
      <c r="AB29" s="12" t="s">
        <v>97</v>
      </c>
    </row>
    <row r="30" spans="1:28">
      <c r="A30" s="26" t="s">
        <v>84</v>
      </c>
      <c r="B30" s="3">
        <f>VLOOKUP(A30,LOCALIDAD!$A$3:$C$22,3,FALSE)</f>
        <v>7</v>
      </c>
      <c r="C30" s="9" t="s">
        <v>85</v>
      </c>
      <c r="D30" s="31" t="str">
        <f>IFERROR(VLOOKUP(C30,RUBROS!A:B,2,FALSE),"")</f>
        <v>Obligaciones por Pagar Funcionamiento Vigencia Ant</v>
      </c>
      <c r="E30" s="8">
        <v>53010819</v>
      </c>
      <c r="F30" s="39" t="s">
        <v>93</v>
      </c>
      <c r="G30" s="9" t="s">
        <v>94</v>
      </c>
      <c r="H30" s="4">
        <f>VLOOKUP(G30,TIPOS_CONTRATOS!$E$4:$F$19,2,FALSE)</f>
        <v>13</v>
      </c>
      <c r="I30" s="9">
        <v>913</v>
      </c>
      <c r="J30" s="13">
        <v>2025</v>
      </c>
      <c r="K30" s="9">
        <v>826072</v>
      </c>
      <c r="L30" s="9">
        <v>5000986340</v>
      </c>
      <c r="M30" s="10">
        <v>45759</v>
      </c>
      <c r="N30" s="10">
        <v>46082</v>
      </c>
      <c r="O30" s="8">
        <v>810000</v>
      </c>
      <c r="P30" s="8">
        <v>810000</v>
      </c>
      <c r="Q30" s="9"/>
      <c r="R30" s="4" t="e">
        <f>VLOOKUP(Q30,TIPOS_ANULACION!$D$5:$E$6,2,FALSE)</f>
        <v>#N/A</v>
      </c>
      <c r="S30" s="8">
        <v>0</v>
      </c>
      <c r="T30" s="9"/>
      <c r="U30" s="10"/>
      <c r="V30" s="33">
        <f t="shared" si="0"/>
        <v>0</v>
      </c>
      <c r="W30" s="9" t="s">
        <v>95</v>
      </c>
      <c r="X30" s="4">
        <f>VLOOKUP(W30,'ESTADOS ACTUALES CONTRATO'!$E$4:$F$13,2,FALSE)</f>
        <v>2</v>
      </c>
      <c r="Y30" s="9"/>
      <c r="Z30" s="9"/>
      <c r="AA30" s="9" t="s">
        <v>96</v>
      </c>
      <c r="AB30" s="12" t="s">
        <v>97</v>
      </c>
    </row>
    <row r="31" spans="1:28">
      <c r="A31" s="26" t="s">
        <v>84</v>
      </c>
      <c r="B31" s="3">
        <f>VLOOKUP(A31,LOCALIDAD!$A$3:$C$22,3,FALSE)</f>
        <v>7</v>
      </c>
      <c r="C31" s="9" t="s">
        <v>85</v>
      </c>
      <c r="D31" s="31" t="str">
        <f>IFERROR(VLOOKUP(C31,RUBROS!A:B,2,FALSE),"")</f>
        <v>Obligaciones por Pagar Funcionamiento Vigencia Ant</v>
      </c>
      <c r="E31" s="8">
        <v>901074648</v>
      </c>
      <c r="F31" s="39" t="s">
        <v>98</v>
      </c>
      <c r="G31" s="9" t="s">
        <v>99</v>
      </c>
      <c r="H31" s="4">
        <f>VLOOKUP(G31,TIPOS_CONTRATOS!$E$4:$F$19,2,FALSE)</f>
        <v>10</v>
      </c>
      <c r="I31" s="9">
        <v>956</v>
      </c>
      <c r="J31" s="13">
        <v>2025</v>
      </c>
      <c r="K31" s="9">
        <v>826112</v>
      </c>
      <c r="L31" s="9">
        <v>5000986382</v>
      </c>
      <c r="M31" s="10">
        <v>46036</v>
      </c>
      <c r="N31" s="10">
        <v>46400</v>
      </c>
      <c r="O31" s="8">
        <v>5000000</v>
      </c>
      <c r="P31" s="8">
        <v>2307500</v>
      </c>
      <c r="Q31" s="9"/>
      <c r="R31" s="4" t="e">
        <f>VLOOKUP(Q31,TIPOS_ANULACION!$D$5:$E$6,2,FALSE)</f>
        <v>#N/A</v>
      </c>
      <c r="S31" s="8">
        <v>0</v>
      </c>
      <c r="T31" s="9"/>
      <c r="U31" s="10"/>
      <c r="V31" s="33">
        <f t="shared" si="0"/>
        <v>2692500</v>
      </c>
      <c r="W31" s="9" t="s">
        <v>100</v>
      </c>
      <c r="X31" s="4">
        <f>VLOOKUP(W31,'ESTADOS ACTUALES CONTRATO'!$E$4:$F$13,2,FALSE)</f>
        <v>1</v>
      </c>
      <c r="Y31" s="9"/>
      <c r="Z31" s="9"/>
      <c r="AA31" s="9" t="s">
        <v>90</v>
      </c>
      <c r="AB31" s="12" t="s">
        <v>91</v>
      </c>
    </row>
    <row r="32" spans="1:28">
      <c r="A32" s="26" t="s">
        <v>84</v>
      </c>
      <c r="B32" s="3">
        <f>VLOOKUP(A32,LOCALIDAD!$A$3:$C$22,3,FALSE)</f>
        <v>7</v>
      </c>
      <c r="C32" s="9" t="s">
        <v>85</v>
      </c>
      <c r="D32" s="31" t="str">
        <f>IFERROR(VLOOKUP(C32,RUBROS!A:B,2,FALSE),"")</f>
        <v>Obligaciones por Pagar Funcionamiento Vigencia Ant</v>
      </c>
      <c r="E32" s="8">
        <v>901074648</v>
      </c>
      <c r="F32" s="39" t="s">
        <v>98</v>
      </c>
      <c r="G32" s="9" t="s">
        <v>99</v>
      </c>
      <c r="H32" s="4">
        <f>VLOOKUP(G32,TIPOS_CONTRATOS!$E$4:$F$19,2,FALSE)</f>
        <v>10</v>
      </c>
      <c r="I32" s="9">
        <v>956</v>
      </c>
      <c r="J32" s="13">
        <v>2025</v>
      </c>
      <c r="K32" s="9">
        <v>826114</v>
      </c>
      <c r="L32" s="9">
        <v>5000986383</v>
      </c>
      <c r="M32" s="10">
        <v>46036</v>
      </c>
      <c r="N32" s="10">
        <v>46400</v>
      </c>
      <c r="O32" s="8">
        <v>5000000</v>
      </c>
      <c r="P32" s="8">
        <v>0</v>
      </c>
      <c r="Q32" s="9"/>
      <c r="R32" s="4" t="e">
        <f>VLOOKUP(Q32,TIPOS_ANULACION!$D$5:$E$6,2,FALSE)</f>
        <v>#N/A</v>
      </c>
      <c r="S32" s="8">
        <v>0</v>
      </c>
      <c r="T32" s="9"/>
      <c r="U32" s="10"/>
      <c r="V32" s="33">
        <f t="shared" si="0"/>
        <v>5000000</v>
      </c>
      <c r="W32" s="9" t="s">
        <v>100</v>
      </c>
      <c r="X32" s="4">
        <f>VLOOKUP(W32,'ESTADOS ACTUALES CONTRATO'!$E$4:$F$13,2,FALSE)</f>
        <v>1</v>
      </c>
      <c r="Y32" s="9"/>
      <c r="Z32" s="9"/>
      <c r="AA32" s="9" t="s">
        <v>90</v>
      </c>
      <c r="AB32" s="12" t="s">
        <v>91</v>
      </c>
    </row>
    <row r="33" spans="1:28" ht="15" customHeight="1">
      <c r="A33" s="26" t="s">
        <v>84</v>
      </c>
      <c r="B33" s="3">
        <f>VLOOKUP(A33,LOCALIDAD!$A$3:$C$22,3,FALSE)</f>
        <v>7</v>
      </c>
      <c r="C33" s="9" t="s">
        <v>85</v>
      </c>
      <c r="D33" s="31" t="str">
        <f>IFERROR(VLOOKUP(C33,RUBROS!A:B,2,FALSE),"")</f>
        <v>Obligaciones por Pagar Funcionamiento Vigencia Ant</v>
      </c>
      <c r="E33" s="8">
        <v>800020006</v>
      </c>
      <c r="F33" s="39" t="s">
        <v>101</v>
      </c>
      <c r="G33" s="9" t="s">
        <v>102</v>
      </c>
      <c r="H33" s="4">
        <f>VLOOKUP(G33,TIPOS_CONTRATOS!$E$4:$F$19,2,FALSE)</f>
        <v>19</v>
      </c>
      <c r="I33" s="9" t="s">
        <v>103</v>
      </c>
      <c r="J33" s="13">
        <v>2025</v>
      </c>
      <c r="K33" s="9">
        <v>826035</v>
      </c>
      <c r="L33" s="9">
        <v>5000986303</v>
      </c>
      <c r="M33" s="10">
        <v>45914</v>
      </c>
      <c r="N33" s="10">
        <v>46218</v>
      </c>
      <c r="O33" s="8">
        <v>6294000</v>
      </c>
      <c r="P33" s="8">
        <v>0</v>
      </c>
      <c r="Q33" s="9"/>
      <c r="R33" s="4" t="e">
        <f>VLOOKUP(Q33,TIPOS_ANULACION!$D$5:$E$6,2,FALSE)</f>
        <v>#N/A</v>
      </c>
      <c r="S33" s="8">
        <v>0</v>
      </c>
      <c r="T33" s="9"/>
      <c r="U33" s="10"/>
      <c r="V33" s="33">
        <f t="shared" si="0"/>
        <v>6294000</v>
      </c>
      <c r="W33" s="9" t="s">
        <v>100</v>
      </c>
      <c r="X33" s="4">
        <f>VLOOKUP(W33,'ESTADOS ACTUALES CONTRATO'!$E$4:$F$13,2,FALSE)</f>
        <v>1</v>
      </c>
      <c r="Y33" s="9"/>
      <c r="Z33" s="9"/>
      <c r="AA33" s="9" t="s">
        <v>90</v>
      </c>
      <c r="AB33" s="12" t="s">
        <v>91</v>
      </c>
    </row>
    <row r="34" spans="1:28" ht="15" customHeight="1">
      <c r="A34" s="26" t="s">
        <v>84</v>
      </c>
      <c r="B34" s="3">
        <f>VLOOKUP(A34,LOCALIDAD!$A$3:$C$22,3,FALSE)</f>
        <v>7</v>
      </c>
      <c r="C34" s="9" t="s">
        <v>85</v>
      </c>
      <c r="D34" s="31" t="str">
        <f>IFERROR(VLOOKUP(C34,RUBROS!A:B,2,FALSE),"")</f>
        <v>Obligaciones por Pagar Funcionamiento Vigencia Ant</v>
      </c>
      <c r="E34" s="8">
        <v>800020006</v>
      </c>
      <c r="F34" s="39" t="s">
        <v>101</v>
      </c>
      <c r="G34" s="9" t="s">
        <v>102</v>
      </c>
      <c r="H34" s="4">
        <f>VLOOKUP(G34,TIPOS_CONTRATOS!$E$4:$F$19,2,FALSE)</f>
        <v>19</v>
      </c>
      <c r="I34" s="9" t="s">
        <v>103</v>
      </c>
      <c r="J34" s="13">
        <v>2025</v>
      </c>
      <c r="K34" s="9">
        <v>826108</v>
      </c>
      <c r="L34" s="9">
        <v>5000986377</v>
      </c>
      <c r="M34" s="10">
        <v>45914</v>
      </c>
      <c r="N34" s="10">
        <v>46218</v>
      </c>
      <c r="O34" s="8">
        <v>25706000</v>
      </c>
      <c r="P34" s="8">
        <v>0</v>
      </c>
      <c r="Q34" s="9"/>
      <c r="R34" s="4" t="e">
        <f>VLOOKUP(Q34,TIPOS_ANULACION!$D$5:$E$6,2,FALSE)</f>
        <v>#N/A</v>
      </c>
      <c r="S34" s="8">
        <v>0</v>
      </c>
      <c r="T34" s="9"/>
      <c r="U34" s="10"/>
      <c r="V34" s="33">
        <f t="shared" si="0"/>
        <v>25706000</v>
      </c>
      <c r="W34" s="9" t="s">
        <v>100</v>
      </c>
      <c r="X34" s="4">
        <f>VLOOKUP(W34,'ESTADOS ACTUALES CONTRATO'!$E$4:$F$13,2,FALSE)</f>
        <v>1</v>
      </c>
      <c r="Y34" s="9"/>
      <c r="Z34" s="9"/>
      <c r="AA34" s="9" t="s">
        <v>90</v>
      </c>
      <c r="AB34" s="12" t="s">
        <v>91</v>
      </c>
    </row>
    <row r="35" spans="1:28" ht="15" customHeight="1">
      <c r="A35" s="26" t="s">
        <v>84</v>
      </c>
      <c r="B35" s="3">
        <f>VLOOKUP(A35,LOCALIDAD!$A$3:$C$22,3,FALSE)</f>
        <v>7</v>
      </c>
      <c r="C35" s="9" t="s">
        <v>85</v>
      </c>
      <c r="D35" s="31" t="str">
        <f>IFERROR(VLOOKUP(C35,RUBROS!A:B,2,FALSE),"")</f>
        <v>Obligaciones por Pagar Funcionamiento Vigencia Ant</v>
      </c>
      <c r="E35" s="8">
        <v>800020006</v>
      </c>
      <c r="F35" s="39" t="s">
        <v>101</v>
      </c>
      <c r="G35" s="9" t="s">
        <v>102</v>
      </c>
      <c r="H35" s="4">
        <f>VLOOKUP(G35,TIPOS_CONTRATOS!$E$4:$F$19,2,FALSE)</f>
        <v>19</v>
      </c>
      <c r="I35" s="9" t="s">
        <v>103</v>
      </c>
      <c r="J35" s="13">
        <v>2025</v>
      </c>
      <c r="K35" s="9">
        <v>826110</v>
      </c>
      <c r="L35" s="9">
        <v>5000986379</v>
      </c>
      <c r="M35" s="10">
        <v>45914</v>
      </c>
      <c r="N35" s="10">
        <v>46218</v>
      </c>
      <c r="O35" s="8">
        <v>12853000</v>
      </c>
      <c r="P35" s="8">
        <v>0</v>
      </c>
      <c r="Q35" s="9"/>
      <c r="R35" s="4" t="e">
        <f>VLOOKUP(Q35,TIPOS_ANULACION!$D$5:$E$6,2,FALSE)</f>
        <v>#N/A</v>
      </c>
      <c r="S35" s="8">
        <v>0</v>
      </c>
      <c r="T35" s="9"/>
      <c r="U35" s="10"/>
      <c r="V35" s="33">
        <f t="shared" si="0"/>
        <v>12853000</v>
      </c>
      <c r="W35" s="9" t="s">
        <v>100</v>
      </c>
      <c r="X35" s="4">
        <f>VLOOKUP(W35,'ESTADOS ACTUALES CONTRATO'!$E$4:$F$13,2,FALSE)</f>
        <v>1</v>
      </c>
      <c r="Y35" s="9"/>
      <c r="Z35" s="9"/>
      <c r="AA35" s="9" t="s">
        <v>90</v>
      </c>
      <c r="AB35" s="12" t="s">
        <v>91</v>
      </c>
    </row>
    <row r="36" spans="1:28" ht="15" customHeight="1">
      <c r="A36" s="26" t="s">
        <v>84</v>
      </c>
      <c r="B36" s="3">
        <f>VLOOKUP(A36,LOCALIDAD!$A$3:$C$22,3,FALSE)</f>
        <v>7</v>
      </c>
      <c r="C36" s="9" t="s">
        <v>85</v>
      </c>
      <c r="D36" s="31" t="str">
        <f>IFERROR(VLOOKUP(C36,RUBROS!A:B,2,FALSE),"")</f>
        <v>Obligaciones por Pagar Funcionamiento Vigencia Ant</v>
      </c>
      <c r="E36" s="8">
        <v>900355181</v>
      </c>
      <c r="F36" s="39" t="s">
        <v>104</v>
      </c>
      <c r="G36" s="9" t="s">
        <v>102</v>
      </c>
      <c r="H36" s="4">
        <f>VLOOKUP(G36,TIPOS_CONTRATOS!$E$4:$F$19,2,FALSE)</f>
        <v>19</v>
      </c>
      <c r="I36" s="9" t="s">
        <v>105</v>
      </c>
      <c r="J36" s="13">
        <v>2025</v>
      </c>
      <c r="K36" s="9">
        <v>826106</v>
      </c>
      <c r="L36" s="9">
        <v>5000986375</v>
      </c>
      <c r="M36" s="10">
        <v>45914</v>
      </c>
      <c r="N36" s="10">
        <v>46218</v>
      </c>
      <c r="O36" s="8">
        <v>16500000</v>
      </c>
      <c r="P36" s="8">
        <v>6568781</v>
      </c>
      <c r="Q36" s="9"/>
      <c r="R36" s="4" t="e">
        <f>VLOOKUP(Q36,TIPOS_ANULACION!$D$5:$E$6,2,FALSE)</f>
        <v>#N/A</v>
      </c>
      <c r="S36" s="8">
        <v>0</v>
      </c>
      <c r="T36" s="9"/>
      <c r="U36" s="10"/>
      <c r="V36" s="33">
        <f t="shared" si="0"/>
        <v>9931219</v>
      </c>
      <c r="W36" s="9" t="s">
        <v>100</v>
      </c>
      <c r="X36" s="4">
        <f>VLOOKUP(W36,'ESTADOS ACTUALES CONTRATO'!$E$4:$F$13,2,FALSE)</f>
        <v>1</v>
      </c>
      <c r="Y36" s="9"/>
      <c r="Z36" s="9"/>
      <c r="AA36" s="9" t="s">
        <v>90</v>
      </c>
      <c r="AB36" s="12" t="s">
        <v>91</v>
      </c>
    </row>
    <row r="37" spans="1:28" ht="15" customHeight="1">
      <c r="A37" s="26" t="s">
        <v>84</v>
      </c>
      <c r="B37" s="3">
        <f>VLOOKUP(A37,LOCALIDAD!$A$3:$C$22,3,FALSE)</f>
        <v>7</v>
      </c>
      <c r="C37" s="9" t="s">
        <v>85</v>
      </c>
      <c r="D37" s="31" t="str">
        <f>IFERROR(VLOOKUP(C37,RUBROS!A:B,2,FALSE),"")</f>
        <v>Obligaciones por Pagar Funcionamiento Vigencia Ant</v>
      </c>
      <c r="E37" s="8">
        <v>900355181</v>
      </c>
      <c r="F37" s="39" t="s">
        <v>104</v>
      </c>
      <c r="G37" s="9" t="s">
        <v>102</v>
      </c>
      <c r="H37" s="4">
        <f>VLOOKUP(G37,TIPOS_CONTRATOS!$E$4:$F$19,2,FALSE)</f>
        <v>19</v>
      </c>
      <c r="I37" s="9" t="s">
        <v>105</v>
      </c>
      <c r="J37" s="13">
        <v>2025</v>
      </c>
      <c r="K37" s="9">
        <v>826109</v>
      </c>
      <c r="L37" s="9">
        <v>5000986378</v>
      </c>
      <c r="M37" s="10">
        <v>45914</v>
      </c>
      <c r="N37" s="10">
        <v>46218</v>
      </c>
      <c r="O37" s="8">
        <v>8250000</v>
      </c>
      <c r="P37" s="8">
        <v>0</v>
      </c>
      <c r="Q37" s="9"/>
      <c r="R37" s="4" t="e">
        <f>VLOOKUP(Q37,TIPOS_ANULACION!$D$5:$E$6,2,FALSE)</f>
        <v>#N/A</v>
      </c>
      <c r="S37" s="8">
        <v>0</v>
      </c>
      <c r="T37" s="9"/>
      <c r="U37" s="10"/>
      <c r="V37" s="33">
        <f t="shared" si="0"/>
        <v>8250000</v>
      </c>
      <c r="W37" s="9" t="s">
        <v>100</v>
      </c>
      <c r="X37" s="4">
        <f>VLOOKUP(W37,'ESTADOS ACTUALES CONTRATO'!$E$4:$F$13,2,FALSE)</f>
        <v>1</v>
      </c>
      <c r="Y37" s="9"/>
      <c r="Z37" s="9"/>
      <c r="AA37" s="9" t="s">
        <v>90</v>
      </c>
      <c r="AB37" s="12" t="s">
        <v>91</v>
      </c>
    </row>
    <row r="38" spans="1:28" ht="15" customHeight="1">
      <c r="A38" s="26" t="s">
        <v>84</v>
      </c>
      <c r="B38" s="3">
        <f>VLOOKUP(A38,LOCALIDAD!$A$3:$C$22,3,FALSE)</f>
        <v>7</v>
      </c>
      <c r="C38" s="9" t="s">
        <v>85</v>
      </c>
      <c r="D38" s="31" t="str">
        <f>IFERROR(VLOOKUP(C38,RUBROS!A:B,2,FALSE),"")</f>
        <v>Obligaciones por Pagar Funcionamiento Vigencia Ant</v>
      </c>
      <c r="E38" s="8">
        <v>860066942</v>
      </c>
      <c r="F38" s="39" t="s">
        <v>106</v>
      </c>
      <c r="G38" s="9" t="s">
        <v>87</v>
      </c>
      <c r="H38" s="4">
        <f>VLOOKUP(G38,TIPOS_CONTRATOS!$E$4:$F$19,2,FALSE)</f>
        <v>15</v>
      </c>
      <c r="I38" s="9">
        <v>2025</v>
      </c>
      <c r="J38" s="13">
        <v>2025</v>
      </c>
      <c r="K38" s="9">
        <v>826084</v>
      </c>
      <c r="L38" s="9">
        <v>5000986352</v>
      </c>
      <c r="M38" s="10">
        <v>45705</v>
      </c>
      <c r="N38" s="10">
        <v>46218</v>
      </c>
      <c r="O38" s="8">
        <v>9753600</v>
      </c>
      <c r="P38" s="8"/>
      <c r="Q38" s="9" t="s">
        <v>88</v>
      </c>
      <c r="R38" s="4">
        <f>VLOOKUP(Q38,TIPOS_ANULACION!$D$5:$E$6,2,FALSE)</f>
        <v>1</v>
      </c>
      <c r="S38" s="8">
        <v>9753600</v>
      </c>
      <c r="T38" s="9">
        <v>2</v>
      </c>
      <c r="U38" s="10">
        <v>46080</v>
      </c>
      <c r="V38" s="33">
        <f t="shared" si="0"/>
        <v>0</v>
      </c>
      <c r="W38" s="9" t="s">
        <v>89</v>
      </c>
      <c r="X38" s="4">
        <f>VLOOKUP(W38,'ESTADOS ACTUALES CONTRATO'!$E$4:$F$13,2,FALSE)</f>
        <v>6</v>
      </c>
      <c r="Y38" s="9"/>
      <c r="Z38" s="9"/>
      <c r="AA38" s="9" t="s">
        <v>90</v>
      </c>
      <c r="AB38" s="12" t="s">
        <v>91</v>
      </c>
    </row>
    <row r="39" spans="1:28" ht="15" customHeight="1">
      <c r="A39" s="26" t="s">
        <v>84</v>
      </c>
      <c r="B39" s="3">
        <f>VLOOKUP(A39,LOCALIDAD!$A$3:$C$22,3,FALSE)</f>
        <v>7</v>
      </c>
      <c r="C39" s="9" t="s">
        <v>85</v>
      </c>
      <c r="D39" s="31" t="str">
        <f>IFERROR(VLOOKUP(C39,RUBROS!A:B,2,FALSE),"")</f>
        <v>Obligaciones por Pagar Funcionamiento Vigencia Ant</v>
      </c>
      <c r="E39" s="8">
        <v>80436130</v>
      </c>
      <c r="F39" s="39" t="s">
        <v>107</v>
      </c>
      <c r="G39" s="9" t="s">
        <v>87</v>
      </c>
      <c r="H39" s="4">
        <f>VLOOKUP(G39,TIPOS_CONTRATOS!$E$4:$F$19,2,FALSE)</f>
        <v>15</v>
      </c>
      <c r="I39" s="9">
        <v>2025</v>
      </c>
      <c r="J39" s="13">
        <v>2025</v>
      </c>
      <c r="K39" s="9">
        <v>825997</v>
      </c>
      <c r="L39" s="9">
        <v>5000986268</v>
      </c>
      <c r="M39" s="10">
        <v>45705</v>
      </c>
      <c r="N39" s="10">
        <v>46022</v>
      </c>
      <c r="O39" s="8">
        <v>37417</v>
      </c>
      <c r="P39" s="8"/>
      <c r="Q39" s="9" t="s">
        <v>88</v>
      </c>
      <c r="R39" s="4">
        <f>VLOOKUP(Q39,TIPOS_ANULACION!$D$5:$E$6,2,FALSE)</f>
        <v>1</v>
      </c>
      <c r="S39" s="8">
        <v>37417</v>
      </c>
      <c r="T39" s="9">
        <v>2</v>
      </c>
      <c r="U39" s="10">
        <v>46080</v>
      </c>
      <c r="V39" s="33">
        <f t="shared" si="0"/>
        <v>0</v>
      </c>
      <c r="W39" s="9" t="s">
        <v>89</v>
      </c>
      <c r="X39" s="4">
        <f>VLOOKUP(W39,'ESTADOS ACTUALES CONTRATO'!$E$4:$F$13,2,FALSE)</f>
        <v>6</v>
      </c>
      <c r="Y39" s="9"/>
      <c r="Z39" s="9"/>
      <c r="AA39" s="9" t="s">
        <v>90</v>
      </c>
      <c r="AB39" s="12" t="s">
        <v>91</v>
      </c>
    </row>
    <row r="40" spans="1:28" ht="15" customHeight="1">
      <c r="A40" s="26" t="s">
        <v>84</v>
      </c>
      <c r="B40" s="3">
        <f>VLOOKUP(A40,LOCALIDAD!$A$3:$C$22,3,FALSE)</f>
        <v>7</v>
      </c>
      <c r="C40" s="9" t="s">
        <v>85</v>
      </c>
      <c r="D40" s="31" t="str">
        <f>IFERROR(VLOOKUP(C40,RUBROS!A:B,2,FALSE),"")</f>
        <v>Obligaciones por Pagar Funcionamiento Vigencia Ant</v>
      </c>
      <c r="E40" s="8">
        <v>901384390</v>
      </c>
      <c r="F40" s="39" t="s">
        <v>108</v>
      </c>
      <c r="G40" s="9" t="s">
        <v>99</v>
      </c>
      <c r="H40" s="4">
        <f>VLOOKUP(G40,TIPOS_CONTRATOS!$E$4:$F$19,2,FALSE)</f>
        <v>10</v>
      </c>
      <c r="I40" s="9">
        <v>942</v>
      </c>
      <c r="J40" s="13">
        <v>2025</v>
      </c>
      <c r="K40" s="9">
        <v>826104</v>
      </c>
      <c r="L40" s="9">
        <v>5000986372</v>
      </c>
      <c r="M40" s="10">
        <v>45996</v>
      </c>
      <c r="N40" s="10">
        <v>46360</v>
      </c>
      <c r="O40" s="8">
        <v>10000000</v>
      </c>
      <c r="P40" s="8">
        <v>0</v>
      </c>
      <c r="Q40" s="9"/>
      <c r="R40" s="4" t="e">
        <f>VLOOKUP(Q40,TIPOS_ANULACION!$D$5:$E$6,2,FALSE)</f>
        <v>#N/A</v>
      </c>
      <c r="S40" s="8">
        <v>0</v>
      </c>
      <c r="T40" s="9"/>
      <c r="U40" s="10"/>
      <c r="V40" s="33">
        <f t="shared" ref="V40:V59" si="1">O40-P40-S40</f>
        <v>10000000</v>
      </c>
      <c r="W40" s="9" t="s">
        <v>100</v>
      </c>
      <c r="X40" s="4">
        <f>VLOOKUP(W40,'ESTADOS ACTUALES CONTRATO'!$E$4:$F$13,2,FALSE)</f>
        <v>1</v>
      </c>
      <c r="Y40" s="9"/>
      <c r="Z40" s="9"/>
      <c r="AA40" s="9" t="s">
        <v>90</v>
      </c>
      <c r="AB40" s="12" t="s">
        <v>91</v>
      </c>
    </row>
    <row r="41" spans="1:28" ht="15" customHeight="1">
      <c r="A41" s="26" t="s">
        <v>84</v>
      </c>
      <c r="B41" s="3">
        <f>VLOOKUP(A41,LOCALIDAD!$A$3:$C$22,3,FALSE)</f>
        <v>7</v>
      </c>
      <c r="C41" s="9" t="s">
        <v>85</v>
      </c>
      <c r="D41" s="31" t="str">
        <f>IFERROR(VLOOKUP(C41,RUBROS!A:B,2,FALSE),"")</f>
        <v>Obligaciones por Pagar Funcionamiento Vigencia Ant</v>
      </c>
      <c r="E41" s="8">
        <v>79895911</v>
      </c>
      <c r="F41" s="39" t="s">
        <v>109</v>
      </c>
      <c r="G41" s="9" t="s">
        <v>87</v>
      </c>
      <c r="H41" s="4">
        <f>VLOOKUP(G41,TIPOS_CONTRATOS!$E$4:$F$19,2,FALSE)</f>
        <v>15</v>
      </c>
      <c r="I41" s="9">
        <v>2025</v>
      </c>
      <c r="J41" s="13">
        <v>2025</v>
      </c>
      <c r="K41" s="9">
        <v>825995</v>
      </c>
      <c r="L41" s="9">
        <v>5000986264</v>
      </c>
      <c r="M41" s="10">
        <v>45705</v>
      </c>
      <c r="N41" s="10">
        <v>46022</v>
      </c>
      <c r="O41" s="8">
        <v>37418</v>
      </c>
      <c r="P41" s="8"/>
      <c r="Q41" s="9" t="s">
        <v>88</v>
      </c>
      <c r="R41" s="4">
        <f>VLOOKUP(Q41,TIPOS_ANULACION!$D$5:$E$6,2,FALSE)</f>
        <v>1</v>
      </c>
      <c r="S41" s="8">
        <v>37418</v>
      </c>
      <c r="T41" s="9">
        <v>2</v>
      </c>
      <c r="U41" s="10">
        <v>46080</v>
      </c>
      <c r="V41" s="33">
        <f t="shared" si="1"/>
        <v>0</v>
      </c>
      <c r="W41" s="9" t="s">
        <v>89</v>
      </c>
      <c r="X41" s="4">
        <f>VLOOKUP(W41,'ESTADOS ACTUALES CONTRATO'!$E$4:$F$13,2,FALSE)</f>
        <v>6</v>
      </c>
      <c r="Y41" s="9"/>
      <c r="Z41" s="9"/>
      <c r="AA41" s="9" t="s">
        <v>90</v>
      </c>
      <c r="AB41" s="12" t="s">
        <v>91</v>
      </c>
    </row>
    <row r="42" spans="1:28" ht="15" customHeight="1">
      <c r="A42" s="26" t="s">
        <v>84</v>
      </c>
      <c r="B42" s="3">
        <f>VLOOKUP(A42,LOCALIDAD!$A$3:$C$22,3,FALSE)</f>
        <v>7</v>
      </c>
      <c r="C42" s="9" t="s">
        <v>85</v>
      </c>
      <c r="D42" s="31" t="str">
        <f>IFERROR(VLOOKUP(C42,RUBROS!A:B,2,FALSE),"")</f>
        <v>Obligaciones por Pagar Funcionamiento Vigencia Ant</v>
      </c>
      <c r="E42" s="8">
        <v>899999115</v>
      </c>
      <c r="F42" s="39" t="s">
        <v>110</v>
      </c>
      <c r="G42" s="9" t="s">
        <v>111</v>
      </c>
      <c r="H42" s="4">
        <f>VLOOKUP(G42,TIPOS_CONTRATOS!$E$4:$F$19,2,FALSE)</f>
        <v>14</v>
      </c>
      <c r="I42" s="77">
        <v>12055301614</v>
      </c>
      <c r="J42" s="13">
        <v>2025</v>
      </c>
      <c r="K42" s="9">
        <v>826098</v>
      </c>
      <c r="L42" s="9">
        <v>5000986366</v>
      </c>
      <c r="M42" s="10">
        <v>45705</v>
      </c>
      <c r="N42" s="10">
        <v>46022</v>
      </c>
      <c r="O42" s="8">
        <v>1</v>
      </c>
      <c r="P42" s="8">
        <v>0</v>
      </c>
      <c r="Q42" s="9"/>
      <c r="R42" s="4" t="e">
        <f>VLOOKUP(Q42,TIPOS_ANULACION!$D$5:$E$6,2,FALSE)</f>
        <v>#N/A</v>
      </c>
      <c r="S42" s="8">
        <v>0</v>
      </c>
      <c r="T42" s="9"/>
      <c r="U42" s="10"/>
      <c r="V42" s="33">
        <f t="shared" si="1"/>
        <v>1</v>
      </c>
      <c r="W42" s="9" t="s">
        <v>89</v>
      </c>
      <c r="X42" s="4">
        <f>VLOOKUP(W42,'ESTADOS ACTUALES CONTRATO'!$E$4:$F$13,2,FALSE)</f>
        <v>6</v>
      </c>
      <c r="Y42" s="9"/>
      <c r="Z42" s="9"/>
      <c r="AA42" s="9" t="s">
        <v>90</v>
      </c>
      <c r="AB42" s="12" t="s">
        <v>91</v>
      </c>
    </row>
    <row r="43" spans="1:28" ht="15" customHeight="1">
      <c r="A43" s="26" t="s">
        <v>84</v>
      </c>
      <c r="B43" s="3">
        <f>VLOOKUP(A43,LOCALIDAD!$A$3:$C$22,3,FALSE)</f>
        <v>7</v>
      </c>
      <c r="C43" s="9" t="s">
        <v>85</v>
      </c>
      <c r="D43" s="31" t="str">
        <f>IFERROR(VLOOKUP(C43,RUBROS!A:B,2,FALSE),"")</f>
        <v>Obligaciones por Pagar Funcionamiento Vigencia Ant</v>
      </c>
      <c r="E43" s="8">
        <v>899999115</v>
      </c>
      <c r="F43" s="39" t="s">
        <v>110</v>
      </c>
      <c r="G43" s="9" t="s">
        <v>111</v>
      </c>
      <c r="H43" s="4">
        <f>VLOOKUP(G43,TIPOS_CONTRATOS!$E$4:$F$19,2,FALSE)</f>
        <v>14</v>
      </c>
      <c r="I43" s="9">
        <v>12055301614</v>
      </c>
      <c r="J43" s="13">
        <v>2025</v>
      </c>
      <c r="K43" s="9">
        <v>826099</v>
      </c>
      <c r="L43" s="9">
        <v>5000986367</v>
      </c>
      <c r="M43" s="10">
        <v>45705</v>
      </c>
      <c r="N43" s="10">
        <v>46022</v>
      </c>
      <c r="O43" s="8">
        <v>1</v>
      </c>
      <c r="P43" s="8">
        <v>0</v>
      </c>
      <c r="Q43" s="9"/>
      <c r="R43" s="4" t="e">
        <f>VLOOKUP(Q43,TIPOS_ANULACION!$D$5:$E$6,2,FALSE)</f>
        <v>#N/A</v>
      </c>
      <c r="S43" s="8">
        <v>0</v>
      </c>
      <c r="T43" s="9"/>
      <c r="U43" s="10"/>
      <c r="V43" s="33">
        <f t="shared" si="1"/>
        <v>1</v>
      </c>
      <c r="W43" s="9" t="s">
        <v>89</v>
      </c>
      <c r="X43" s="4">
        <f>VLOOKUP(W43,'ESTADOS ACTUALES CONTRATO'!$E$4:$F$13,2,FALSE)</f>
        <v>6</v>
      </c>
      <c r="Y43" s="9"/>
      <c r="Z43" s="9"/>
      <c r="AA43" s="9" t="s">
        <v>90</v>
      </c>
      <c r="AB43" s="12" t="s">
        <v>91</v>
      </c>
    </row>
    <row r="44" spans="1:28" ht="15" customHeight="1">
      <c r="A44" s="26" t="s">
        <v>84</v>
      </c>
      <c r="B44" s="3">
        <f>VLOOKUP(A44,LOCALIDAD!$A$3:$C$22,3,FALSE)</f>
        <v>7</v>
      </c>
      <c r="C44" s="9" t="s">
        <v>85</v>
      </c>
      <c r="D44" s="31" t="str">
        <f>IFERROR(VLOOKUP(C44,RUBROS!A:B,2,FALSE),"")</f>
        <v>Obligaciones por Pagar Funcionamiento Vigencia Ant</v>
      </c>
      <c r="E44" s="8">
        <v>830003564</v>
      </c>
      <c r="F44" s="39" t="s">
        <v>112</v>
      </c>
      <c r="G44" s="9" t="s">
        <v>87</v>
      </c>
      <c r="H44" s="4">
        <f>VLOOKUP(G44,TIPOS_CONTRATOS!$E$4:$F$19,2,FALSE)</f>
        <v>15</v>
      </c>
      <c r="I44" s="9">
        <v>2025</v>
      </c>
      <c r="J44" s="13">
        <v>2025</v>
      </c>
      <c r="K44" s="9">
        <v>826086</v>
      </c>
      <c r="L44" s="9">
        <v>5000986354</v>
      </c>
      <c r="M44" s="10">
        <v>45705</v>
      </c>
      <c r="N44" s="10">
        <v>46022</v>
      </c>
      <c r="O44" s="8">
        <v>6502400</v>
      </c>
      <c r="P44" s="8"/>
      <c r="Q44" s="9" t="s">
        <v>88</v>
      </c>
      <c r="R44" s="4">
        <f>VLOOKUP(Q44,TIPOS_ANULACION!$D$5:$E$6,2,FALSE)</f>
        <v>1</v>
      </c>
      <c r="S44" s="8">
        <v>6502400</v>
      </c>
      <c r="T44" s="9">
        <v>2</v>
      </c>
      <c r="U44" s="10">
        <v>46080</v>
      </c>
      <c r="V44" s="33">
        <f t="shared" si="1"/>
        <v>0</v>
      </c>
      <c r="W44" s="9" t="s">
        <v>89</v>
      </c>
      <c r="X44" s="4">
        <f>VLOOKUP(W44,'ESTADOS ACTUALES CONTRATO'!$E$4:$F$13,2,FALSE)</f>
        <v>6</v>
      </c>
      <c r="Y44" s="9"/>
      <c r="Z44" s="9"/>
      <c r="AA44" s="9" t="s">
        <v>90</v>
      </c>
      <c r="AB44" s="12" t="s">
        <v>91</v>
      </c>
    </row>
    <row r="45" spans="1:28" ht="15" customHeight="1">
      <c r="A45" s="26" t="s">
        <v>84</v>
      </c>
      <c r="B45" s="3">
        <f>VLOOKUP(A45,LOCALIDAD!$A$3:$C$22,3,FALSE)</f>
        <v>7</v>
      </c>
      <c r="C45" s="9" t="s">
        <v>85</v>
      </c>
      <c r="D45" s="31" t="str">
        <f>IFERROR(VLOOKUP(C45,RUBROS!A:B,2,FALSE),"")</f>
        <v>Obligaciones por Pagar Funcionamiento Vigencia Ant</v>
      </c>
      <c r="E45" s="8">
        <v>800251440</v>
      </c>
      <c r="F45" s="39" t="s">
        <v>113</v>
      </c>
      <c r="G45" s="9" t="s">
        <v>87</v>
      </c>
      <c r="H45" s="4">
        <f>VLOOKUP(G45,TIPOS_CONTRATOS!$E$4:$F$19,2,FALSE)</f>
        <v>15</v>
      </c>
      <c r="I45" s="9">
        <v>2025</v>
      </c>
      <c r="J45" s="13">
        <v>2025</v>
      </c>
      <c r="K45" s="9">
        <v>826085</v>
      </c>
      <c r="L45" s="9">
        <v>5000986353</v>
      </c>
      <c r="M45" s="10">
        <v>45705</v>
      </c>
      <c r="N45" s="10">
        <v>46022</v>
      </c>
      <c r="O45" s="8">
        <v>3251200</v>
      </c>
      <c r="P45" s="8"/>
      <c r="Q45" s="9" t="s">
        <v>88</v>
      </c>
      <c r="R45" s="4">
        <f>VLOOKUP(Q45,TIPOS_ANULACION!$D$5:$E$6,2,FALSE)</f>
        <v>1</v>
      </c>
      <c r="S45" s="8">
        <v>3251200</v>
      </c>
      <c r="T45" s="9">
        <v>2</v>
      </c>
      <c r="U45" s="10">
        <v>46080</v>
      </c>
      <c r="V45" s="33">
        <f t="shared" si="1"/>
        <v>0</v>
      </c>
      <c r="W45" s="9" t="s">
        <v>89</v>
      </c>
      <c r="X45" s="4">
        <f>VLOOKUP(W45,'ESTADOS ACTUALES CONTRATO'!$E$4:$F$13,2,FALSE)</f>
        <v>6</v>
      </c>
      <c r="Y45" s="9"/>
      <c r="Z45" s="9"/>
      <c r="AA45" s="9" t="s">
        <v>90</v>
      </c>
      <c r="AB45" s="12" t="s">
        <v>91</v>
      </c>
    </row>
    <row r="46" spans="1:28" ht="15" customHeight="1">
      <c r="A46" s="26" t="s">
        <v>84</v>
      </c>
      <c r="B46" s="3">
        <f>VLOOKUP(A46,LOCALIDAD!$A$3:$C$22,3,FALSE)</f>
        <v>7</v>
      </c>
      <c r="C46" s="9" t="s">
        <v>85</v>
      </c>
      <c r="D46" s="31" t="str">
        <f>IFERROR(VLOOKUP(C46,RUBROS!A:B,2,FALSE),"")</f>
        <v>Obligaciones por Pagar Funcionamiento Vigencia Ant</v>
      </c>
      <c r="E46" s="8">
        <v>800088702</v>
      </c>
      <c r="F46" s="39" t="s">
        <v>114</v>
      </c>
      <c r="G46" s="9" t="s">
        <v>87</v>
      </c>
      <c r="H46" s="4">
        <f>VLOOKUP(G46,TIPOS_CONTRATOS!$E$4:$F$19,2,FALSE)</f>
        <v>15</v>
      </c>
      <c r="I46" s="9">
        <v>2025</v>
      </c>
      <c r="J46" s="13">
        <v>2025</v>
      </c>
      <c r="K46" s="9">
        <v>826083</v>
      </c>
      <c r="L46" s="9">
        <v>5000986351</v>
      </c>
      <c r="M46" s="10">
        <v>45705</v>
      </c>
      <c r="N46" s="10">
        <v>46022</v>
      </c>
      <c r="O46" s="8">
        <v>3251200</v>
      </c>
      <c r="P46" s="8"/>
      <c r="Q46" s="9" t="s">
        <v>88</v>
      </c>
      <c r="R46" s="4">
        <f>VLOOKUP(Q46,TIPOS_ANULACION!$D$5:$E$6,2,FALSE)</f>
        <v>1</v>
      </c>
      <c r="S46" s="8">
        <v>3251200</v>
      </c>
      <c r="T46" s="9">
        <v>2</v>
      </c>
      <c r="U46" s="10">
        <v>46080</v>
      </c>
      <c r="V46" s="33">
        <f t="shared" si="1"/>
        <v>0</v>
      </c>
      <c r="W46" s="9" t="s">
        <v>89</v>
      </c>
      <c r="X46" s="4">
        <f>VLOOKUP(W46,'ESTADOS ACTUALES CONTRATO'!$E$4:$F$13,2,FALSE)</f>
        <v>6</v>
      </c>
      <c r="Y46" s="9"/>
      <c r="Z46" s="9"/>
      <c r="AA46" s="9" t="s">
        <v>90</v>
      </c>
      <c r="AB46" s="12" t="s">
        <v>91</v>
      </c>
    </row>
    <row r="47" spans="1:28" ht="15" customHeight="1">
      <c r="A47" s="26" t="s">
        <v>84</v>
      </c>
      <c r="B47" s="3">
        <f>VLOOKUP(A47,LOCALIDAD!$A$3:$C$22,3,FALSE)</f>
        <v>7</v>
      </c>
      <c r="C47" s="9" t="s">
        <v>85</v>
      </c>
      <c r="D47" s="31" t="str">
        <f>IFERROR(VLOOKUP(C47,RUBROS!A:B,2,FALSE),"")</f>
        <v>Obligaciones por Pagar Funcionamiento Vigencia Ant</v>
      </c>
      <c r="E47" s="8">
        <v>900336588</v>
      </c>
      <c r="F47" s="39" t="s">
        <v>115</v>
      </c>
      <c r="G47" s="9" t="s">
        <v>99</v>
      </c>
      <c r="H47" s="4">
        <f>VLOOKUP(G47,TIPOS_CONTRATOS!$E$4:$F$19,2,FALSE)</f>
        <v>10</v>
      </c>
      <c r="I47" s="9">
        <v>862</v>
      </c>
      <c r="J47" s="13">
        <v>2025</v>
      </c>
      <c r="K47" s="9">
        <v>826007</v>
      </c>
      <c r="L47" s="9">
        <v>5000986277</v>
      </c>
      <c r="M47" s="10">
        <v>45945</v>
      </c>
      <c r="N47" s="10">
        <v>46067</v>
      </c>
      <c r="O47" s="8">
        <v>9450000</v>
      </c>
      <c r="P47" s="8">
        <v>9449314</v>
      </c>
      <c r="Q47" s="9"/>
      <c r="R47" s="4" t="e">
        <f>VLOOKUP(Q47,TIPOS_ANULACION!$D$5:$E$6,2,FALSE)</f>
        <v>#N/A</v>
      </c>
      <c r="S47" s="8">
        <v>0</v>
      </c>
      <c r="T47" s="9"/>
      <c r="U47" s="10"/>
      <c r="V47" s="33">
        <f t="shared" si="1"/>
        <v>686</v>
      </c>
      <c r="W47" s="9" t="s">
        <v>95</v>
      </c>
      <c r="X47" s="4">
        <f>VLOOKUP(W47,'ESTADOS ACTUALES CONTRATO'!$E$4:$F$13,2,FALSE)</f>
        <v>2</v>
      </c>
      <c r="Y47" s="9"/>
      <c r="Z47" s="9"/>
      <c r="AA47" s="9" t="s">
        <v>116</v>
      </c>
      <c r="AB47" s="12" t="s">
        <v>117</v>
      </c>
    </row>
    <row r="48" spans="1:28" ht="15" customHeight="1">
      <c r="A48" s="26" t="s">
        <v>84</v>
      </c>
      <c r="B48" s="3">
        <f>VLOOKUP(A48,LOCALIDAD!$A$3:$C$22,3,FALSE)</f>
        <v>7</v>
      </c>
      <c r="C48" s="9" t="s">
        <v>85</v>
      </c>
      <c r="D48" s="31" t="str">
        <f>IFERROR(VLOOKUP(C48,RUBROS!A:B,2,FALSE),"")</f>
        <v>Obligaciones por Pagar Funcionamiento Vigencia Ant</v>
      </c>
      <c r="E48" s="8">
        <v>80143612</v>
      </c>
      <c r="F48" s="39" t="s">
        <v>118</v>
      </c>
      <c r="G48" s="9" t="s">
        <v>87</v>
      </c>
      <c r="H48" s="4">
        <f>VLOOKUP(G48,TIPOS_CONTRATOS!$E$4:$F$19,2,FALSE)</f>
        <v>15</v>
      </c>
      <c r="I48" s="9">
        <v>2025</v>
      </c>
      <c r="J48" s="13">
        <v>2025</v>
      </c>
      <c r="K48" s="9">
        <v>825994</v>
      </c>
      <c r="L48" s="9">
        <v>5000986263</v>
      </c>
      <c r="M48" s="10">
        <v>45705</v>
      </c>
      <c r="N48" s="10">
        <v>46022</v>
      </c>
      <c r="O48" s="8">
        <v>37418</v>
      </c>
      <c r="P48" s="8"/>
      <c r="Q48" s="9" t="s">
        <v>88</v>
      </c>
      <c r="R48" s="4">
        <f>VLOOKUP(Q48,TIPOS_ANULACION!$D$5:$E$6,2,FALSE)</f>
        <v>1</v>
      </c>
      <c r="S48" s="8">
        <v>37418</v>
      </c>
      <c r="T48" s="9">
        <v>2</v>
      </c>
      <c r="U48" s="10">
        <v>46080</v>
      </c>
      <c r="V48" s="33">
        <f t="shared" si="1"/>
        <v>0</v>
      </c>
      <c r="W48" s="9" t="s">
        <v>89</v>
      </c>
      <c r="X48" s="4">
        <f>VLOOKUP(W48,'ESTADOS ACTUALES CONTRATO'!$E$4:$F$13,2,FALSE)</f>
        <v>6</v>
      </c>
      <c r="Y48" s="9"/>
      <c r="Z48" s="9"/>
      <c r="AA48" s="9" t="s">
        <v>90</v>
      </c>
      <c r="AB48" s="12" t="s">
        <v>91</v>
      </c>
    </row>
    <row r="49" spans="1:28">
      <c r="A49" s="26" t="s">
        <v>84</v>
      </c>
      <c r="B49" s="3">
        <f>VLOOKUP(A49,LOCALIDAD!$A$3:$C$22,3,FALSE)</f>
        <v>7</v>
      </c>
      <c r="C49" s="9" t="s">
        <v>85</v>
      </c>
      <c r="D49" s="31" t="str">
        <f>IFERROR(VLOOKUP(C49,RUBROS!A:B,2,FALSE),"")</f>
        <v>Obligaciones por Pagar Funcionamiento Vigencia Ant</v>
      </c>
      <c r="E49" s="8">
        <v>830023178</v>
      </c>
      <c r="F49" s="39" t="s">
        <v>119</v>
      </c>
      <c r="G49" s="9" t="s">
        <v>102</v>
      </c>
      <c r="H49" s="4">
        <f>VLOOKUP(G49,TIPOS_CONTRATOS!$E$4:$F$19,2,FALSE)</f>
        <v>19</v>
      </c>
      <c r="I49" s="9">
        <v>132933</v>
      </c>
      <c r="J49" s="13">
        <v>2025</v>
      </c>
      <c r="K49" s="9">
        <v>826092</v>
      </c>
      <c r="L49" s="9">
        <v>5000986359</v>
      </c>
      <c r="M49" s="10">
        <v>45971</v>
      </c>
      <c r="N49" s="10">
        <v>46337</v>
      </c>
      <c r="O49" s="8">
        <v>979</v>
      </c>
      <c r="P49" s="8">
        <v>0</v>
      </c>
      <c r="Q49" s="9"/>
      <c r="R49" s="4" t="e">
        <f>VLOOKUP(Q49,TIPOS_ANULACION!$D$5:$E$6,2,FALSE)</f>
        <v>#N/A</v>
      </c>
      <c r="S49" s="8">
        <v>0</v>
      </c>
      <c r="T49" s="9"/>
      <c r="U49" s="10"/>
      <c r="V49" s="33">
        <f t="shared" si="1"/>
        <v>979</v>
      </c>
      <c r="W49" s="9" t="s">
        <v>100</v>
      </c>
      <c r="X49" s="4">
        <f>VLOOKUP(W49,'ESTADOS ACTUALES CONTRATO'!$E$4:$F$13,2,FALSE)</f>
        <v>1</v>
      </c>
      <c r="Y49" s="9"/>
      <c r="Z49" s="9"/>
      <c r="AA49" s="9" t="s">
        <v>120</v>
      </c>
      <c r="AB49" s="12" t="s">
        <v>121</v>
      </c>
    </row>
    <row r="50" spans="1:28">
      <c r="A50" s="26" t="s">
        <v>84</v>
      </c>
      <c r="B50" s="3">
        <f>VLOOKUP(A50,LOCALIDAD!$A$3:$C$22,3,FALSE)</f>
        <v>7</v>
      </c>
      <c r="C50" s="9" t="s">
        <v>85</v>
      </c>
      <c r="D50" s="31" t="str">
        <f>IFERROR(VLOOKUP(C50,RUBROS!A:B,2,FALSE),"")</f>
        <v>Obligaciones por Pagar Funcionamiento Vigencia Ant</v>
      </c>
      <c r="E50" s="8">
        <v>830023178</v>
      </c>
      <c r="F50" s="39" t="s">
        <v>119</v>
      </c>
      <c r="G50" s="9" t="s">
        <v>102</v>
      </c>
      <c r="H50" s="4">
        <f>VLOOKUP(G50,TIPOS_CONTRATOS!$E$4:$F$19,2,FALSE)</f>
        <v>19</v>
      </c>
      <c r="I50" s="9" t="s">
        <v>122</v>
      </c>
      <c r="J50" s="13">
        <v>2025</v>
      </c>
      <c r="K50" s="9">
        <v>826094</v>
      </c>
      <c r="L50" s="9">
        <v>5000986361</v>
      </c>
      <c r="M50" s="10">
        <v>45971</v>
      </c>
      <c r="N50" s="10">
        <v>46337</v>
      </c>
      <c r="O50" s="8">
        <v>14730535</v>
      </c>
      <c r="P50" s="78">
        <v>13429316</v>
      </c>
      <c r="Q50" s="9"/>
      <c r="R50" s="4" t="e">
        <f>VLOOKUP(Q50,TIPOS_ANULACION!$D$5:$E$6,2,FALSE)</f>
        <v>#N/A</v>
      </c>
      <c r="S50" s="8">
        <v>0</v>
      </c>
      <c r="T50" s="9"/>
      <c r="U50" s="10"/>
      <c r="V50" s="33">
        <f t="shared" si="1"/>
        <v>1301219</v>
      </c>
      <c r="W50" s="9" t="s">
        <v>100</v>
      </c>
      <c r="X50" s="4">
        <f>VLOOKUP(W50,'ESTADOS ACTUALES CONTRATO'!$E$4:$F$13,2,FALSE)</f>
        <v>1</v>
      </c>
      <c r="Y50" s="9"/>
      <c r="Z50" s="9"/>
      <c r="AA50" s="9" t="s">
        <v>120</v>
      </c>
      <c r="AB50" s="12" t="s">
        <v>121</v>
      </c>
    </row>
    <row r="51" spans="1:28">
      <c r="A51" s="26" t="s">
        <v>84</v>
      </c>
      <c r="B51" s="3">
        <f>VLOOKUP(A51,LOCALIDAD!$A$3:$C$22,3,FALSE)</f>
        <v>7</v>
      </c>
      <c r="C51" s="9" t="s">
        <v>85</v>
      </c>
      <c r="D51" s="31" t="str">
        <f>IFERROR(VLOOKUP(C51,RUBROS!A:B,2,FALSE),"")</f>
        <v>Obligaciones por Pagar Funcionamiento Vigencia Ant</v>
      </c>
      <c r="E51" s="8">
        <v>830023178</v>
      </c>
      <c r="F51" s="39" t="s">
        <v>119</v>
      </c>
      <c r="G51" s="9" t="s">
        <v>102</v>
      </c>
      <c r="H51" s="4">
        <f>VLOOKUP(G51,TIPOS_CONTRATOS!$E$4:$F$19,2,FALSE)</f>
        <v>19</v>
      </c>
      <c r="I51" s="9" t="s">
        <v>122</v>
      </c>
      <c r="J51" s="13">
        <v>2025</v>
      </c>
      <c r="K51" s="9">
        <v>826096</v>
      </c>
      <c r="L51" s="9">
        <v>5000986363</v>
      </c>
      <c r="M51" s="10">
        <v>45971</v>
      </c>
      <c r="N51" s="10">
        <v>46337</v>
      </c>
      <c r="O51" s="8">
        <v>8395439</v>
      </c>
      <c r="P51" s="8">
        <v>0</v>
      </c>
      <c r="Q51" s="9"/>
      <c r="R51" s="4" t="e">
        <f>VLOOKUP(Q51,TIPOS_ANULACION!$D$5:$E$6,2,FALSE)</f>
        <v>#N/A</v>
      </c>
      <c r="S51" s="8">
        <v>0</v>
      </c>
      <c r="T51" s="9"/>
      <c r="U51" s="10"/>
      <c r="V51" s="33">
        <f t="shared" si="1"/>
        <v>8395439</v>
      </c>
      <c r="W51" s="9" t="s">
        <v>100</v>
      </c>
      <c r="X51" s="4">
        <f>VLOOKUP(W51,'ESTADOS ACTUALES CONTRATO'!$E$4:$F$13,2,FALSE)</f>
        <v>1</v>
      </c>
      <c r="Y51" s="9"/>
      <c r="Z51" s="9"/>
      <c r="AA51" s="9" t="s">
        <v>120</v>
      </c>
      <c r="AB51" s="12" t="s">
        <v>121</v>
      </c>
    </row>
    <row r="52" spans="1:28" ht="15" customHeight="1">
      <c r="A52" s="26" t="s">
        <v>84</v>
      </c>
      <c r="B52" s="3">
        <f>VLOOKUP(A52,LOCALIDAD!$A$3:$C$22,3,FALSE)</f>
        <v>7</v>
      </c>
      <c r="C52" s="9" t="s">
        <v>85</v>
      </c>
      <c r="D52" s="31" t="str">
        <f>IFERROR(VLOOKUP(C52,RUBROS!A:B,2,FALSE),"")</f>
        <v>Obligaciones por Pagar Funcionamiento Vigencia Ant</v>
      </c>
      <c r="E52" s="8">
        <v>93343238</v>
      </c>
      <c r="F52" s="39" t="s">
        <v>123</v>
      </c>
      <c r="G52" s="9" t="s">
        <v>87</v>
      </c>
      <c r="H52" s="4">
        <f>VLOOKUP(G52,TIPOS_CONTRATOS!$E$4:$F$19,2,FALSE)</f>
        <v>15</v>
      </c>
      <c r="I52" s="9">
        <v>2025</v>
      </c>
      <c r="J52" s="13">
        <v>2025</v>
      </c>
      <c r="K52" s="9">
        <v>825992</v>
      </c>
      <c r="L52" s="9">
        <v>5000986260</v>
      </c>
      <c r="M52" s="10">
        <v>45705</v>
      </c>
      <c r="N52" s="10">
        <v>46022</v>
      </c>
      <c r="O52" s="8">
        <v>37418</v>
      </c>
      <c r="P52" s="8"/>
      <c r="Q52" s="9" t="s">
        <v>88</v>
      </c>
      <c r="R52" s="4">
        <f>VLOOKUP(Q52,TIPOS_ANULACION!$D$5:$E$6,2,FALSE)</f>
        <v>1</v>
      </c>
      <c r="S52" s="8">
        <v>37418</v>
      </c>
      <c r="T52" s="9">
        <v>2</v>
      </c>
      <c r="U52" s="10">
        <v>46080</v>
      </c>
      <c r="V52" s="33">
        <f t="shared" si="1"/>
        <v>0</v>
      </c>
      <c r="W52" s="9" t="s">
        <v>89</v>
      </c>
      <c r="X52" s="4">
        <f>VLOOKUP(W52,'ESTADOS ACTUALES CONTRATO'!$E$4:$F$13,2,FALSE)</f>
        <v>6</v>
      </c>
      <c r="Y52" s="9"/>
      <c r="Z52" s="9"/>
      <c r="AA52" s="9" t="s">
        <v>90</v>
      </c>
      <c r="AB52" s="12" t="s">
        <v>91</v>
      </c>
    </row>
    <row r="53" spans="1:28" ht="15" customHeight="1">
      <c r="A53" s="26" t="s">
        <v>84</v>
      </c>
      <c r="B53" s="3">
        <f>VLOOKUP(A53,LOCALIDAD!$A$3:$C$22,3,FALSE)</f>
        <v>7</v>
      </c>
      <c r="C53" s="9" t="s">
        <v>85</v>
      </c>
      <c r="D53" s="31" t="str">
        <f>IFERROR(VLOOKUP(C53,RUBROS!A:B,2,FALSE),"")</f>
        <v>Obligaciones por Pagar Funcionamiento Vigencia Ant</v>
      </c>
      <c r="E53" s="8">
        <v>93373521</v>
      </c>
      <c r="F53" s="39" t="s">
        <v>124</v>
      </c>
      <c r="G53" s="9" t="s">
        <v>87</v>
      </c>
      <c r="H53" s="4">
        <f>VLOOKUP(G53,TIPOS_CONTRATOS!$E$4:$F$19,2,FALSE)</f>
        <v>15</v>
      </c>
      <c r="I53" s="9">
        <v>2025</v>
      </c>
      <c r="J53" s="13">
        <v>2025</v>
      </c>
      <c r="K53" s="9">
        <v>825996</v>
      </c>
      <c r="L53" s="9">
        <v>5000986266</v>
      </c>
      <c r="M53" s="10">
        <v>45705</v>
      </c>
      <c r="N53" s="10">
        <v>46022</v>
      </c>
      <c r="O53" s="8">
        <v>37418</v>
      </c>
      <c r="P53" s="8"/>
      <c r="Q53" s="9" t="s">
        <v>88</v>
      </c>
      <c r="R53" s="4">
        <f>VLOOKUP(Q53,TIPOS_ANULACION!$D$5:$E$6,2,FALSE)</f>
        <v>1</v>
      </c>
      <c r="S53" s="8">
        <v>37418</v>
      </c>
      <c r="T53" s="9">
        <v>2</v>
      </c>
      <c r="U53" s="10">
        <v>46080</v>
      </c>
      <c r="V53" s="33">
        <f t="shared" si="1"/>
        <v>0</v>
      </c>
      <c r="W53" s="9" t="s">
        <v>89</v>
      </c>
      <c r="X53" s="4">
        <f>VLOOKUP(W53,'ESTADOS ACTUALES CONTRATO'!$E$4:$F$13,2,FALSE)</f>
        <v>6</v>
      </c>
      <c r="Y53" s="9"/>
      <c r="Z53" s="9"/>
      <c r="AA53" s="9" t="s">
        <v>90</v>
      </c>
      <c r="AB53" s="12" t="s">
        <v>91</v>
      </c>
    </row>
    <row r="54" spans="1:28" ht="15" customHeight="1">
      <c r="A54" s="26" t="s">
        <v>84</v>
      </c>
      <c r="B54" s="3">
        <f>VLOOKUP(A54,LOCALIDAD!$A$3:$C$22,3,FALSE)</f>
        <v>7</v>
      </c>
      <c r="C54" s="9" t="s">
        <v>85</v>
      </c>
      <c r="D54" s="31" t="str">
        <f>IFERROR(VLOOKUP(C54,RUBROS!A:B,2,FALSE),"")</f>
        <v>Obligaciones por Pagar Funcionamiento Vigencia Ant</v>
      </c>
      <c r="E54" s="8">
        <v>16243062</v>
      </c>
      <c r="F54" s="39" t="s">
        <v>125</v>
      </c>
      <c r="G54" s="9" t="s">
        <v>87</v>
      </c>
      <c r="H54" s="4">
        <f>VLOOKUP(G54,TIPOS_CONTRATOS!$E$4:$F$19,2,FALSE)</f>
        <v>15</v>
      </c>
      <c r="I54" s="9">
        <v>2025</v>
      </c>
      <c r="J54" s="13">
        <v>2025</v>
      </c>
      <c r="K54" s="9">
        <v>825998</v>
      </c>
      <c r="L54" s="9">
        <v>5000986269</v>
      </c>
      <c r="M54" s="10">
        <v>45705</v>
      </c>
      <c r="N54" s="10">
        <v>46022</v>
      </c>
      <c r="O54" s="8">
        <v>37417</v>
      </c>
      <c r="P54" s="8"/>
      <c r="Q54" s="9" t="s">
        <v>88</v>
      </c>
      <c r="R54" s="4">
        <f>VLOOKUP(Q54,TIPOS_ANULACION!$D$5:$E$6,2,FALSE)</f>
        <v>1</v>
      </c>
      <c r="S54" s="8">
        <v>37417</v>
      </c>
      <c r="T54" s="9">
        <v>2</v>
      </c>
      <c r="U54" s="10">
        <v>46080</v>
      </c>
      <c r="V54" s="33">
        <f t="shared" si="1"/>
        <v>0</v>
      </c>
      <c r="W54" s="9" t="s">
        <v>89</v>
      </c>
      <c r="X54" s="4">
        <f>VLOOKUP(W54,'ESTADOS ACTUALES CONTRATO'!$E$4:$F$13,2,FALSE)</f>
        <v>6</v>
      </c>
      <c r="Y54" s="9"/>
      <c r="Z54" s="9"/>
      <c r="AA54" s="9" t="s">
        <v>90</v>
      </c>
      <c r="AB54" s="12" t="s">
        <v>91</v>
      </c>
    </row>
    <row r="55" spans="1:28" ht="15" customHeight="1">
      <c r="A55" s="26" t="s">
        <v>84</v>
      </c>
      <c r="B55" s="3">
        <f>VLOOKUP(A55,LOCALIDAD!$A$3:$C$22,3,FALSE)</f>
        <v>7</v>
      </c>
      <c r="C55" s="9" t="s">
        <v>85</v>
      </c>
      <c r="D55" s="31" t="str">
        <f>IFERROR(VLOOKUP(C55,RUBROS!A:B,2,FALSE),"")</f>
        <v>Obligaciones por Pagar Funcionamiento Vigencia Ant</v>
      </c>
      <c r="E55" s="8">
        <v>1106774988</v>
      </c>
      <c r="F55" s="39" t="s">
        <v>126</v>
      </c>
      <c r="G55" s="9" t="s">
        <v>87</v>
      </c>
      <c r="H55" s="4">
        <f>VLOOKUP(G55,TIPOS_CONTRATOS!$E$4:$F$19,2,FALSE)</f>
        <v>15</v>
      </c>
      <c r="I55" s="9">
        <v>2025</v>
      </c>
      <c r="J55" s="13">
        <v>2025</v>
      </c>
      <c r="K55" s="9">
        <v>826000</v>
      </c>
      <c r="L55" s="9">
        <v>5000986271</v>
      </c>
      <c r="M55" s="10">
        <v>45705</v>
      </c>
      <c r="N55" s="10">
        <v>46022</v>
      </c>
      <c r="O55" s="8">
        <v>37415</v>
      </c>
      <c r="P55" s="8"/>
      <c r="Q55" s="9" t="s">
        <v>88</v>
      </c>
      <c r="R55" s="4">
        <f>VLOOKUP(Q55,TIPOS_ANULACION!$D$5:$E$6,2,FALSE)</f>
        <v>1</v>
      </c>
      <c r="S55" s="8">
        <v>37415</v>
      </c>
      <c r="T55" s="9">
        <v>2</v>
      </c>
      <c r="U55" s="10">
        <v>46080</v>
      </c>
      <c r="V55" s="33">
        <f t="shared" si="1"/>
        <v>0</v>
      </c>
      <c r="W55" s="9" t="s">
        <v>89</v>
      </c>
      <c r="X55" s="4">
        <f>VLOOKUP(W55,'ESTADOS ACTUALES CONTRATO'!$E$4:$F$13,2,FALSE)</f>
        <v>6</v>
      </c>
      <c r="Y55" s="9"/>
      <c r="Z55" s="9"/>
      <c r="AA55" s="9" t="s">
        <v>90</v>
      </c>
      <c r="AB55" s="12" t="s">
        <v>91</v>
      </c>
    </row>
    <row r="56" spans="1:28">
      <c r="A56" s="26" t="s">
        <v>84</v>
      </c>
      <c r="B56" s="3">
        <f>VLOOKUP(A56,LOCALIDAD!$A$3:$C$22,3,FALSE)</f>
        <v>7</v>
      </c>
      <c r="C56" s="9" t="s">
        <v>85</v>
      </c>
      <c r="D56" s="31" t="str">
        <f>IFERROR(VLOOKUP(C56,RUBROS!A:B,2,FALSE),"")</f>
        <v>Obligaciones por Pagar Funcionamiento Vigencia Ant</v>
      </c>
      <c r="E56" s="8">
        <v>900110012</v>
      </c>
      <c r="F56" s="39" t="s">
        <v>127</v>
      </c>
      <c r="G56" s="9" t="s">
        <v>102</v>
      </c>
      <c r="H56" s="4">
        <f>VLOOKUP(G56,TIPOS_CONTRATOS!$E$4:$F$19,2,FALSE)</f>
        <v>19</v>
      </c>
      <c r="I56" s="9" t="s">
        <v>128</v>
      </c>
      <c r="J56" s="13">
        <v>2025</v>
      </c>
      <c r="K56" s="9">
        <v>826107</v>
      </c>
      <c r="L56" s="9">
        <v>5000986376</v>
      </c>
      <c r="M56" s="10">
        <v>45975</v>
      </c>
      <c r="N56" s="10">
        <v>46218</v>
      </c>
      <c r="O56" s="8">
        <v>20000000</v>
      </c>
      <c r="P56" s="8">
        <v>0</v>
      </c>
      <c r="Q56" s="9"/>
      <c r="R56" s="4" t="e">
        <f>VLOOKUP(Q56,TIPOS_ANULACION!$D$5:$E$6,2,FALSE)</f>
        <v>#N/A</v>
      </c>
      <c r="S56" s="8">
        <v>0</v>
      </c>
      <c r="T56" s="9"/>
      <c r="U56" s="10"/>
      <c r="V56" s="33">
        <f t="shared" si="1"/>
        <v>20000000</v>
      </c>
      <c r="W56" s="9" t="s">
        <v>100</v>
      </c>
      <c r="X56" s="4">
        <f>VLOOKUP(W56,'ESTADOS ACTUALES CONTRATO'!$E$4:$F$13,2,FALSE)</f>
        <v>1</v>
      </c>
      <c r="Y56" s="9"/>
      <c r="Z56" s="9"/>
      <c r="AA56" s="9" t="s">
        <v>90</v>
      </c>
      <c r="AB56" s="12" t="s">
        <v>91</v>
      </c>
    </row>
    <row r="57" spans="1:28" ht="15" customHeight="1">
      <c r="A57" s="26" t="s">
        <v>84</v>
      </c>
      <c r="B57" s="3">
        <f>VLOOKUP(A57,LOCALIDAD!$A$3:$C$22,3,FALSE)</f>
        <v>7</v>
      </c>
      <c r="C57" s="9" t="s">
        <v>85</v>
      </c>
      <c r="D57" s="31" t="str">
        <f>IFERROR(VLOOKUP(C57,RUBROS!A:B,2,FALSE),"")</f>
        <v>Obligaciones por Pagar Funcionamiento Vigencia Ant</v>
      </c>
      <c r="E57" s="8">
        <v>901035950</v>
      </c>
      <c r="F57" s="39" t="s">
        <v>129</v>
      </c>
      <c r="G57" s="9" t="s">
        <v>99</v>
      </c>
      <c r="H57" s="4">
        <f>VLOOKUP(G57,TIPOS_CONTRATOS!$E$4:$F$19,2,FALSE)</f>
        <v>10</v>
      </c>
      <c r="I57" s="9">
        <v>863</v>
      </c>
      <c r="J57" s="13">
        <v>2025</v>
      </c>
      <c r="K57" s="9">
        <v>826097</v>
      </c>
      <c r="L57" s="9">
        <v>5000986365</v>
      </c>
      <c r="M57" s="10">
        <v>45952</v>
      </c>
      <c r="N57" s="10">
        <v>46316</v>
      </c>
      <c r="O57" s="8">
        <v>4080000</v>
      </c>
      <c r="P57" s="8">
        <v>0</v>
      </c>
      <c r="Q57" s="9"/>
      <c r="R57" s="4" t="e">
        <f>VLOOKUP(Q57,TIPOS_ANULACION!$D$5:$E$6,2,FALSE)</f>
        <v>#N/A</v>
      </c>
      <c r="S57" s="8">
        <v>0</v>
      </c>
      <c r="T57" s="9"/>
      <c r="U57" s="10"/>
      <c r="V57" s="33">
        <f t="shared" si="1"/>
        <v>4080000</v>
      </c>
      <c r="W57" s="9" t="s">
        <v>100</v>
      </c>
      <c r="X57" s="4">
        <f>VLOOKUP(W57,'ESTADOS ACTUALES CONTRATO'!$E$4:$F$13,2,FALSE)</f>
        <v>1</v>
      </c>
      <c r="Y57" s="9"/>
      <c r="Z57" s="9"/>
      <c r="AA57" s="9" t="s">
        <v>90</v>
      </c>
      <c r="AB57" s="12" t="s">
        <v>91</v>
      </c>
    </row>
    <row r="58" spans="1:28" ht="15" customHeight="1">
      <c r="A58" s="26" t="s">
        <v>84</v>
      </c>
      <c r="B58" s="3">
        <f>VLOOKUP(A58,LOCALIDAD!$A$3:$C$22,3,FALSE)</f>
        <v>7</v>
      </c>
      <c r="C58" s="9" t="s">
        <v>85</v>
      </c>
      <c r="D58" s="31" t="str">
        <f>IFERROR(VLOOKUP(C58,RUBROS!A:B,2,FALSE),"")</f>
        <v>Obligaciones por Pagar Funcionamiento Vigencia Ant</v>
      </c>
      <c r="E58" s="8">
        <v>79396656</v>
      </c>
      <c r="F58" s="39" t="s">
        <v>130</v>
      </c>
      <c r="G58" s="9" t="s">
        <v>99</v>
      </c>
      <c r="H58" s="4">
        <f>VLOOKUP(G58,TIPOS_CONTRATOS!$E$4:$F$19,2,FALSE)</f>
        <v>10</v>
      </c>
      <c r="I58" s="9">
        <v>964</v>
      </c>
      <c r="J58" s="13">
        <v>2025</v>
      </c>
      <c r="K58" s="9">
        <v>826105</v>
      </c>
      <c r="L58" s="9">
        <v>5000986373</v>
      </c>
      <c r="M58" s="10">
        <v>46037</v>
      </c>
      <c r="N58" s="10">
        <v>46340</v>
      </c>
      <c r="O58" s="8">
        <v>44317884</v>
      </c>
      <c r="P58" s="8">
        <v>0</v>
      </c>
      <c r="Q58" s="9"/>
      <c r="R58" s="4" t="e">
        <f>VLOOKUP(Q58,TIPOS_ANULACION!$D$5:$E$6,2,FALSE)</f>
        <v>#N/A</v>
      </c>
      <c r="S58" s="8">
        <v>0</v>
      </c>
      <c r="T58" s="9"/>
      <c r="U58" s="10"/>
      <c r="V58" s="33">
        <f t="shared" si="1"/>
        <v>44317884</v>
      </c>
      <c r="W58" s="9" t="s">
        <v>100</v>
      </c>
      <c r="X58" s="4">
        <f>VLOOKUP(W58,'ESTADOS ACTUALES CONTRATO'!$E$4:$F$13,2,FALSE)</f>
        <v>1</v>
      </c>
      <c r="Y58" s="9"/>
      <c r="Z58" s="9"/>
      <c r="AA58" s="9" t="s">
        <v>90</v>
      </c>
      <c r="AB58" s="12" t="s">
        <v>91</v>
      </c>
    </row>
    <row r="59" spans="1:28" ht="15" customHeight="1">
      <c r="A59" s="26" t="s">
        <v>84</v>
      </c>
      <c r="B59" s="3">
        <f>VLOOKUP(A59,LOCALIDAD!$A$3:$C$22,3,FALSE)</f>
        <v>7</v>
      </c>
      <c r="C59" s="9" t="s">
        <v>85</v>
      </c>
      <c r="D59" s="31" t="str">
        <f>IFERROR(VLOOKUP(C59,RUBROS!A:B,2,FALSE),"")</f>
        <v>Obligaciones por Pagar Funcionamiento Vigencia Ant</v>
      </c>
      <c r="E59" s="8">
        <v>900156264</v>
      </c>
      <c r="F59" s="39" t="s">
        <v>131</v>
      </c>
      <c r="G59" s="9" t="s">
        <v>87</v>
      </c>
      <c r="H59" s="4">
        <f>VLOOKUP(G59,TIPOS_CONTRATOS!$E$4:$F$19,2,FALSE)</f>
        <v>15</v>
      </c>
      <c r="I59" s="9">
        <v>2025</v>
      </c>
      <c r="J59" s="13">
        <v>2025</v>
      </c>
      <c r="K59" s="9">
        <v>826087</v>
      </c>
      <c r="L59" s="9">
        <v>5000986355</v>
      </c>
      <c r="M59" s="10">
        <v>45705</v>
      </c>
      <c r="N59" s="10">
        <v>46022</v>
      </c>
      <c r="O59" s="8">
        <v>6502400</v>
      </c>
      <c r="P59" s="8"/>
      <c r="Q59" s="9" t="s">
        <v>88</v>
      </c>
      <c r="R59" s="4">
        <f>VLOOKUP(Q59,TIPOS_ANULACION!$D$5:$E$6,2,FALSE)</f>
        <v>1</v>
      </c>
      <c r="S59" s="8">
        <v>6502400</v>
      </c>
      <c r="T59" s="9">
        <v>2</v>
      </c>
      <c r="U59" s="10">
        <v>46080</v>
      </c>
      <c r="V59" s="33">
        <f t="shared" si="1"/>
        <v>0</v>
      </c>
      <c r="W59" s="9" t="s">
        <v>89</v>
      </c>
      <c r="X59" s="4">
        <f>VLOOKUP(W59,'ESTADOS ACTUALES CONTRATO'!$E$4:$F$13,2,FALSE)</f>
        <v>6</v>
      </c>
      <c r="Y59" s="9"/>
      <c r="Z59" s="9"/>
      <c r="AA59" s="9" t="s">
        <v>90</v>
      </c>
      <c r="AB59" s="12" t="s">
        <v>91</v>
      </c>
    </row>
    <row r="60" spans="1:28">
      <c r="A60" s="26" t="s">
        <v>84</v>
      </c>
      <c r="B60" s="3">
        <f>VLOOKUP(A60,LOCALIDAD!$A$3:$C$22,3,FALSE)</f>
        <v>7</v>
      </c>
      <c r="C60" s="9" t="s">
        <v>85</v>
      </c>
      <c r="D60" s="31" t="str">
        <f>IFERROR(VLOOKUP(C60,RUBROS!A:B,2,FALSE),"")</f>
        <v>Obligaciones por Pagar Funcionamiento Vigencia Ant</v>
      </c>
      <c r="E60" s="8">
        <v>79204832</v>
      </c>
      <c r="F60" s="39" t="s">
        <v>132</v>
      </c>
      <c r="G60" s="9" t="s">
        <v>102</v>
      </c>
      <c r="H60" s="4">
        <f>VLOOKUP(G60,TIPOS_CONTRATOS!$E$4:$F$19,2,FALSE)</f>
        <v>19</v>
      </c>
      <c r="I60" s="9" t="s">
        <v>133</v>
      </c>
      <c r="J60" s="13">
        <v>2025</v>
      </c>
      <c r="K60" s="9">
        <v>826033</v>
      </c>
      <c r="L60" s="9">
        <v>5000986302</v>
      </c>
      <c r="M60" s="10">
        <v>45975</v>
      </c>
      <c r="N60" s="10">
        <v>46218</v>
      </c>
      <c r="O60" s="8">
        <v>225000</v>
      </c>
      <c r="P60" s="8">
        <v>0</v>
      </c>
      <c r="Q60" s="9"/>
      <c r="R60" s="4" t="e">
        <f>VLOOKUP(Q60,TIPOS_ANULACION!$D$5:$E$6,2,FALSE)</f>
        <v>#N/A</v>
      </c>
      <c r="S60" s="8">
        <v>0</v>
      </c>
      <c r="T60" s="9"/>
      <c r="U60" s="10"/>
      <c r="V60" s="33">
        <f t="shared" ref="V60:V72" si="2">O60-P60-S60</f>
        <v>225000</v>
      </c>
      <c r="W60" s="9" t="s">
        <v>100</v>
      </c>
      <c r="X60" s="4">
        <f>VLOOKUP(W60,'ESTADOS ACTUALES CONTRATO'!$E$4:$F$13,2,FALSE)</f>
        <v>1</v>
      </c>
      <c r="Y60" s="9"/>
      <c r="Z60" s="9"/>
      <c r="AA60" s="9" t="s">
        <v>90</v>
      </c>
      <c r="AB60" s="12" t="s">
        <v>91</v>
      </c>
    </row>
    <row r="61" spans="1:28">
      <c r="A61" s="26" t="s">
        <v>84</v>
      </c>
      <c r="B61" s="3">
        <f>VLOOKUP(A61,LOCALIDAD!$A$3:$C$22,3,FALSE)</f>
        <v>7</v>
      </c>
      <c r="C61" s="9" t="s">
        <v>85</v>
      </c>
      <c r="D61" s="31" t="str">
        <f>IFERROR(VLOOKUP(C61,RUBROS!A:B,2,FALSE),"")</f>
        <v>Obligaciones por Pagar Funcionamiento Vigencia Ant</v>
      </c>
      <c r="E61" s="8">
        <v>79204832</v>
      </c>
      <c r="F61" s="39" t="s">
        <v>132</v>
      </c>
      <c r="G61" s="9" t="s">
        <v>102</v>
      </c>
      <c r="H61" s="4">
        <f>VLOOKUP(G61,TIPOS_CONTRATOS!$E$4:$F$19,2,FALSE)</f>
        <v>19</v>
      </c>
      <c r="I61" s="9" t="s">
        <v>133</v>
      </c>
      <c r="J61" s="13">
        <v>2025</v>
      </c>
      <c r="K61" s="9">
        <v>826111</v>
      </c>
      <c r="L61" s="9">
        <v>5000986381</v>
      </c>
      <c r="M61" s="10">
        <v>45975</v>
      </c>
      <c r="N61" s="10">
        <v>46218</v>
      </c>
      <c r="O61" s="8">
        <v>1275000</v>
      </c>
      <c r="P61" s="8">
        <v>0</v>
      </c>
      <c r="Q61" s="9"/>
      <c r="R61" s="4" t="e">
        <f>VLOOKUP(Q61,TIPOS_ANULACION!$D$5:$E$6,2,FALSE)</f>
        <v>#N/A</v>
      </c>
      <c r="S61" s="8">
        <v>0</v>
      </c>
      <c r="T61" s="9"/>
      <c r="U61" s="10"/>
      <c r="V61" s="33">
        <f t="shared" si="2"/>
        <v>1275000</v>
      </c>
      <c r="W61" s="9" t="s">
        <v>100</v>
      </c>
      <c r="X61" s="4">
        <f>VLOOKUP(W61,'ESTADOS ACTUALES CONTRATO'!$E$4:$F$13,2,FALSE)</f>
        <v>1</v>
      </c>
      <c r="Y61" s="9"/>
      <c r="Z61" s="9"/>
      <c r="AA61" s="9" t="s">
        <v>90</v>
      </c>
      <c r="AB61" s="12" t="s">
        <v>91</v>
      </c>
    </row>
    <row r="62" spans="1:28">
      <c r="A62" s="26" t="s">
        <v>84</v>
      </c>
      <c r="B62" s="3">
        <f>VLOOKUP(A62,LOCALIDAD!$A$3:$C$22,3,FALSE)</f>
        <v>7</v>
      </c>
      <c r="C62" s="9" t="s">
        <v>85</v>
      </c>
      <c r="D62" s="31" t="str">
        <f>IFERROR(VLOOKUP(C62,RUBROS!A:B,2,FALSE),"")</f>
        <v>Obligaciones por Pagar Funcionamiento Vigencia Ant</v>
      </c>
      <c r="E62" s="8">
        <v>830095213</v>
      </c>
      <c r="F62" s="39" t="s">
        <v>134</v>
      </c>
      <c r="G62" s="9" t="s">
        <v>102</v>
      </c>
      <c r="H62" s="4">
        <f>VLOOKUP(G62,TIPOS_CONTRATOS!$E$4:$F$19,2,FALSE)</f>
        <v>19</v>
      </c>
      <c r="I62" s="9" t="s">
        <v>135</v>
      </c>
      <c r="J62" s="13">
        <v>2024</v>
      </c>
      <c r="K62" s="9">
        <v>826011</v>
      </c>
      <c r="L62" s="9">
        <v>5000986281</v>
      </c>
      <c r="M62" s="50">
        <v>45359</v>
      </c>
      <c r="N62" s="51">
        <v>46002</v>
      </c>
      <c r="O62" s="8">
        <v>1108937</v>
      </c>
      <c r="P62" s="8">
        <v>0</v>
      </c>
      <c r="Q62" s="9"/>
      <c r="R62" s="4" t="e">
        <f>VLOOKUP(Q62,TIPOS_ANULACION!$D$5:$E$6,2,FALSE)</f>
        <v>#N/A</v>
      </c>
      <c r="S62" s="8">
        <v>0</v>
      </c>
      <c r="T62" s="9"/>
      <c r="U62" s="10"/>
      <c r="V62" s="33">
        <f t="shared" si="2"/>
        <v>1108937</v>
      </c>
      <c r="W62" s="9" t="s">
        <v>95</v>
      </c>
      <c r="X62" s="4">
        <f>VLOOKUP(W62,'ESTADOS ACTUALES CONTRATO'!$E$4:$F$13,2,FALSE)</f>
        <v>2</v>
      </c>
      <c r="Y62" s="9"/>
      <c r="Z62" s="9"/>
      <c r="AA62" s="45" t="s">
        <v>136</v>
      </c>
      <c r="AB62" s="46" t="s">
        <v>137</v>
      </c>
    </row>
    <row r="63" spans="1:28">
      <c r="A63" s="26" t="s">
        <v>84</v>
      </c>
      <c r="B63" s="3">
        <f>VLOOKUP(A63,LOCALIDAD!$A$3:$C$22,3,FALSE)</f>
        <v>7</v>
      </c>
      <c r="C63" s="9" t="s">
        <v>85</v>
      </c>
      <c r="D63" s="31" t="str">
        <f>IFERROR(VLOOKUP(C63,RUBROS!A:B,2,FALSE),"")</f>
        <v>Obligaciones por Pagar Funcionamiento Vigencia Ant</v>
      </c>
      <c r="E63" s="8">
        <v>830095213</v>
      </c>
      <c r="F63" s="39" t="s">
        <v>134</v>
      </c>
      <c r="G63" s="9" t="s">
        <v>102</v>
      </c>
      <c r="H63" s="4">
        <f>VLOOKUP(G63,TIPOS_CONTRATOS!$E$4:$F$19,2,FALSE)</f>
        <v>19</v>
      </c>
      <c r="I63" s="9" t="s">
        <v>138</v>
      </c>
      <c r="J63" s="13">
        <v>2025</v>
      </c>
      <c r="K63" s="9">
        <v>826012</v>
      </c>
      <c r="L63" s="9">
        <v>5000986282</v>
      </c>
      <c r="M63" s="10">
        <v>46008</v>
      </c>
      <c r="N63" s="10">
        <v>46221</v>
      </c>
      <c r="O63" s="8">
        <v>20000000</v>
      </c>
      <c r="P63" s="79">
        <v>7380470</v>
      </c>
      <c r="Q63" s="9"/>
      <c r="R63" s="4" t="e">
        <f>VLOOKUP(Q63,TIPOS_ANULACION!$D$5:$E$6,2,FALSE)</f>
        <v>#N/A</v>
      </c>
      <c r="S63" s="8">
        <v>0</v>
      </c>
      <c r="T63" s="9"/>
      <c r="U63" s="10"/>
      <c r="V63" s="33">
        <f t="shared" si="2"/>
        <v>12619530</v>
      </c>
      <c r="W63" s="9" t="s">
        <v>100</v>
      </c>
      <c r="X63" s="4">
        <f>VLOOKUP(W63,'ESTADOS ACTUALES CONTRATO'!$E$4:$F$13,2,FALSE)</f>
        <v>1</v>
      </c>
      <c r="Y63" s="9"/>
      <c r="Z63" s="9"/>
      <c r="AA63" s="47" t="s">
        <v>90</v>
      </c>
      <c r="AB63" s="48" t="s">
        <v>91</v>
      </c>
    </row>
    <row r="64" spans="1:28">
      <c r="A64" s="26" t="s">
        <v>84</v>
      </c>
      <c r="B64" s="3">
        <f>VLOOKUP(A64,LOCALIDAD!$A$3:$C$22,3,FALSE)</f>
        <v>7</v>
      </c>
      <c r="C64" s="9" t="s">
        <v>85</v>
      </c>
      <c r="D64" s="31" t="str">
        <f>IFERROR(VLOOKUP(C64,RUBROS!A:B,2,FALSE),"")</f>
        <v>Obligaciones por Pagar Funcionamiento Vigencia Ant</v>
      </c>
      <c r="E64" s="8">
        <v>830095213</v>
      </c>
      <c r="F64" s="39" t="s">
        <v>134</v>
      </c>
      <c r="G64" s="9" t="s">
        <v>102</v>
      </c>
      <c r="H64" s="4">
        <f>VLOOKUP(G64,TIPOS_CONTRATOS!$E$4:$F$19,2,FALSE)</f>
        <v>19</v>
      </c>
      <c r="I64" s="9" t="s">
        <v>138</v>
      </c>
      <c r="J64" s="13">
        <v>2025</v>
      </c>
      <c r="K64" s="9">
        <v>826014</v>
      </c>
      <c r="L64" s="9">
        <v>5000986283</v>
      </c>
      <c r="M64" s="10">
        <v>46008</v>
      </c>
      <c r="N64" s="10">
        <v>46221</v>
      </c>
      <c r="O64" s="8">
        <v>10000000</v>
      </c>
      <c r="P64" s="8">
        <v>0</v>
      </c>
      <c r="Q64" s="9"/>
      <c r="R64" s="4" t="e">
        <f>VLOOKUP(Q64,TIPOS_ANULACION!$D$5:$E$6,2,FALSE)</f>
        <v>#N/A</v>
      </c>
      <c r="S64" s="8">
        <v>0</v>
      </c>
      <c r="T64" s="9"/>
      <c r="U64" s="10"/>
      <c r="V64" s="33">
        <f t="shared" si="2"/>
        <v>10000000</v>
      </c>
      <c r="W64" s="9" t="s">
        <v>100</v>
      </c>
      <c r="X64" s="4">
        <f>VLOOKUP(W64,'ESTADOS ACTUALES CONTRATO'!$E$4:$F$13,2,FALSE)</f>
        <v>1</v>
      </c>
      <c r="Y64" s="9"/>
      <c r="Z64" s="9"/>
      <c r="AA64" s="9" t="s">
        <v>90</v>
      </c>
      <c r="AB64" s="12" t="s">
        <v>91</v>
      </c>
    </row>
    <row r="65" spans="1:28" ht="15" customHeight="1">
      <c r="A65" s="26" t="s">
        <v>84</v>
      </c>
      <c r="B65" s="3">
        <f>VLOOKUP(A65,LOCALIDAD!$A$3:$C$22,3,FALSE)</f>
        <v>7</v>
      </c>
      <c r="C65" s="9" t="s">
        <v>85</v>
      </c>
      <c r="D65" s="31" t="str">
        <f>IFERROR(VLOOKUP(C65,RUBROS!A:B,2,FALSE),"")</f>
        <v>Obligaciones por Pagar Funcionamiento Vigencia Ant</v>
      </c>
      <c r="E65" s="8">
        <v>900585357</v>
      </c>
      <c r="F65" s="39" t="s">
        <v>139</v>
      </c>
      <c r="G65" s="9" t="s">
        <v>99</v>
      </c>
      <c r="H65" s="4">
        <f>VLOOKUP(G65,TIPOS_CONTRATOS!$E$4:$F$19,2,FALSE)</f>
        <v>10</v>
      </c>
      <c r="I65" s="9">
        <v>933</v>
      </c>
      <c r="J65" s="13">
        <v>2025</v>
      </c>
      <c r="K65" s="9">
        <v>826023</v>
      </c>
      <c r="L65" s="9">
        <v>5000986292</v>
      </c>
      <c r="M65" s="10">
        <v>45992</v>
      </c>
      <c r="N65" s="10">
        <v>46021</v>
      </c>
      <c r="O65" s="8">
        <v>4120700</v>
      </c>
      <c r="P65" s="8">
        <v>4120700</v>
      </c>
      <c r="Q65" s="9"/>
      <c r="R65" s="4" t="e">
        <f>VLOOKUP(Q65,TIPOS_ANULACION!$D$5:$E$6,2,FALSE)</f>
        <v>#N/A</v>
      </c>
      <c r="S65" s="8">
        <v>0</v>
      </c>
      <c r="T65" s="9"/>
      <c r="U65" s="10"/>
      <c r="V65" s="33">
        <f t="shared" si="2"/>
        <v>0</v>
      </c>
      <c r="W65" s="9" t="s">
        <v>95</v>
      </c>
      <c r="X65" s="4">
        <f>VLOOKUP(W65,'ESTADOS ACTUALES CONTRATO'!$E$4:$F$13,2,FALSE)</f>
        <v>2</v>
      </c>
      <c r="Y65" s="9"/>
      <c r="Z65" s="9"/>
      <c r="AA65" s="9" t="s">
        <v>90</v>
      </c>
      <c r="AB65" s="12" t="s">
        <v>91</v>
      </c>
    </row>
    <row r="66" spans="1:28" ht="15" customHeight="1">
      <c r="A66" s="26" t="s">
        <v>84</v>
      </c>
      <c r="B66" s="3">
        <f>VLOOKUP(A66,LOCALIDAD!$A$3:$C$22,3,FALSE)</f>
        <v>7</v>
      </c>
      <c r="C66" s="9" t="s">
        <v>85</v>
      </c>
      <c r="D66" s="31" t="str">
        <f>IFERROR(VLOOKUP(C66,RUBROS!A:B,2,FALSE),"")</f>
        <v>Obligaciones por Pagar Funcionamiento Vigencia Ant</v>
      </c>
      <c r="E66" s="8">
        <v>830053928</v>
      </c>
      <c r="F66" s="39" t="s">
        <v>140</v>
      </c>
      <c r="G66" s="9" t="s">
        <v>99</v>
      </c>
      <c r="H66" s="4">
        <f>VLOOKUP(G66,TIPOS_CONTRATOS!$E$4:$F$19,2,FALSE)</f>
        <v>10</v>
      </c>
      <c r="I66" s="9">
        <v>752</v>
      </c>
      <c r="J66" s="13">
        <v>2025</v>
      </c>
      <c r="K66" s="9">
        <v>826100</v>
      </c>
      <c r="L66" s="9">
        <v>5000986368</v>
      </c>
      <c r="M66" s="10">
        <v>45874</v>
      </c>
      <c r="N66" s="10">
        <v>46150</v>
      </c>
      <c r="O66" s="8">
        <v>40154898</v>
      </c>
      <c r="P66" s="8">
        <v>29439408</v>
      </c>
      <c r="Q66" s="9"/>
      <c r="R66" s="4" t="e">
        <f>VLOOKUP(Q66,TIPOS_ANULACION!$D$5:$E$6,2,FALSE)</f>
        <v>#N/A</v>
      </c>
      <c r="S66" s="8">
        <v>0</v>
      </c>
      <c r="T66" s="9"/>
      <c r="U66" s="10"/>
      <c r="V66" s="33">
        <f t="shared" si="2"/>
        <v>10715490</v>
      </c>
      <c r="W66" s="9" t="s">
        <v>95</v>
      </c>
      <c r="X66" s="4">
        <f>VLOOKUP(W66,'ESTADOS ACTUALES CONTRATO'!$E$4:$F$13,2,FALSE)</f>
        <v>2</v>
      </c>
      <c r="Y66" s="9"/>
      <c r="Z66" s="9"/>
      <c r="AA66" s="9" t="s">
        <v>90</v>
      </c>
      <c r="AB66" s="12" t="s">
        <v>91</v>
      </c>
    </row>
    <row r="67" spans="1:28" ht="15" customHeight="1">
      <c r="A67" s="26" t="s">
        <v>84</v>
      </c>
      <c r="B67" s="3">
        <f>VLOOKUP(A67,LOCALIDAD!$A$3:$C$22,3,FALSE)</f>
        <v>7</v>
      </c>
      <c r="C67" s="9" t="s">
        <v>85</v>
      </c>
      <c r="D67" s="31" t="str">
        <f>IFERROR(VLOOKUP(C67,RUBROS!A:B,2,FALSE),"")</f>
        <v>Obligaciones por Pagar Funcionamiento Vigencia Ant</v>
      </c>
      <c r="E67" s="8">
        <v>860009578</v>
      </c>
      <c r="F67" s="39" t="s">
        <v>141</v>
      </c>
      <c r="G67" s="9" t="s">
        <v>142</v>
      </c>
      <c r="H67" s="4">
        <f>VLOOKUP(G67,TIPOS_CONTRATOS!$E$4:$F$19,2,FALSE)</f>
        <v>2</v>
      </c>
      <c r="I67" s="9">
        <v>727</v>
      </c>
      <c r="J67" s="13">
        <v>2025</v>
      </c>
      <c r="K67" s="9">
        <v>826088</v>
      </c>
      <c r="L67" s="9">
        <v>5000986356</v>
      </c>
      <c r="M67" s="10">
        <v>45856</v>
      </c>
      <c r="N67" s="10">
        <v>46190</v>
      </c>
      <c r="O67" s="8">
        <v>167</v>
      </c>
      <c r="P67" s="8">
        <v>0</v>
      </c>
      <c r="Q67" s="9"/>
      <c r="R67" s="4" t="e">
        <f>VLOOKUP(Q67,TIPOS_ANULACION!$D$5:$E$6,2,FALSE)</f>
        <v>#N/A</v>
      </c>
      <c r="S67" s="8">
        <v>0</v>
      </c>
      <c r="T67" s="9"/>
      <c r="U67" s="10"/>
      <c r="V67" s="33">
        <f t="shared" si="2"/>
        <v>167</v>
      </c>
      <c r="W67" s="9" t="s">
        <v>100</v>
      </c>
      <c r="X67" s="4">
        <f>VLOOKUP(W67,'ESTADOS ACTUALES CONTRATO'!$E$4:$F$13,2,FALSE)</f>
        <v>1</v>
      </c>
      <c r="Y67" s="9"/>
      <c r="Z67" s="9"/>
      <c r="AA67" s="9" t="s">
        <v>96</v>
      </c>
      <c r="AB67" s="12" t="s">
        <v>97</v>
      </c>
    </row>
    <row r="68" spans="1:28" ht="15" customHeight="1">
      <c r="A68" s="26" t="s">
        <v>84</v>
      </c>
      <c r="B68" s="3">
        <f>VLOOKUP(A68,LOCALIDAD!$A$3:$C$22,3,FALSE)</f>
        <v>7</v>
      </c>
      <c r="C68" s="9" t="s">
        <v>85</v>
      </c>
      <c r="D68" s="31" t="str">
        <f>IFERROR(VLOOKUP(C68,RUBROS!A:B,2,FALSE),"")</f>
        <v>Obligaciones por Pagar Funcionamiento Vigencia Ant</v>
      </c>
      <c r="E68" s="8">
        <v>860009578</v>
      </c>
      <c r="F68" s="39" t="s">
        <v>141</v>
      </c>
      <c r="G68" s="9" t="s">
        <v>142</v>
      </c>
      <c r="H68" s="4">
        <f>VLOOKUP(G68,TIPOS_CONTRATOS!$E$4:$F$19,2,FALSE)</f>
        <v>2</v>
      </c>
      <c r="I68" s="9">
        <v>727</v>
      </c>
      <c r="J68" s="13">
        <v>2025</v>
      </c>
      <c r="K68" s="9">
        <v>826089</v>
      </c>
      <c r="L68" s="9">
        <v>5000986357</v>
      </c>
      <c r="M68" s="10">
        <v>45856</v>
      </c>
      <c r="N68" s="10">
        <v>46190</v>
      </c>
      <c r="O68" s="8">
        <v>1305308</v>
      </c>
      <c r="P68" s="8">
        <v>0</v>
      </c>
      <c r="Q68" s="9"/>
      <c r="R68" s="4" t="e">
        <f>VLOOKUP(Q68,TIPOS_ANULACION!$D$5:$E$6,2,FALSE)</f>
        <v>#N/A</v>
      </c>
      <c r="S68" s="8">
        <v>0</v>
      </c>
      <c r="T68" s="9"/>
      <c r="U68" s="10"/>
      <c r="V68" s="33">
        <f t="shared" si="2"/>
        <v>1305308</v>
      </c>
      <c r="W68" s="9" t="s">
        <v>100</v>
      </c>
      <c r="X68" s="4">
        <f>VLOOKUP(W68,'ESTADOS ACTUALES CONTRATO'!$E$4:$F$13,2,FALSE)</f>
        <v>1</v>
      </c>
      <c r="Y68" s="9"/>
      <c r="Z68" s="9"/>
      <c r="AA68" s="9" t="s">
        <v>96</v>
      </c>
      <c r="AB68" s="12" t="s">
        <v>97</v>
      </c>
    </row>
    <row r="69" spans="1:28" ht="15" customHeight="1">
      <c r="A69" s="26" t="s">
        <v>84</v>
      </c>
      <c r="B69" s="3">
        <f>VLOOKUP(A69,LOCALIDAD!$A$3:$C$22,3,FALSE)</f>
        <v>7</v>
      </c>
      <c r="C69" s="9" t="s">
        <v>85</v>
      </c>
      <c r="D69" s="31" t="str">
        <f>IFERROR(VLOOKUP(C69,RUBROS!A:B,2,FALSE),"")</f>
        <v>Obligaciones por Pagar Funcionamiento Vigencia Ant</v>
      </c>
      <c r="E69" s="8">
        <v>860009578</v>
      </c>
      <c r="F69" s="39" t="s">
        <v>141</v>
      </c>
      <c r="G69" s="9" t="s">
        <v>142</v>
      </c>
      <c r="H69" s="4">
        <f>VLOOKUP(G69,TIPOS_CONTRATOS!$E$4:$F$19,2,FALSE)</f>
        <v>2</v>
      </c>
      <c r="I69" s="9">
        <v>727</v>
      </c>
      <c r="J69" s="13">
        <v>2025</v>
      </c>
      <c r="K69" s="9">
        <v>826090</v>
      </c>
      <c r="L69" s="9">
        <v>5000986358</v>
      </c>
      <c r="M69" s="10">
        <v>45856</v>
      </c>
      <c r="N69" s="10">
        <v>46190</v>
      </c>
      <c r="O69" s="8">
        <v>4445</v>
      </c>
      <c r="P69" s="8">
        <v>0</v>
      </c>
      <c r="Q69" s="9"/>
      <c r="R69" s="4" t="e">
        <f>VLOOKUP(Q69,TIPOS_ANULACION!$D$5:$E$6,2,FALSE)</f>
        <v>#N/A</v>
      </c>
      <c r="S69" s="8">
        <v>0</v>
      </c>
      <c r="T69" s="9"/>
      <c r="U69" s="10"/>
      <c r="V69" s="33">
        <f t="shared" si="2"/>
        <v>4445</v>
      </c>
      <c r="W69" s="9" t="s">
        <v>100</v>
      </c>
      <c r="X69" s="4">
        <f>VLOOKUP(W69,'ESTADOS ACTUALES CONTRATO'!$E$4:$F$13,2,FALSE)</f>
        <v>1</v>
      </c>
      <c r="Y69" s="9"/>
      <c r="Z69" s="9"/>
      <c r="AA69" s="9" t="s">
        <v>96</v>
      </c>
      <c r="AB69" s="12" t="s">
        <v>97</v>
      </c>
    </row>
    <row r="70" spans="1:28" ht="15" customHeight="1">
      <c r="A70" s="26" t="s">
        <v>84</v>
      </c>
      <c r="B70" s="3">
        <f>VLOOKUP(A70,LOCALIDAD!$A$3:$C$22,3,FALSE)</f>
        <v>7</v>
      </c>
      <c r="C70" s="9" t="s">
        <v>85</v>
      </c>
      <c r="D70" s="31" t="str">
        <f>IFERROR(VLOOKUP(C70,RUBROS!A:B,2,FALSE),"")</f>
        <v>Obligaciones por Pagar Funcionamiento Vigencia Ant</v>
      </c>
      <c r="E70" s="8">
        <v>900062917</v>
      </c>
      <c r="F70" s="39" t="s">
        <v>143</v>
      </c>
      <c r="G70" s="9" t="s">
        <v>99</v>
      </c>
      <c r="H70" s="4">
        <f>VLOOKUP(G70,TIPOS_CONTRATOS!$E$4:$F$19,2,FALSE)</f>
        <v>10</v>
      </c>
      <c r="I70" s="9">
        <v>452</v>
      </c>
      <c r="J70" s="13">
        <v>2025</v>
      </c>
      <c r="K70" s="9">
        <v>826082</v>
      </c>
      <c r="L70" s="9">
        <v>5000986349</v>
      </c>
      <c r="M70" s="10">
        <v>45806</v>
      </c>
      <c r="N70" s="10">
        <v>46227</v>
      </c>
      <c r="O70" s="8">
        <v>21214363</v>
      </c>
      <c r="P70" s="8">
        <v>21214363</v>
      </c>
      <c r="Q70" s="9"/>
      <c r="R70" s="4" t="e">
        <f>VLOOKUP(Q70,TIPOS_ANULACION!$D$5:$E$6,2,FALSE)</f>
        <v>#N/A</v>
      </c>
      <c r="S70" s="8">
        <v>0</v>
      </c>
      <c r="T70" s="9"/>
      <c r="U70" s="10"/>
      <c r="V70" s="33">
        <f t="shared" si="2"/>
        <v>0</v>
      </c>
      <c r="W70" s="9" t="s">
        <v>100</v>
      </c>
      <c r="X70" s="4">
        <f>VLOOKUP(W70,'ESTADOS ACTUALES CONTRATO'!$E$4:$F$13,2,FALSE)</f>
        <v>1</v>
      </c>
      <c r="Y70" s="9"/>
      <c r="Z70" s="9"/>
      <c r="AA70" s="9" t="s">
        <v>90</v>
      </c>
      <c r="AB70" s="12" t="s">
        <v>91</v>
      </c>
    </row>
    <row r="71" spans="1:28">
      <c r="A71" s="26" t="s">
        <v>84</v>
      </c>
      <c r="B71" s="3">
        <f>VLOOKUP(A71,LOCALIDAD!$A$3:$C$22,3,FALSE)</f>
        <v>7</v>
      </c>
      <c r="C71" s="9" t="s">
        <v>85</v>
      </c>
      <c r="D71" s="31" t="str">
        <f>IFERROR(VLOOKUP(C71,RUBROS!A:B,2,FALSE),"")</f>
        <v>Obligaciones por Pagar Funcionamiento Vigencia Ant</v>
      </c>
      <c r="E71" s="8">
        <v>830053669</v>
      </c>
      <c r="F71" s="39" t="s">
        <v>144</v>
      </c>
      <c r="G71" s="9" t="s">
        <v>102</v>
      </c>
      <c r="H71" s="4">
        <f>VLOOKUP(G71,TIPOS_CONTRATOS!$E$4:$F$19,2,FALSE)</f>
        <v>19</v>
      </c>
      <c r="I71" s="9" t="s">
        <v>145</v>
      </c>
      <c r="J71" s="13">
        <v>2025</v>
      </c>
      <c r="K71" s="9">
        <v>826093</v>
      </c>
      <c r="L71" s="9">
        <v>5000986360</v>
      </c>
      <c r="M71" s="10">
        <v>45959</v>
      </c>
      <c r="N71" s="10">
        <v>46325</v>
      </c>
      <c r="O71" s="8">
        <v>21709408</v>
      </c>
      <c r="P71" s="85">
        <v>9534757</v>
      </c>
      <c r="Q71" s="9"/>
      <c r="R71" s="4" t="e">
        <f>VLOOKUP(Q71,TIPOS_ANULACION!$D$5:$E$6,2,FALSE)</f>
        <v>#N/A</v>
      </c>
      <c r="S71" s="8">
        <v>0</v>
      </c>
      <c r="T71" s="9"/>
      <c r="U71" s="10"/>
      <c r="V71" s="33">
        <f t="shared" si="2"/>
        <v>12174651</v>
      </c>
      <c r="W71" s="9" t="s">
        <v>100</v>
      </c>
      <c r="X71" s="4">
        <f>VLOOKUP(W71,'ESTADOS ACTUALES CONTRATO'!$E$4:$F$13,2,FALSE)</f>
        <v>1</v>
      </c>
      <c r="Y71" s="9"/>
      <c r="Z71" s="9"/>
      <c r="AA71" s="9" t="s">
        <v>120</v>
      </c>
      <c r="AB71" s="12" t="s">
        <v>121</v>
      </c>
    </row>
    <row r="72" spans="1:28">
      <c r="A72" s="26" t="s">
        <v>84</v>
      </c>
      <c r="B72" s="3">
        <f>VLOOKUP(A72,LOCALIDAD!$A$3:$C$22,3,FALSE)</f>
        <v>7</v>
      </c>
      <c r="C72" s="9" t="s">
        <v>85</v>
      </c>
      <c r="D72" s="31" t="str">
        <f>IFERROR(VLOOKUP(C72,RUBROS!A:B,2,FALSE),"")</f>
        <v>Obligaciones por Pagar Funcionamiento Vigencia Ant</v>
      </c>
      <c r="E72" s="8">
        <v>830053669</v>
      </c>
      <c r="F72" s="39" t="s">
        <v>144</v>
      </c>
      <c r="G72" s="9" t="s">
        <v>102</v>
      </c>
      <c r="H72" s="4">
        <f>VLOOKUP(G72,TIPOS_CONTRATOS!$E$4:$F$19,2,FALSE)</f>
        <v>19</v>
      </c>
      <c r="I72" s="9" t="s">
        <v>145</v>
      </c>
      <c r="J72" s="13">
        <v>2025</v>
      </c>
      <c r="K72" s="9">
        <v>826095</v>
      </c>
      <c r="L72" s="9">
        <v>5000986362</v>
      </c>
      <c r="M72" s="10">
        <v>45959</v>
      </c>
      <c r="N72" s="10">
        <v>46325</v>
      </c>
      <c r="O72" s="8">
        <v>11404429</v>
      </c>
      <c r="P72" s="8">
        <v>0</v>
      </c>
      <c r="Q72" s="9"/>
      <c r="R72" s="4" t="e">
        <f>VLOOKUP(Q72,TIPOS_ANULACION!$D$5:$E$6,2,FALSE)</f>
        <v>#N/A</v>
      </c>
      <c r="S72" s="8">
        <v>0</v>
      </c>
      <c r="T72" s="9"/>
      <c r="U72" s="10"/>
      <c r="V72" s="33">
        <f t="shared" si="2"/>
        <v>11404429</v>
      </c>
      <c r="W72" s="9" t="s">
        <v>100</v>
      </c>
      <c r="X72" s="4">
        <f>VLOOKUP(W72,'ESTADOS ACTUALES CONTRATO'!$E$4:$F$13,2,FALSE)</f>
        <v>1</v>
      </c>
      <c r="Y72" s="9"/>
      <c r="Z72" s="9"/>
      <c r="AA72" s="9" t="s">
        <v>120</v>
      </c>
      <c r="AB72" s="12" t="s">
        <v>121</v>
      </c>
    </row>
    <row r="73" spans="1:28">
      <c r="A73" s="26" t="s">
        <v>84</v>
      </c>
      <c r="B73" s="3">
        <f>VLOOKUP(A73,LOCALIDAD!$A$3:$C$22,3,FALSE)</f>
        <v>7</v>
      </c>
      <c r="C73" s="9" t="s">
        <v>85</v>
      </c>
      <c r="D73" s="31" t="str">
        <f>IFERROR(VLOOKUP(C73,RUBROS!A:B,2,FALSE),"")</f>
        <v>Obligaciones por Pagar Funcionamiento Vigencia Ant</v>
      </c>
      <c r="E73" s="8">
        <v>901901859</v>
      </c>
      <c r="F73" s="39" t="s">
        <v>146</v>
      </c>
      <c r="G73" s="9" t="s">
        <v>102</v>
      </c>
      <c r="H73" s="4">
        <f>VLOOKUP(G73,TIPOS_CONTRATOS!$E$4:$F$19,2,FALSE)</f>
        <v>19</v>
      </c>
      <c r="I73" s="9" t="s">
        <v>147</v>
      </c>
      <c r="J73" s="13">
        <v>2025</v>
      </c>
      <c r="K73" s="9">
        <v>826081</v>
      </c>
      <c r="L73" s="9">
        <v>5000986348</v>
      </c>
      <c r="M73" s="10">
        <v>45911</v>
      </c>
      <c r="N73" s="10">
        <v>46152</v>
      </c>
      <c r="O73" s="8">
        <v>3708600</v>
      </c>
      <c r="P73" s="8">
        <v>0</v>
      </c>
      <c r="Q73" s="9"/>
      <c r="R73" s="4" t="e">
        <f>VLOOKUP(Q73,TIPOS_ANULACION!$D$5:$E$6,2,FALSE)</f>
        <v>#N/A</v>
      </c>
      <c r="S73" s="8">
        <v>0</v>
      </c>
      <c r="T73" s="9"/>
      <c r="U73" s="10"/>
      <c r="V73" s="33">
        <f t="shared" ref="V73:V136" si="3">O73-P73-S73</f>
        <v>3708600</v>
      </c>
      <c r="W73" s="9" t="s">
        <v>95</v>
      </c>
      <c r="X73" s="4">
        <f>VLOOKUP(W73,'ESTADOS ACTUALES CONTRATO'!$E$4:$F$13,2,FALSE)</f>
        <v>2</v>
      </c>
      <c r="Y73" s="9"/>
      <c r="Z73" s="9"/>
      <c r="AA73" s="9" t="s">
        <v>90</v>
      </c>
      <c r="AB73" s="12" t="s">
        <v>91</v>
      </c>
    </row>
    <row r="74" spans="1:28">
      <c r="A74" s="26" t="s">
        <v>84</v>
      </c>
      <c r="B74" s="3">
        <f>VLOOKUP(A74,LOCALIDAD!$A$3:$C$22,3,FALSE)</f>
        <v>7</v>
      </c>
      <c r="C74" s="9" t="s">
        <v>85</v>
      </c>
      <c r="D74" s="31" t="str">
        <f>IFERROR(VLOOKUP(C74,RUBROS!A:B,2,FALSE),"")</f>
        <v>Obligaciones por Pagar Funcionamiento Vigencia Ant</v>
      </c>
      <c r="E74" s="8">
        <v>901901859</v>
      </c>
      <c r="F74" s="39" t="s">
        <v>146</v>
      </c>
      <c r="G74" s="9" t="s">
        <v>102</v>
      </c>
      <c r="H74" s="4">
        <f>VLOOKUP(G74,TIPOS_CONTRATOS!$E$4:$F$19,2,FALSE)</f>
        <v>19</v>
      </c>
      <c r="I74" s="9" t="s">
        <v>147</v>
      </c>
      <c r="J74" s="13">
        <v>2025</v>
      </c>
      <c r="K74" s="9">
        <v>826103</v>
      </c>
      <c r="L74" s="9">
        <v>5000986371</v>
      </c>
      <c r="M74" s="10">
        <v>45911</v>
      </c>
      <c r="N74" s="10">
        <v>46152</v>
      </c>
      <c r="O74" s="8">
        <v>42775681</v>
      </c>
      <c r="P74" s="8">
        <v>42775681</v>
      </c>
      <c r="Q74" s="9"/>
      <c r="R74" s="4" t="e">
        <f>VLOOKUP(Q74,TIPOS_ANULACION!$D$5:$E$6,2,FALSE)</f>
        <v>#N/A</v>
      </c>
      <c r="S74" s="8">
        <v>0</v>
      </c>
      <c r="T74" s="9"/>
      <c r="U74" s="10"/>
      <c r="V74" s="33">
        <f t="shared" si="3"/>
        <v>0</v>
      </c>
      <c r="W74" s="9" t="s">
        <v>95</v>
      </c>
      <c r="X74" s="4">
        <f>VLOOKUP(W74,'ESTADOS ACTUALES CONTRATO'!$E$4:$F$13,2,FALSE)</f>
        <v>2</v>
      </c>
      <c r="Y74" s="9"/>
      <c r="Z74" s="9"/>
      <c r="AA74" s="9" t="s">
        <v>90</v>
      </c>
      <c r="AB74" s="12" t="s">
        <v>91</v>
      </c>
    </row>
    <row r="75" spans="1:28">
      <c r="A75" s="26" t="s">
        <v>84</v>
      </c>
      <c r="B75" s="3">
        <f>VLOOKUP(A75,LOCALIDAD!$A$3:$C$22,3,FALSE)</f>
        <v>7</v>
      </c>
      <c r="C75" s="9" t="s">
        <v>85</v>
      </c>
      <c r="D75" s="31" t="str">
        <f>IFERROR(VLOOKUP(C75,RUBROS!A:B,2,FALSE),"")</f>
        <v>Obligaciones por Pagar Funcionamiento Vigencia Ant</v>
      </c>
      <c r="E75" s="8">
        <v>901677435</v>
      </c>
      <c r="F75" s="39" t="s">
        <v>148</v>
      </c>
      <c r="G75" s="9" t="s">
        <v>102</v>
      </c>
      <c r="H75" s="4">
        <f>VLOOKUP(G75,TIPOS_CONTRATOS!$E$4:$F$19,2,FALSE)</f>
        <v>19</v>
      </c>
      <c r="I75" s="9" t="s">
        <v>149</v>
      </c>
      <c r="J75" s="13">
        <v>2025</v>
      </c>
      <c r="K75" s="9">
        <v>826078</v>
      </c>
      <c r="L75" s="9">
        <v>5000986345</v>
      </c>
      <c r="M75" s="10">
        <v>45723</v>
      </c>
      <c r="N75" s="10">
        <v>46303</v>
      </c>
      <c r="O75" s="8">
        <v>1</v>
      </c>
      <c r="P75" s="8">
        <v>0</v>
      </c>
      <c r="Q75" s="9"/>
      <c r="R75" s="4" t="e">
        <f>VLOOKUP(Q75,TIPOS_ANULACION!$D$5:$E$6,2,FALSE)</f>
        <v>#N/A</v>
      </c>
      <c r="S75" s="8">
        <v>0</v>
      </c>
      <c r="T75" s="9"/>
      <c r="U75" s="10"/>
      <c r="V75" s="33">
        <f t="shared" si="3"/>
        <v>1</v>
      </c>
      <c r="W75" s="9" t="s">
        <v>100</v>
      </c>
      <c r="X75" s="4">
        <f>VLOOKUP(W75,'ESTADOS ACTUALES CONTRATO'!$E$4:$F$13,2,FALSE)</f>
        <v>1</v>
      </c>
      <c r="Y75" s="9"/>
      <c r="Z75" s="9"/>
      <c r="AA75" s="9" t="s">
        <v>90</v>
      </c>
      <c r="AB75" s="12" t="s">
        <v>91</v>
      </c>
    </row>
    <row r="76" spans="1:28">
      <c r="A76" s="26" t="s">
        <v>84</v>
      </c>
      <c r="B76" s="3">
        <f>VLOOKUP(A76,LOCALIDAD!$A$3:$C$22,3,FALSE)</f>
        <v>7</v>
      </c>
      <c r="C76" s="9" t="s">
        <v>85</v>
      </c>
      <c r="D76" s="31" t="str">
        <f>IFERROR(VLOOKUP(C76,RUBROS!A:B,2,FALSE),"")</f>
        <v>Obligaciones por Pagar Funcionamiento Vigencia Ant</v>
      </c>
      <c r="E76" s="8">
        <v>901677435</v>
      </c>
      <c r="F76" s="39" t="s">
        <v>148</v>
      </c>
      <c r="G76" s="9" t="s">
        <v>102</v>
      </c>
      <c r="H76" s="4">
        <f>VLOOKUP(G76,TIPOS_CONTRATOS!$E$4:$F$19,2,FALSE)</f>
        <v>19</v>
      </c>
      <c r="I76" s="9" t="s">
        <v>150</v>
      </c>
      <c r="J76" s="13">
        <v>2024</v>
      </c>
      <c r="K76" s="9">
        <v>826079</v>
      </c>
      <c r="L76" s="9">
        <v>5000986346</v>
      </c>
      <c r="M76" s="10">
        <v>45456</v>
      </c>
      <c r="N76" s="10">
        <v>45702</v>
      </c>
      <c r="O76" s="8">
        <v>365</v>
      </c>
      <c r="P76" s="8">
        <v>0</v>
      </c>
      <c r="Q76" s="9"/>
      <c r="R76" s="4" t="e">
        <f>VLOOKUP(Q76,TIPOS_ANULACION!$D$5:$E$6,2,FALSE)</f>
        <v>#N/A</v>
      </c>
      <c r="S76" s="8">
        <v>0</v>
      </c>
      <c r="T76" s="9"/>
      <c r="U76" s="10"/>
      <c r="V76" s="33">
        <f t="shared" si="3"/>
        <v>365</v>
      </c>
      <c r="W76" s="9" t="s">
        <v>95</v>
      </c>
      <c r="X76" s="4">
        <f>VLOOKUP(W76,'ESTADOS ACTUALES CONTRATO'!$E$4:$F$13,2,FALSE)</f>
        <v>2</v>
      </c>
      <c r="Y76" s="9"/>
      <c r="Z76" s="9"/>
      <c r="AA76" s="9" t="s">
        <v>90</v>
      </c>
      <c r="AB76" s="12" t="s">
        <v>91</v>
      </c>
    </row>
    <row r="77" spans="1:28">
      <c r="A77" s="26" t="s">
        <v>84</v>
      </c>
      <c r="B77" s="3">
        <f>VLOOKUP(A77,LOCALIDAD!$A$3:$C$22,3,FALSE)</f>
        <v>7</v>
      </c>
      <c r="C77" s="9" t="s">
        <v>85</v>
      </c>
      <c r="D77" s="31" t="str">
        <f>IFERROR(VLOOKUP(C77,RUBROS!A:B,2,FALSE),"")</f>
        <v>Obligaciones por Pagar Funcionamiento Vigencia Ant</v>
      </c>
      <c r="E77" s="8">
        <v>901677435</v>
      </c>
      <c r="F77" s="39" t="s">
        <v>148</v>
      </c>
      <c r="G77" s="9" t="s">
        <v>102</v>
      </c>
      <c r="H77" s="4">
        <f>VLOOKUP(G77,TIPOS_CONTRATOS!$E$4:$F$19,2,FALSE)</f>
        <v>19</v>
      </c>
      <c r="I77" s="9" t="s">
        <v>149</v>
      </c>
      <c r="J77" s="13">
        <v>2025</v>
      </c>
      <c r="K77" s="9">
        <v>826080</v>
      </c>
      <c r="L77" s="9">
        <v>5000986347</v>
      </c>
      <c r="M77" s="10">
        <v>45723</v>
      </c>
      <c r="N77" s="10">
        <v>46303</v>
      </c>
      <c r="O77" s="8">
        <v>9061</v>
      </c>
      <c r="P77" s="8">
        <v>0</v>
      </c>
      <c r="Q77" s="9"/>
      <c r="R77" s="4" t="e">
        <f>VLOOKUP(Q77,TIPOS_ANULACION!$D$5:$E$6,2,FALSE)</f>
        <v>#N/A</v>
      </c>
      <c r="S77" s="8">
        <v>0</v>
      </c>
      <c r="T77" s="9"/>
      <c r="U77" s="10"/>
      <c r="V77" s="33">
        <f t="shared" si="3"/>
        <v>9061</v>
      </c>
      <c r="W77" s="9" t="s">
        <v>100</v>
      </c>
      <c r="X77" s="4">
        <f>VLOOKUP(W77,'ESTADOS ACTUALES CONTRATO'!$E$4:$F$13,2,FALSE)</f>
        <v>1</v>
      </c>
      <c r="Y77" s="9"/>
      <c r="Z77" s="9"/>
      <c r="AA77" s="9" t="s">
        <v>90</v>
      </c>
      <c r="AB77" s="12" t="s">
        <v>91</v>
      </c>
    </row>
    <row r="78" spans="1:28">
      <c r="A78" s="26" t="s">
        <v>84</v>
      </c>
      <c r="B78" s="3">
        <f>VLOOKUP(A78,LOCALIDAD!$A$3:$C$22,3,FALSE)</f>
        <v>7</v>
      </c>
      <c r="C78" s="9" t="s">
        <v>85</v>
      </c>
      <c r="D78" s="31" t="str">
        <f>IFERROR(VLOOKUP(C78,RUBROS!A:B,2,FALSE),"")</f>
        <v>Obligaciones por Pagar Funcionamiento Vigencia Ant</v>
      </c>
      <c r="E78" s="8">
        <v>901677435</v>
      </c>
      <c r="F78" s="39" t="s">
        <v>148</v>
      </c>
      <c r="G78" s="9" t="s">
        <v>102</v>
      </c>
      <c r="H78" s="4">
        <f>VLOOKUP(G78,TIPOS_CONTRATOS!$E$4:$F$19,2,FALSE)</f>
        <v>19</v>
      </c>
      <c r="I78" s="9" t="s">
        <v>149</v>
      </c>
      <c r="J78" s="13">
        <v>2025</v>
      </c>
      <c r="K78" s="9">
        <v>826101</v>
      </c>
      <c r="L78" s="9">
        <v>5000986369</v>
      </c>
      <c r="M78" s="10">
        <v>45723</v>
      </c>
      <c r="N78" s="10">
        <v>46303</v>
      </c>
      <c r="O78" s="8">
        <v>302146</v>
      </c>
      <c r="P78" s="8">
        <v>0</v>
      </c>
      <c r="Q78" s="9"/>
      <c r="R78" s="4" t="e">
        <f>VLOOKUP(Q78,TIPOS_ANULACION!$D$5:$E$6,2,FALSE)</f>
        <v>#N/A</v>
      </c>
      <c r="S78" s="8">
        <v>0</v>
      </c>
      <c r="T78" s="9"/>
      <c r="U78" s="10"/>
      <c r="V78" s="33">
        <f t="shared" si="3"/>
        <v>302146</v>
      </c>
      <c r="W78" s="9" t="s">
        <v>100</v>
      </c>
      <c r="X78" s="4">
        <f>VLOOKUP(W78,'ESTADOS ACTUALES CONTRATO'!$E$4:$F$13,2,FALSE)</f>
        <v>1</v>
      </c>
      <c r="Y78" s="9"/>
      <c r="Z78" s="9"/>
      <c r="AA78" s="9" t="s">
        <v>90</v>
      </c>
      <c r="AB78" s="12" t="s">
        <v>91</v>
      </c>
    </row>
    <row r="79" spans="1:28">
      <c r="A79" s="26" t="s">
        <v>84</v>
      </c>
      <c r="B79" s="3">
        <f>VLOOKUP(A79,LOCALIDAD!$A$3:$C$22,3,FALSE)</f>
        <v>7</v>
      </c>
      <c r="C79" s="9" t="s">
        <v>85</v>
      </c>
      <c r="D79" s="31" t="str">
        <f>IFERROR(VLOOKUP(C79,RUBROS!A:B,2,FALSE),"")</f>
        <v>Obligaciones por Pagar Funcionamiento Vigencia Ant</v>
      </c>
      <c r="E79" s="8">
        <v>901677435</v>
      </c>
      <c r="F79" s="39" t="s">
        <v>148</v>
      </c>
      <c r="G79" s="9" t="s">
        <v>102</v>
      </c>
      <c r="H79" s="4">
        <f>VLOOKUP(G79,TIPOS_CONTRATOS!$E$4:$F$19,2,FALSE)</f>
        <v>19</v>
      </c>
      <c r="I79" s="9" t="s">
        <v>150</v>
      </c>
      <c r="J79" s="13">
        <v>2024</v>
      </c>
      <c r="K79" s="9">
        <v>826102</v>
      </c>
      <c r="L79" s="9">
        <v>5000986370</v>
      </c>
      <c r="M79" s="50">
        <v>45456</v>
      </c>
      <c r="N79" s="51">
        <v>45702</v>
      </c>
      <c r="O79" s="8">
        <v>1413</v>
      </c>
      <c r="P79" s="8">
        <v>0</v>
      </c>
      <c r="Q79" s="9"/>
      <c r="R79" s="4" t="e">
        <f>VLOOKUP(Q79,TIPOS_ANULACION!$D$5:$E$6,2,FALSE)</f>
        <v>#N/A</v>
      </c>
      <c r="S79" s="8">
        <v>0</v>
      </c>
      <c r="T79" s="9"/>
      <c r="U79" s="10"/>
      <c r="V79" s="33">
        <f t="shared" si="3"/>
        <v>1413</v>
      </c>
      <c r="W79" s="9" t="s">
        <v>95</v>
      </c>
      <c r="X79" s="4">
        <f>VLOOKUP(W79,'ESTADOS ACTUALES CONTRATO'!$E$4:$F$13,2,FALSE)</f>
        <v>2</v>
      </c>
      <c r="Y79" s="9"/>
      <c r="Z79" s="9"/>
      <c r="AA79" s="45" t="s">
        <v>90</v>
      </c>
      <c r="AB79" s="46" t="s">
        <v>91</v>
      </c>
    </row>
    <row r="80" spans="1:28">
      <c r="A80" s="26" t="s">
        <v>84</v>
      </c>
      <c r="B80" s="3">
        <f>VLOOKUP(A80,LOCALIDAD!$A$3:$C$22,3,FALSE)</f>
        <v>7</v>
      </c>
      <c r="C80" s="9" t="s">
        <v>85</v>
      </c>
      <c r="D80" s="31" t="str">
        <f>IFERROR(VLOOKUP(C80,RUBROS!A:B,2,FALSE),"")</f>
        <v>Obligaciones por Pagar Funcionamiento Vigencia Ant</v>
      </c>
      <c r="E80" s="8">
        <v>901539681</v>
      </c>
      <c r="F80" s="39" t="s">
        <v>151</v>
      </c>
      <c r="G80" s="9" t="s">
        <v>102</v>
      </c>
      <c r="H80" s="4">
        <f>VLOOKUP(G80,TIPOS_CONTRATOS!$E$4:$F$19,2,FALSE)</f>
        <v>19</v>
      </c>
      <c r="I80" s="9" t="s">
        <v>152</v>
      </c>
      <c r="J80" s="13">
        <v>2025</v>
      </c>
      <c r="K80" s="9">
        <v>826015</v>
      </c>
      <c r="L80" s="9">
        <v>5000986284</v>
      </c>
      <c r="M80" s="10">
        <v>45902</v>
      </c>
      <c r="N80" s="10">
        <v>46022</v>
      </c>
      <c r="O80" s="8">
        <v>13388</v>
      </c>
      <c r="P80" s="8">
        <v>0</v>
      </c>
      <c r="Q80" s="9"/>
      <c r="R80" s="4" t="e">
        <f>VLOOKUP(Q80,TIPOS_ANULACION!$D$5:$E$6,2,FALSE)</f>
        <v>#N/A</v>
      </c>
      <c r="S80" s="8">
        <v>0</v>
      </c>
      <c r="T80" s="9"/>
      <c r="U80" s="10"/>
      <c r="V80" s="33">
        <f t="shared" si="3"/>
        <v>13388</v>
      </c>
      <c r="W80" s="9" t="s">
        <v>95</v>
      </c>
      <c r="X80" s="4">
        <f>VLOOKUP(W80,'ESTADOS ACTUALES CONTRATO'!$E$4:$F$13,2,FALSE)</f>
        <v>2</v>
      </c>
      <c r="Y80" s="9"/>
      <c r="Z80" s="9"/>
      <c r="AA80" s="9" t="s">
        <v>153</v>
      </c>
      <c r="AB80" s="12" t="s">
        <v>154</v>
      </c>
    </row>
    <row r="81" spans="1:28">
      <c r="A81" s="26" t="s">
        <v>84</v>
      </c>
      <c r="B81" s="3">
        <f>VLOOKUP(A81,LOCALIDAD!$A$3:$C$22,3,FALSE)</f>
        <v>7</v>
      </c>
      <c r="C81" s="9" t="s">
        <v>85</v>
      </c>
      <c r="D81" s="31" t="str">
        <f>IFERROR(VLOOKUP(C81,RUBROS!A:B,2,FALSE),"")</f>
        <v>Obligaciones por Pagar Funcionamiento Vigencia Ant</v>
      </c>
      <c r="E81" s="8">
        <v>901539681</v>
      </c>
      <c r="F81" s="39" t="s">
        <v>151</v>
      </c>
      <c r="G81" s="9" t="s">
        <v>102</v>
      </c>
      <c r="H81" s="4">
        <f>VLOOKUP(G81,TIPOS_CONTRATOS!$E$4:$F$19,2,FALSE)</f>
        <v>19</v>
      </c>
      <c r="I81" s="9" t="s">
        <v>152</v>
      </c>
      <c r="J81" s="13">
        <v>2025</v>
      </c>
      <c r="K81" s="9">
        <v>826016</v>
      </c>
      <c r="L81" s="9">
        <v>5000986285</v>
      </c>
      <c r="M81" s="10">
        <v>45902</v>
      </c>
      <c r="N81" s="10">
        <v>46022</v>
      </c>
      <c r="O81" s="8">
        <v>51360</v>
      </c>
      <c r="P81" s="8">
        <v>0</v>
      </c>
      <c r="Q81" s="9"/>
      <c r="R81" s="4" t="e">
        <f>VLOOKUP(Q81,TIPOS_ANULACION!$D$5:$E$6,2,FALSE)</f>
        <v>#N/A</v>
      </c>
      <c r="S81" s="8">
        <v>0</v>
      </c>
      <c r="T81" s="9"/>
      <c r="U81" s="10"/>
      <c r="V81" s="33">
        <f t="shared" si="3"/>
        <v>51360</v>
      </c>
      <c r="W81" s="9" t="s">
        <v>95</v>
      </c>
      <c r="X81" s="4">
        <f>VLOOKUP(W81,'ESTADOS ACTUALES CONTRATO'!$E$4:$F$13,2,FALSE)</f>
        <v>2</v>
      </c>
      <c r="Y81" s="9"/>
      <c r="Z81" s="9"/>
      <c r="AA81" s="9" t="s">
        <v>153</v>
      </c>
      <c r="AB81" s="12" t="s">
        <v>154</v>
      </c>
    </row>
    <row r="82" spans="1:28">
      <c r="A82" s="26" t="s">
        <v>84</v>
      </c>
      <c r="B82" s="3">
        <f>VLOOKUP(A82,LOCALIDAD!$A$3:$C$22,3,FALSE)</f>
        <v>7</v>
      </c>
      <c r="C82" s="9" t="s">
        <v>85</v>
      </c>
      <c r="D82" s="31" t="str">
        <f>IFERROR(VLOOKUP(C82,RUBROS!A:B,2,FALSE),"")</f>
        <v>Obligaciones por Pagar Funcionamiento Vigencia Ant</v>
      </c>
      <c r="E82" s="8">
        <v>901539681</v>
      </c>
      <c r="F82" s="39" t="s">
        <v>151</v>
      </c>
      <c r="G82" s="9" t="s">
        <v>102</v>
      </c>
      <c r="H82" s="4">
        <f>VLOOKUP(G82,TIPOS_CONTRATOS!$E$4:$F$19,2,FALSE)</f>
        <v>19</v>
      </c>
      <c r="I82" s="9" t="s">
        <v>152</v>
      </c>
      <c r="J82" s="13">
        <v>2025</v>
      </c>
      <c r="K82" s="9">
        <v>826018</v>
      </c>
      <c r="L82" s="9">
        <v>5000986286</v>
      </c>
      <c r="M82" s="10">
        <v>45902</v>
      </c>
      <c r="N82" s="10">
        <v>46022</v>
      </c>
      <c r="O82" s="8">
        <v>998</v>
      </c>
      <c r="P82" s="8">
        <v>0</v>
      </c>
      <c r="Q82" s="9"/>
      <c r="R82" s="4" t="e">
        <f>VLOOKUP(Q82,TIPOS_ANULACION!$D$5:$E$6,2,FALSE)</f>
        <v>#N/A</v>
      </c>
      <c r="S82" s="8">
        <v>0</v>
      </c>
      <c r="T82" s="9"/>
      <c r="U82" s="10"/>
      <c r="V82" s="33">
        <f t="shared" si="3"/>
        <v>998</v>
      </c>
      <c r="W82" s="9" t="s">
        <v>95</v>
      </c>
      <c r="X82" s="4">
        <f>VLOOKUP(W82,'ESTADOS ACTUALES CONTRATO'!$E$4:$F$13,2,FALSE)</f>
        <v>2</v>
      </c>
      <c r="Y82" s="9"/>
      <c r="Z82" s="9"/>
      <c r="AA82" s="9" t="s">
        <v>153</v>
      </c>
      <c r="AB82" s="12" t="s">
        <v>154</v>
      </c>
    </row>
    <row r="83" spans="1:28">
      <c r="A83" s="26" t="s">
        <v>84</v>
      </c>
      <c r="B83" s="3">
        <f>VLOOKUP(A83,LOCALIDAD!$A$3:$C$22,3,FALSE)</f>
        <v>7</v>
      </c>
      <c r="C83" s="9" t="s">
        <v>85</v>
      </c>
      <c r="D83" s="31" t="str">
        <f>IFERROR(VLOOKUP(C83,RUBROS!A:B,2,FALSE),"")</f>
        <v>Obligaciones por Pagar Funcionamiento Vigencia Ant</v>
      </c>
      <c r="E83" s="8">
        <v>901539681</v>
      </c>
      <c r="F83" s="39" t="s">
        <v>151</v>
      </c>
      <c r="G83" s="9" t="s">
        <v>102</v>
      </c>
      <c r="H83" s="4">
        <f>VLOOKUP(G83,TIPOS_CONTRATOS!$E$4:$F$19,2,FALSE)</f>
        <v>19</v>
      </c>
      <c r="I83" s="9" t="s">
        <v>152</v>
      </c>
      <c r="J83" s="13">
        <v>2025</v>
      </c>
      <c r="K83" s="9">
        <v>826019</v>
      </c>
      <c r="L83" s="9">
        <v>5000986287</v>
      </c>
      <c r="M83" s="10">
        <v>45902</v>
      </c>
      <c r="N83" s="10">
        <v>46022</v>
      </c>
      <c r="O83" s="8">
        <v>9000</v>
      </c>
      <c r="P83" s="8">
        <v>0</v>
      </c>
      <c r="Q83" s="9"/>
      <c r="R83" s="4" t="e">
        <f>VLOOKUP(Q83,TIPOS_ANULACION!$D$5:$E$6,2,FALSE)</f>
        <v>#N/A</v>
      </c>
      <c r="S83" s="8">
        <v>0</v>
      </c>
      <c r="T83" s="9"/>
      <c r="U83" s="10"/>
      <c r="V83" s="33">
        <f t="shared" si="3"/>
        <v>9000</v>
      </c>
      <c r="W83" s="9" t="s">
        <v>95</v>
      </c>
      <c r="X83" s="4">
        <f>VLOOKUP(W83,'ESTADOS ACTUALES CONTRATO'!$E$4:$F$13,2,FALSE)</f>
        <v>2</v>
      </c>
      <c r="Y83" s="9"/>
      <c r="Z83" s="9"/>
      <c r="AA83" s="9" t="s">
        <v>153</v>
      </c>
      <c r="AB83" s="12" t="s">
        <v>154</v>
      </c>
    </row>
    <row r="84" spans="1:28">
      <c r="A84" s="26" t="s">
        <v>84</v>
      </c>
      <c r="B84" s="3">
        <f>VLOOKUP(A84,LOCALIDAD!$A$3:$C$22,3,FALSE)</f>
        <v>7</v>
      </c>
      <c r="C84" s="9" t="s">
        <v>85</v>
      </c>
      <c r="D84" s="31" t="str">
        <f>IFERROR(VLOOKUP(C84,RUBROS!A:B,2,FALSE),"")</f>
        <v>Obligaciones por Pagar Funcionamiento Vigencia Ant</v>
      </c>
      <c r="E84" s="8">
        <v>901539681</v>
      </c>
      <c r="F84" s="39" t="s">
        <v>151</v>
      </c>
      <c r="G84" s="9" t="s">
        <v>102</v>
      </c>
      <c r="H84" s="4">
        <f>VLOOKUP(G84,TIPOS_CONTRATOS!$E$4:$F$19,2,FALSE)</f>
        <v>19</v>
      </c>
      <c r="I84" s="9" t="s">
        <v>152</v>
      </c>
      <c r="J84" s="13">
        <v>2025</v>
      </c>
      <c r="K84" s="9">
        <v>826020</v>
      </c>
      <c r="L84" s="9">
        <v>5000986289</v>
      </c>
      <c r="M84" s="10">
        <v>45902</v>
      </c>
      <c r="N84" s="10">
        <v>46022</v>
      </c>
      <c r="O84" s="8">
        <v>1223</v>
      </c>
      <c r="P84" s="8">
        <v>0</v>
      </c>
      <c r="Q84" s="9"/>
      <c r="R84" s="4" t="e">
        <f>VLOOKUP(Q84,TIPOS_ANULACION!$D$5:$E$6,2,FALSE)</f>
        <v>#N/A</v>
      </c>
      <c r="S84" s="8">
        <v>0</v>
      </c>
      <c r="T84" s="9"/>
      <c r="U84" s="10"/>
      <c r="V84" s="33">
        <f t="shared" si="3"/>
        <v>1223</v>
      </c>
      <c r="W84" s="9" t="s">
        <v>95</v>
      </c>
      <c r="X84" s="4">
        <f>VLOOKUP(W84,'ESTADOS ACTUALES CONTRATO'!$E$4:$F$13,2,FALSE)</f>
        <v>2</v>
      </c>
      <c r="Y84" s="9"/>
      <c r="Z84" s="9"/>
      <c r="AA84" s="9" t="s">
        <v>153</v>
      </c>
      <c r="AB84" s="12" t="s">
        <v>154</v>
      </c>
    </row>
    <row r="85" spans="1:28">
      <c r="A85" s="26" t="s">
        <v>84</v>
      </c>
      <c r="B85" s="3">
        <f>VLOOKUP(A85,LOCALIDAD!$A$3:$C$22,3,FALSE)</f>
        <v>7</v>
      </c>
      <c r="C85" s="9" t="s">
        <v>85</v>
      </c>
      <c r="D85" s="31" t="str">
        <f>IFERROR(VLOOKUP(C85,RUBROS!A:B,2,FALSE),"")</f>
        <v>Obligaciones por Pagar Funcionamiento Vigencia Ant</v>
      </c>
      <c r="E85" s="8">
        <v>901539681</v>
      </c>
      <c r="F85" s="39" t="s">
        <v>151</v>
      </c>
      <c r="G85" s="9" t="s">
        <v>102</v>
      </c>
      <c r="H85" s="4">
        <f>VLOOKUP(G85,TIPOS_CONTRATOS!$E$4:$F$19,2,FALSE)</f>
        <v>19</v>
      </c>
      <c r="I85" s="9" t="s">
        <v>152</v>
      </c>
      <c r="J85" s="13">
        <v>2025</v>
      </c>
      <c r="K85" s="9">
        <v>826021</v>
      </c>
      <c r="L85" s="9">
        <v>5000986290</v>
      </c>
      <c r="M85" s="10">
        <v>45902</v>
      </c>
      <c r="N85" s="10">
        <v>46022</v>
      </c>
      <c r="O85" s="8">
        <v>840</v>
      </c>
      <c r="P85" s="8">
        <v>0</v>
      </c>
      <c r="Q85" s="9"/>
      <c r="R85" s="4" t="e">
        <f>VLOOKUP(Q85,TIPOS_ANULACION!$D$5:$E$6,2,FALSE)</f>
        <v>#N/A</v>
      </c>
      <c r="S85" s="8">
        <v>0</v>
      </c>
      <c r="T85" s="9"/>
      <c r="U85" s="10"/>
      <c r="V85" s="33">
        <f t="shared" si="3"/>
        <v>840</v>
      </c>
      <c r="W85" s="9" t="s">
        <v>95</v>
      </c>
      <c r="X85" s="4">
        <f>VLOOKUP(W85,'ESTADOS ACTUALES CONTRATO'!$E$4:$F$13,2,FALSE)</f>
        <v>2</v>
      </c>
      <c r="Y85" s="9"/>
      <c r="Z85" s="9"/>
      <c r="AA85" s="9" t="s">
        <v>153</v>
      </c>
      <c r="AB85" s="12" t="s">
        <v>154</v>
      </c>
    </row>
    <row r="86" spans="1:28">
      <c r="A86" s="26" t="s">
        <v>84</v>
      </c>
      <c r="B86" s="3">
        <f>VLOOKUP(A86,LOCALIDAD!$A$3:$C$22,3,FALSE)</f>
        <v>7</v>
      </c>
      <c r="C86" s="9" t="s">
        <v>85</v>
      </c>
      <c r="D86" s="31" t="str">
        <f>IFERROR(VLOOKUP(C86,RUBROS!A:B,2,FALSE),"")</f>
        <v>Obligaciones por Pagar Funcionamiento Vigencia Ant</v>
      </c>
      <c r="E86" s="8">
        <v>901539681</v>
      </c>
      <c r="F86" s="39" t="s">
        <v>151</v>
      </c>
      <c r="G86" s="9" t="s">
        <v>102</v>
      </c>
      <c r="H86" s="4">
        <f>VLOOKUP(G86,TIPOS_CONTRATOS!$E$4:$F$19,2,FALSE)</f>
        <v>19</v>
      </c>
      <c r="I86" s="9" t="s">
        <v>152</v>
      </c>
      <c r="J86" s="13">
        <v>2025</v>
      </c>
      <c r="K86" s="9">
        <v>826022</v>
      </c>
      <c r="L86" s="9">
        <v>5000986291</v>
      </c>
      <c r="M86" s="10">
        <v>45902</v>
      </c>
      <c r="N86" s="10">
        <v>46022</v>
      </c>
      <c r="O86" s="8">
        <v>4086</v>
      </c>
      <c r="P86" s="8">
        <v>0</v>
      </c>
      <c r="Q86" s="9"/>
      <c r="R86" s="4" t="e">
        <f>VLOOKUP(Q86,TIPOS_ANULACION!$D$5:$E$6,2,FALSE)</f>
        <v>#N/A</v>
      </c>
      <c r="S86" s="8">
        <v>0</v>
      </c>
      <c r="T86" s="9"/>
      <c r="U86" s="10"/>
      <c r="V86" s="33">
        <f t="shared" si="3"/>
        <v>4086</v>
      </c>
      <c r="W86" s="9" t="s">
        <v>95</v>
      </c>
      <c r="X86" s="4">
        <f>VLOOKUP(W86,'ESTADOS ACTUALES CONTRATO'!$E$4:$F$13,2,FALSE)</f>
        <v>2</v>
      </c>
      <c r="Y86" s="9"/>
      <c r="Z86" s="9"/>
      <c r="AA86" s="9" t="s">
        <v>153</v>
      </c>
      <c r="AB86" s="12" t="s">
        <v>154</v>
      </c>
    </row>
    <row r="87" spans="1:28">
      <c r="A87" s="26" t="s">
        <v>84</v>
      </c>
      <c r="B87" s="3">
        <f>VLOOKUP(A87,LOCALIDAD!$A$3:$C$22,3,FALSE)</f>
        <v>7</v>
      </c>
      <c r="C87" s="9" t="s">
        <v>85</v>
      </c>
      <c r="D87" s="31" t="str">
        <f>IFERROR(VLOOKUP(C87,RUBROS!A:B,2,FALSE),"")</f>
        <v>Obligaciones por Pagar Funcionamiento Vigencia Ant</v>
      </c>
      <c r="E87" s="8">
        <v>901539681</v>
      </c>
      <c r="F87" s="39" t="s">
        <v>151</v>
      </c>
      <c r="G87" s="9" t="s">
        <v>102</v>
      </c>
      <c r="H87" s="4">
        <f>VLOOKUP(G87,TIPOS_CONTRATOS!$E$4:$F$19,2,FALSE)</f>
        <v>19</v>
      </c>
      <c r="I87" s="9" t="s">
        <v>152</v>
      </c>
      <c r="J87" s="13">
        <v>2025</v>
      </c>
      <c r="K87" s="9">
        <v>826025</v>
      </c>
      <c r="L87" s="9">
        <v>5000986294</v>
      </c>
      <c r="M87" s="10">
        <v>45902</v>
      </c>
      <c r="N87" s="10">
        <v>46022</v>
      </c>
      <c r="O87" s="8">
        <v>11280</v>
      </c>
      <c r="P87" s="8">
        <v>0</v>
      </c>
      <c r="Q87" s="9"/>
      <c r="R87" s="4" t="e">
        <f>VLOOKUP(Q87,TIPOS_ANULACION!$D$5:$E$6,2,FALSE)</f>
        <v>#N/A</v>
      </c>
      <c r="S87" s="8">
        <v>0</v>
      </c>
      <c r="T87" s="9"/>
      <c r="U87" s="10"/>
      <c r="V87" s="33">
        <f t="shared" si="3"/>
        <v>11280</v>
      </c>
      <c r="W87" s="9" t="s">
        <v>95</v>
      </c>
      <c r="X87" s="4">
        <f>VLOOKUP(W87,'ESTADOS ACTUALES CONTRATO'!$E$4:$F$13,2,FALSE)</f>
        <v>2</v>
      </c>
      <c r="Y87" s="9"/>
      <c r="Z87" s="9"/>
      <c r="AA87" s="9" t="s">
        <v>153</v>
      </c>
      <c r="AB87" s="12" t="s">
        <v>154</v>
      </c>
    </row>
    <row r="88" spans="1:28">
      <c r="A88" s="26" t="s">
        <v>84</v>
      </c>
      <c r="B88" s="3">
        <f>VLOOKUP(A88,LOCALIDAD!$A$3:$C$22,3,FALSE)</f>
        <v>7</v>
      </c>
      <c r="C88" s="9" t="s">
        <v>85</v>
      </c>
      <c r="D88" s="31" t="str">
        <f>IFERROR(VLOOKUP(C88,RUBROS!A:B,2,FALSE),"")</f>
        <v>Obligaciones por Pagar Funcionamiento Vigencia Ant</v>
      </c>
      <c r="E88" s="8">
        <v>901539681</v>
      </c>
      <c r="F88" s="39" t="s">
        <v>151</v>
      </c>
      <c r="G88" s="9" t="s">
        <v>102</v>
      </c>
      <c r="H88" s="4">
        <f>VLOOKUP(G88,TIPOS_CONTRATOS!$E$4:$F$19,2,FALSE)</f>
        <v>19</v>
      </c>
      <c r="I88" s="9" t="s">
        <v>152</v>
      </c>
      <c r="J88" s="13">
        <v>2025</v>
      </c>
      <c r="K88" s="9">
        <v>826027</v>
      </c>
      <c r="L88" s="9">
        <v>5000986296</v>
      </c>
      <c r="M88" s="10">
        <v>45902</v>
      </c>
      <c r="N88" s="10">
        <v>46022</v>
      </c>
      <c r="O88" s="8">
        <v>2750</v>
      </c>
      <c r="P88" s="8">
        <v>0</v>
      </c>
      <c r="Q88" s="9"/>
      <c r="R88" s="4" t="e">
        <f>VLOOKUP(Q88,TIPOS_ANULACION!$D$5:$E$6,2,FALSE)</f>
        <v>#N/A</v>
      </c>
      <c r="S88" s="8">
        <v>0</v>
      </c>
      <c r="T88" s="9"/>
      <c r="U88" s="10"/>
      <c r="V88" s="33">
        <f t="shared" si="3"/>
        <v>2750</v>
      </c>
      <c r="W88" s="9" t="s">
        <v>95</v>
      </c>
      <c r="X88" s="4">
        <f>VLOOKUP(W88,'ESTADOS ACTUALES CONTRATO'!$E$4:$F$13,2,FALSE)</f>
        <v>2</v>
      </c>
      <c r="Y88" s="9"/>
      <c r="Z88" s="9"/>
      <c r="AA88" s="9" t="s">
        <v>153</v>
      </c>
      <c r="AB88" s="12" t="s">
        <v>154</v>
      </c>
    </row>
    <row r="89" spans="1:28">
      <c r="A89" s="26" t="s">
        <v>84</v>
      </c>
      <c r="B89" s="3">
        <f>VLOOKUP(A89,LOCALIDAD!$A$3:$C$22,3,FALSE)</f>
        <v>7</v>
      </c>
      <c r="C89" s="9" t="s">
        <v>85</v>
      </c>
      <c r="D89" s="31" t="str">
        <f>IFERROR(VLOOKUP(C89,RUBROS!A:B,2,FALSE),"")</f>
        <v>Obligaciones por Pagar Funcionamiento Vigencia Ant</v>
      </c>
      <c r="E89" s="8">
        <v>901539681</v>
      </c>
      <c r="F89" s="39" t="s">
        <v>151</v>
      </c>
      <c r="G89" s="9" t="s">
        <v>102</v>
      </c>
      <c r="H89" s="4">
        <f>VLOOKUP(G89,TIPOS_CONTRATOS!$E$4:$F$19,2,FALSE)</f>
        <v>19</v>
      </c>
      <c r="I89" s="9" t="s">
        <v>152</v>
      </c>
      <c r="J89" s="13">
        <v>2025</v>
      </c>
      <c r="K89" s="9">
        <v>826028</v>
      </c>
      <c r="L89" s="9">
        <v>5000986297</v>
      </c>
      <c r="M89" s="10">
        <v>45902</v>
      </c>
      <c r="N89" s="10">
        <v>46022</v>
      </c>
      <c r="O89" s="8">
        <v>958</v>
      </c>
      <c r="P89" s="8">
        <v>0</v>
      </c>
      <c r="Q89" s="9"/>
      <c r="R89" s="4" t="e">
        <f>VLOOKUP(Q89,TIPOS_ANULACION!$D$5:$E$6,2,FALSE)</f>
        <v>#N/A</v>
      </c>
      <c r="S89" s="8">
        <v>0</v>
      </c>
      <c r="T89" s="9"/>
      <c r="U89" s="10"/>
      <c r="V89" s="33">
        <f t="shared" si="3"/>
        <v>958</v>
      </c>
      <c r="W89" s="9" t="s">
        <v>95</v>
      </c>
      <c r="X89" s="4">
        <f>VLOOKUP(W89,'ESTADOS ACTUALES CONTRATO'!$E$4:$F$13,2,FALSE)</f>
        <v>2</v>
      </c>
      <c r="Y89" s="9"/>
      <c r="Z89" s="9"/>
      <c r="AA89" s="9" t="s">
        <v>153</v>
      </c>
      <c r="AB89" s="12" t="s">
        <v>154</v>
      </c>
    </row>
    <row r="90" spans="1:28">
      <c r="A90" s="26" t="s">
        <v>84</v>
      </c>
      <c r="B90" s="3">
        <f>VLOOKUP(A90,LOCALIDAD!$A$3:$C$22,3,FALSE)</f>
        <v>7</v>
      </c>
      <c r="C90" s="9" t="s">
        <v>85</v>
      </c>
      <c r="D90" s="31" t="str">
        <f>IFERROR(VLOOKUP(C90,RUBROS!A:B,2,FALSE),"")</f>
        <v>Obligaciones por Pagar Funcionamiento Vigencia Ant</v>
      </c>
      <c r="E90" s="8">
        <v>901539681</v>
      </c>
      <c r="F90" s="39" t="s">
        <v>151</v>
      </c>
      <c r="G90" s="9" t="s">
        <v>102</v>
      </c>
      <c r="H90" s="4">
        <f>VLOOKUP(G90,TIPOS_CONTRATOS!$E$4:$F$19,2,FALSE)</f>
        <v>19</v>
      </c>
      <c r="I90" s="9" t="s">
        <v>152</v>
      </c>
      <c r="J90" s="13">
        <v>2025</v>
      </c>
      <c r="K90" s="9">
        <v>826029</v>
      </c>
      <c r="L90" s="9">
        <v>5000986298</v>
      </c>
      <c r="M90" s="10">
        <v>45902</v>
      </c>
      <c r="N90" s="10">
        <v>46022</v>
      </c>
      <c r="O90" s="8">
        <v>1170</v>
      </c>
      <c r="P90" s="8">
        <v>0</v>
      </c>
      <c r="Q90" s="9"/>
      <c r="R90" s="4" t="e">
        <f>VLOOKUP(Q90,TIPOS_ANULACION!$D$5:$E$6,2,FALSE)</f>
        <v>#N/A</v>
      </c>
      <c r="S90" s="8">
        <v>0</v>
      </c>
      <c r="T90" s="9"/>
      <c r="U90" s="10"/>
      <c r="V90" s="33">
        <f t="shared" si="3"/>
        <v>1170</v>
      </c>
      <c r="W90" s="9" t="s">
        <v>95</v>
      </c>
      <c r="X90" s="4">
        <f>VLOOKUP(W90,'ESTADOS ACTUALES CONTRATO'!$E$4:$F$13,2,FALSE)</f>
        <v>2</v>
      </c>
      <c r="Y90" s="9"/>
      <c r="Z90" s="9"/>
      <c r="AA90" s="9" t="s">
        <v>153</v>
      </c>
      <c r="AB90" s="12" t="s">
        <v>154</v>
      </c>
    </row>
    <row r="91" spans="1:28">
      <c r="A91" s="26" t="s">
        <v>84</v>
      </c>
      <c r="B91" s="3">
        <f>VLOOKUP(A91,LOCALIDAD!$A$3:$C$22,3,FALSE)</f>
        <v>7</v>
      </c>
      <c r="C91" s="9" t="s">
        <v>85</v>
      </c>
      <c r="D91" s="31" t="str">
        <f>IFERROR(VLOOKUP(C91,RUBROS!A:B,2,FALSE),"")</f>
        <v>Obligaciones por Pagar Funcionamiento Vigencia Ant</v>
      </c>
      <c r="E91" s="8">
        <v>901539681</v>
      </c>
      <c r="F91" s="39" t="s">
        <v>151</v>
      </c>
      <c r="G91" s="9" t="s">
        <v>102</v>
      </c>
      <c r="H91" s="4">
        <f>VLOOKUP(G91,TIPOS_CONTRATOS!$E$4:$F$19,2,FALSE)</f>
        <v>19</v>
      </c>
      <c r="I91" s="9" t="s">
        <v>152</v>
      </c>
      <c r="J91" s="13">
        <v>2025</v>
      </c>
      <c r="K91" s="9">
        <v>826030</v>
      </c>
      <c r="L91" s="9">
        <v>5000986299</v>
      </c>
      <c r="M91" s="10">
        <v>45902</v>
      </c>
      <c r="N91" s="10">
        <v>46022</v>
      </c>
      <c r="O91" s="8">
        <v>700</v>
      </c>
      <c r="P91" s="8">
        <v>0</v>
      </c>
      <c r="Q91" s="9"/>
      <c r="R91" s="4" t="e">
        <f>VLOOKUP(Q91,TIPOS_ANULACION!$D$5:$E$6,2,FALSE)</f>
        <v>#N/A</v>
      </c>
      <c r="S91" s="8">
        <v>0</v>
      </c>
      <c r="T91" s="9"/>
      <c r="U91" s="10"/>
      <c r="V91" s="33">
        <f t="shared" si="3"/>
        <v>700</v>
      </c>
      <c r="W91" s="9" t="s">
        <v>95</v>
      </c>
      <c r="X91" s="4">
        <f>VLOOKUP(W91,'ESTADOS ACTUALES CONTRATO'!$E$4:$F$13,2,FALSE)</f>
        <v>2</v>
      </c>
      <c r="Y91" s="9"/>
      <c r="Z91" s="9"/>
      <c r="AA91" s="9" t="s">
        <v>153</v>
      </c>
      <c r="AB91" s="12" t="s">
        <v>154</v>
      </c>
    </row>
    <row r="92" spans="1:28">
      <c r="A92" s="26" t="s">
        <v>84</v>
      </c>
      <c r="B92" s="3">
        <f>VLOOKUP(A92,LOCALIDAD!$A$3:$C$22,3,FALSE)</f>
        <v>7</v>
      </c>
      <c r="C92" s="9" t="s">
        <v>85</v>
      </c>
      <c r="D92" s="31" t="str">
        <f>IFERROR(VLOOKUP(C92,RUBROS!A:B,2,FALSE),"")</f>
        <v>Obligaciones por Pagar Funcionamiento Vigencia Ant</v>
      </c>
      <c r="E92" s="8">
        <v>901539681</v>
      </c>
      <c r="F92" s="39" t="s">
        <v>151</v>
      </c>
      <c r="G92" s="9" t="s">
        <v>102</v>
      </c>
      <c r="H92" s="4">
        <f>VLOOKUP(G92,TIPOS_CONTRATOS!$E$4:$F$19,2,FALSE)</f>
        <v>19</v>
      </c>
      <c r="I92" s="9" t="s">
        <v>152</v>
      </c>
      <c r="J92" s="13">
        <v>2025</v>
      </c>
      <c r="K92" s="9">
        <v>826032</v>
      </c>
      <c r="L92" s="9">
        <v>5000986301</v>
      </c>
      <c r="M92" s="10">
        <v>45902</v>
      </c>
      <c r="N92" s="10">
        <v>46022</v>
      </c>
      <c r="O92" s="8">
        <v>199</v>
      </c>
      <c r="P92" s="8">
        <v>0</v>
      </c>
      <c r="Q92" s="9"/>
      <c r="R92" s="4" t="e">
        <f>VLOOKUP(Q92,TIPOS_ANULACION!$D$5:$E$6,2,FALSE)</f>
        <v>#N/A</v>
      </c>
      <c r="S92" s="8">
        <v>0</v>
      </c>
      <c r="T92" s="9"/>
      <c r="U92" s="10"/>
      <c r="V92" s="33">
        <f t="shared" si="3"/>
        <v>199</v>
      </c>
      <c r="W92" s="9" t="s">
        <v>95</v>
      </c>
      <c r="X92" s="4">
        <f>VLOOKUP(W92,'ESTADOS ACTUALES CONTRATO'!$E$4:$F$13,2,FALSE)</f>
        <v>2</v>
      </c>
      <c r="Y92" s="9"/>
      <c r="Z92" s="9"/>
      <c r="AA92" s="9" t="s">
        <v>153</v>
      </c>
      <c r="AB92" s="12" t="s">
        <v>154</v>
      </c>
    </row>
    <row r="93" spans="1:28">
      <c r="A93" s="26" t="s">
        <v>84</v>
      </c>
      <c r="B93" s="3">
        <f>VLOOKUP(A93,LOCALIDAD!$A$3:$C$22,3,FALSE)</f>
        <v>7</v>
      </c>
      <c r="C93" s="9" t="s">
        <v>85</v>
      </c>
      <c r="D93" s="31" t="str">
        <f>IFERROR(VLOOKUP(C93,RUBROS!A:B,2,FALSE),"")</f>
        <v>Obligaciones por Pagar Funcionamiento Vigencia Ant</v>
      </c>
      <c r="E93" s="8">
        <v>901539681</v>
      </c>
      <c r="F93" s="39" t="s">
        <v>151</v>
      </c>
      <c r="G93" s="9" t="s">
        <v>102</v>
      </c>
      <c r="H93" s="4">
        <f>VLOOKUP(G93,TIPOS_CONTRATOS!$E$4:$F$19,2,FALSE)</f>
        <v>19</v>
      </c>
      <c r="I93" s="9" t="s">
        <v>152</v>
      </c>
      <c r="J93" s="13">
        <v>2025</v>
      </c>
      <c r="K93" s="9">
        <v>826041</v>
      </c>
      <c r="L93" s="9">
        <v>5000986310</v>
      </c>
      <c r="M93" s="10">
        <v>45902</v>
      </c>
      <c r="N93" s="10">
        <v>46022</v>
      </c>
      <c r="O93" s="8">
        <v>114</v>
      </c>
      <c r="P93" s="8">
        <v>0</v>
      </c>
      <c r="Q93" s="9"/>
      <c r="R93" s="4" t="e">
        <f>VLOOKUP(Q93,TIPOS_ANULACION!$D$5:$E$6,2,FALSE)</f>
        <v>#N/A</v>
      </c>
      <c r="S93" s="8">
        <v>0</v>
      </c>
      <c r="T93" s="9"/>
      <c r="U93" s="10"/>
      <c r="V93" s="33">
        <f t="shared" si="3"/>
        <v>114</v>
      </c>
      <c r="W93" s="9" t="s">
        <v>95</v>
      </c>
      <c r="X93" s="4">
        <f>VLOOKUP(W93,'ESTADOS ACTUALES CONTRATO'!$E$4:$F$13,2,FALSE)</f>
        <v>2</v>
      </c>
      <c r="Y93" s="9"/>
      <c r="Z93" s="9"/>
      <c r="AA93" s="9" t="s">
        <v>153</v>
      </c>
      <c r="AB93" s="12" t="s">
        <v>154</v>
      </c>
    </row>
    <row r="94" spans="1:28">
      <c r="A94" s="26" t="s">
        <v>84</v>
      </c>
      <c r="B94" s="3">
        <f>VLOOKUP(A94,LOCALIDAD!$A$3:$C$22,3,FALSE)</f>
        <v>7</v>
      </c>
      <c r="C94" s="9" t="s">
        <v>85</v>
      </c>
      <c r="D94" s="31" t="str">
        <f>IFERROR(VLOOKUP(C94,RUBROS!A:B,2,FALSE),"")</f>
        <v>Obligaciones por Pagar Funcionamiento Vigencia Ant</v>
      </c>
      <c r="E94" s="8">
        <v>901539681</v>
      </c>
      <c r="F94" s="39" t="s">
        <v>151</v>
      </c>
      <c r="G94" s="9" t="s">
        <v>102</v>
      </c>
      <c r="H94" s="4">
        <f>VLOOKUP(G94,TIPOS_CONTRATOS!$E$4:$F$19,2,FALSE)</f>
        <v>19</v>
      </c>
      <c r="I94" s="9" t="s">
        <v>152</v>
      </c>
      <c r="J94" s="13">
        <v>2025</v>
      </c>
      <c r="K94" s="9">
        <v>826042</v>
      </c>
      <c r="L94" s="9">
        <v>5000986311</v>
      </c>
      <c r="M94" s="10">
        <v>45902</v>
      </c>
      <c r="N94" s="10">
        <v>46022</v>
      </c>
      <c r="O94" s="8">
        <v>951</v>
      </c>
      <c r="P94" s="8">
        <v>0</v>
      </c>
      <c r="Q94" s="9"/>
      <c r="R94" s="4" t="e">
        <f>VLOOKUP(Q94,TIPOS_ANULACION!$D$5:$E$6,2,FALSE)</f>
        <v>#N/A</v>
      </c>
      <c r="S94" s="8">
        <v>0</v>
      </c>
      <c r="T94" s="9"/>
      <c r="U94" s="10"/>
      <c r="V94" s="33">
        <f t="shared" si="3"/>
        <v>951</v>
      </c>
      <c r="W94" s="9" t="s">
        <v>95</v>
      </c>
      <c r="X94" s="4">
        <f>VLOOKUP(W94,'ESTADOS ACTUALES CONTRATO'!$E$4:$F$13,2,FALSE)</f>
        <v>2</v>
      </c>
      <c r="Y94" s="9"/>
      <c r="Z94" s="9"/>
      <c r="AA94" s="9" t="s">
        <v>153</v>
      </c>
      <c r="AB94" s="12" t="s">
        <v>154</v>
      </c>
    </row>
    <row r="95" spans="1:28">
      <c r="A95" s="26" t="s">
        <v>84</v>
      </c>
      <c r="B95" s="3">
        <f>VLOOKUP(A95,LOCALIDAD!$A$3:$C$22,3,FALSE)</f>
        <v>7</v>
      </c>
      <c r="C95" s="9" t="s">
        <v>85</v>
      </c>
      <c r="D95" s="31" t="str">
        <f>IFERROR(VLOOKUP(C95,RUBROS!A:B,2,FALSE),"")</f>
        <v>Obligaciones por Pagar Funcionamiento Vigencia Ant</v>
      </c>
      <c r="E95" s="8">
        <v>901539681</v>
      </c>
      <c r="F95" s="39" t="s">
        <v>151</v>
      </c>
      <c r="G95" s="9" t="s">
        <v>102</v>
      </c>
      <c r="H95" s="4">
        <f>VLOOKUP(G95,TIPOS_CONTRATOS!$E$4:$F$19,2,FALSE)</f>
        <v>19</v>
      </c>
      <c r="I95" s="9" t="s">
        <v>152</v>
      </c>
      <c r="J95" s="13">
        <v>2025</v>
      </c>
      <c r="K95" s="9">
        <v>826043</v>
      </c>
      <c r="L95" s="9">
        <v>5000986312</v>
      </c>
      <c r="M95" s="10">
        <v>45902</v>
      </c>
      <c r="N95" s="10">
        <v>46022</v>
      </c>
      <c r="O95" s="8">
        <v>704750</v>
      </c>
      <c r="P95" s="8">
        <v>703300</v>
      </c>
      <c r="Q95" s="9"/>
      <c r="R95" s="4" t="e">
        <f>VLOOKUP(Q95,TIPOS_ANULACION!$D$5:$E$6,2,FALSE)</f>
        <v>#N/A</v>
      </c>
      <c r="S95" s="8">
        <v>0</v>
      </c>
      <c r="T95" s="9"/>
      <c r="U95" s="10"/>
      <c r="V95" s="33">
        <f t="shared" si="3"/>
        <v>1450</v>
      </c>
      <c r="W95" s="9" t="s">
        <v>95</v>
      </c>
      <c r="X95" s="4">
        <f>VLOOKUP(W95,'ESTADOS ACTUALES CONTRATO'!$E$4:$F$13,2,FALSE)</f>
        <v>2</v>
      </c>
      <c r="Y95" s="9"/>
      <c r="Z95" s="9"/>
      <c r="AA95" s="9" t="s">
        <v>153</v>
      </c>
      <c r="AB95" s="12" t="s">
        <v>154</v>
      </c>
    </row>
    <row r="96" spans="1:28">
      <c r="A96" s="26" t="s">
        <v>84</v>
      </c>
      <c r="B96" s="3">
        <f>VLOOKUP(A96,LOCALIDAD!$A$3:$C$22,3,FALSE)</f>
        <v>7</v>
      </c>
      <c r="C96" s="9" t="s">
        <v>85</v>
      </c>
      <c r="D96" s="31" t="str">
        <f>IFERROR(VLOOKUP(C96,RUBROS!A:B,2,FALSE),"")</f>
        <v>Obligaciones por Pagar Funcionamiento Vigencia Ant</v>
      </c>
      <c r="E96" s="8">
        <v>901539681</v>
      </c>
      <c r="F96" s="39" t="s">
        <v>151</v>
      </c>
      <c r="G96" s="9" t="s">
        <v>102</v>
      </c>
      <c r="H96" s="4">
        <f>VLOOKUP(G96,TIPOS_CONTRATOS!$E$4:$F$19,2,FALSE)</f>
        <v>19</v>
      </c>
      <c r="I96" s="9" t="s">
        <v>152</v>
      </c>
      <c r="J96" s="13">
        <v>2025</v>
      </c>
      <c r="K96" s="9">
        <v>826044</v>
      </c>
      <c r="L96" s="9">
        <v>5000986313</v>
      </c>
      <c r="M96" s="10">
        <v>45902</v>
      </c>
      <c r="N96" s="10">
        <v>46022</v>
      </c>
      <c r="O96" s="8">
        <v>15</v>
      </c>
      <c r="P96" s="8">
        <v>0</v>
      </c>
      <c r="Q96" s="9"/>
      <c r="R96" s="4" t="e">
        <f>VLOOKUP(Q96,TIPOS_ANULACION!$D$5:$E$6,2,FALSE)</f>
        <v>#N/A</v>
      </c>
      <c r="S96" s="8">
        <v>0</v>
      </c>
      <c r="T96" s="9"/>
      <c r="U96" s="10"/>
      <c r="V96" s="33">
        <f t="shared" si="3"/>
        <v>15</v>
      </c>
      <c r="W96" s="9" t="s">
        <v>95</v>
      </c>
      <c r="X96" s="4">
        <f>VLOOKUP(W96,'ESTADOS ACTUALES CONTRATO'!$E$4:$F$13,2,FALSE)</f>
        <v>2</v>
      </c>
      <c r="Y96" s="9"/>
      <c r="Z96" s="9"/>
      <c r="AA96" s="9" t="s">
        <v>153</v>
      </c>
      <c r="AB96" s="12" t="s">
        <v>154</v>
      </c>
    </row>
    <row r="97" spans="1:28">
      <c r="A97" s="26" t="s">
        <v>84</v>
      </c>
      <c r="B97" s="3">
        <f>VLOOKUP(A97,LOCALIDAD!$A$3:$C$22,3,FALSE)</f>
        <v>7</v>
      </c>
      <c r="C97" s="9" t="s">
        <v>85</v>
      </c>
      <c r="D97" s="31" t="str">
        <f>IFERROR(VLOOKUP(C97,RUBROS!A:B,2,FALSE),"")</f>
        <v>Obligaciones por Pagar Funcionamiento Vigencia Ant</v>
      </c>
      <c r="E97" s="8">
        <v>901539681</v>
      </c>
      <c r="F97" s="39" t="s">
        <v>151</v>
      </c>
      <c r="G97" s="9" t="s">
        <v>102</v>
      </c>
      <c r="H97" s="4">
        <f>VLOOKUP(G97,TIPOS_CONTRATOS!$E$4:$F$19,2,FALSE)</f>
        <v>19</v>
      </c>
      <c r="I97" s="9" t="s">
        <v>152</v>
      </c>
      <c r="J97" s="13">
        <v>2025</v>
      </c>
      <c r="K97" s="9">
        <v>826045</v>
      </c>
      <c r="L97" s="9">
        <v>5000986314</v>
      </c>
      <c r="M97" s="10">
        <v>45902</v>
      </c>
      <c r="N97" s="10">
        <v>46022</v>
      </c>
      <c r="O97" s="8">
        <v>1101</v>
      </c>
      <c r="P97" s="8">
        <v>0</v>
      </c>
      <c r="Q97" s="9"/>
      <c r="R97" s="4" t="e">
        <f>VLOOKUP(Q97,TIPOS_ANULACION!$D$5:$E$6,2,FALSE)</f>
        <v>#N/A</v>
      </c>
      <c r="S97" s="8">
        <v>0</v>
      </c>
      <c r="T97" s="9"/>
      <c r="U97" s="10"/>
      <c r="V97" s="33">
        <f t="shared" si="3"/>
        <v>1101</v>
      </c>
      <c r="W97" s="9" t="s">
        <v>95</v>
      </c>
      <c r="X97" s="4">
        <f>VLOOKUP(W97,'ESTADOS ACTUALES CONTRATO'!$E$4:$F$13,2,FALSE)</f>
        <v>2</v>
      </c>
      <c r="Y97" s="9"/>
      <c r="Z97" s="9"/>
      <c r="AA97" s="9" t="s">
        <v>153</v>
      </c>
      <c r="AB97" s="12" t="s">
        <v>154</v>
      </c>
    </row>
    <row r="98" spans="1:28">
      <c r="A98" s="26" t="s">
        <v>84</v>
      </c>
      <c r="B98" s="3">
        <f>VLOOKUP(A98,LOCALIDAD!$A$3:$C$22,3,FALSE)</f>
        <v>7</v>
      </c>
      <c r="C98" s="9" t="s">
        <v>85</v>
      </c>
      <c r="D98" s="31" t="str">
        <f>IFERROR(VLOOKUP(C98,RUBROS!A:B,2,FALSE),"")</f>
        <v>Obligaciones por Pagar Funcionamiento Vigencia Ant</v>
      </c>
      <c r="E98" s="8">
        <v>901539681</v>
      </c>
      <c r="F98" s="39" t="s">
        <v>151</v>
      </c>
      <c r="G98" s="9" t="s">
        <v>102</v>
      </c>
      <c r="H98" s="4">
        <f>VLOOKUP(G98,TIPOS_CONTRATOS!$E$4:$F$19,2,FALSE)</f>
        <v>19</v>
      </c>
      <c r="I98" s="9" t="s">
        <v>152</v>
      </c>
      <c r="J98" s="13">
        <v>2025</v>
      </c>
      <c r="K98" s="9">
        <v>826046</v>
      </c>
      <c r="L98" s="9">
        <v>5000986315</v>
      </c>
      <c r="M98" s="10">
        <v>45902</v>
      </c>
      <c r="N98" s="10">
        <v>46022</v>
      </c>
      <c r="O98" s="8">
        <v>6327</v>
      </c>
      <c r="P98" s="8">
        <v>0</v>
      </c>
      <c r="Q98" s="9"/>
      <c r="R98" s="4" t="e">
        <f>VLOOKUP(Q98,TIPOS_ANULACION!$D$5:$E$6,2,FALSE)</f>
        <v>#N/A</v>
      </c>
      <c r="S98" s="8">
        <v>0</v>
      </c>
      <c r="T98" s="9"/>
      <c r="U98" s="10"/>
      <c r="V98" s="33">
        <f t="shared" si="3"/>
        <v>6327</v>
      </c>
      <c r="W98" s="9" t="s">
        <v>95</v>
      </c>
      <c r="X98" s="4">
        <f>VLOOKUP(W98,'ESTADOS ACTUALES CONTRATO'!$E$4:$F$13,2,FALSE)</f>
        <v>2</v>
      </c>
      <c r="Y98" s="9"/>
      <c r="Z98" s="9"/>
      <c r="AA98" s="9" t="s">
        <v>153</v>
      </c>
      <c r="AB98" s="12" t="s">
        <v>154</v>
      </c>
    </row>
    <row r="99" spans="1:28">
      <c r="A99" s="26" t="s">
        <v>84</v>
      </c>
      <c r="B99" s="3">
        <f>VLOOKUP(A99,LOCALIDAD!$A$3:$C$22,3,FALSE)</f>
        <v>7</v>
      </c>
      <c r="C99" s="9" t="s">
        <v>85</v>
      </c>
      <c r="D99" s="31" t="str">
        <f>IFERROR(VLOOKUP(C99,RUBROS!A:B,2,FALSE),"")</f>
        <v>Obligaciones por Pagar Funcionamiento Vigencia Ant</v>
      </c>
      <c r="E99" s="8">
        <v>901539681</v>
      </c>
      <c r="F99" s="39" t="s">
        <v>151</v>
      </c>
      <c r="G99" s="9" t="s">
        <v>102</v>
      </c>
      <c r="H99" s="4">
        <f>VLOOKUP(G99,TIPOS_CONTRATOS!$E$4:$F$19,2,FALSE)</f>
        <v>19</v>
      </c>
      <c r="I99" s="9" t="s">
        <v>152</v>
      </c>
      <c r="J99" s="13">
        <v>2025</v>
      </c>
      <c r="K99" s="9">
        <v>826047</v>
      </c>
      <c r="L99" s="9">
        <v>5000986316</v>
      </c>
      <c r="M99" s="10">
        <v>45902</v>
      </c>
      <c r="N99" s="10">
        <v>46022</v>
      </c>
      <c r="O99" s="8">
        <v>1169</v>
      </c>
      <c r="P99" s="8">
        <v>0</v>
      </c>
      <c r="Q99" s="9"/>
      <c r="R99" s="4" t="e">
        <f>VLOOKUP(Q99,TIPOS_ANULACION!$D$5:$E$6,2,FALSE)</f>
        <v>#N/A</v>
      </c>
      <c r="S99" s="8">
        <v>0</v>
      </c>
      <c r="T99" s="9"/>
      <c r="U99" s="10"/>
      <c r="V99" s="33">
        <f t="shared" si="3"/>
        <v>1169</v>
      </c>
      <c r="W99" s="9" t="s">
        <v>95</v>
      </c>
      <c r="X99" s="4">
        <f>VLOOKUP(W99,'ESTADOS ACTUALES CONTRATO'!$E$4:$F$13,2,FALSE)</f>
        <v>2</v>
      </c>
      <c r="Y99" s="9"/>
      <c r="Z99" s="9"/>
      <c r="AA99" s="9" t="s">
        <v>153</v>
      </c>
      <c r="AB99" s="12" t="s">
        <v>154</v>
      </c>
    </row>
    <row r="100" spans="1:28">
      <c r="A100" s="26" t="s">
        <v>84</v>
      </c>
      <c r="B100" s="3">
        <f>VLOOKUP(A100,LOCALIDAD!$A$3:$C$22,3,FALSE)</f>
        <v>7</v>
      </c>
      <c r="C100" s="9" t="s">
        <v>85</v>
      </c>
      <c r="D100" s="31" t="str">
        <f>IFERROR(VLOOKUP(C100,RUBROS!A:B,2,FALSE),"")</f>
        <v>Obligaciones por Pagar Funcionamiento Vigencia Ant</v>
      </c>
      <c r="E100" s="8">
        <v>901539681</v>
      </c>
      <c r="F100" s="39" t="s">
        <v>151</v>
      </c>
      <c r="G100" s="9" t="s">
        <v>102</v>
      </c>
      <c r="H100" s="4">
        <f>VLOOKUP(G100,TIPOS_CONTRATOS!$E$4:$F$19,2,FALSE)</f>
        <v>19</v>
      </c>
      <c r="I100" s="9" t="s">
        <v>152</v>
      </c>
      <c r="J100" s="13">
        <v>2025</v>
      </c>
      <c r="K100" s="9">
        <v>826048</v>
      </c>
      <c r="L100" s="9">
        <v>5000986317</v>
      </c>
      <c r="M100" s="10">
        <v>45902</v>
      </c>
      <c r="N100" s="10">
        <v>46022</v>
      </c>
      <c r="O100" s="8">
        <v>300</v>
      </c>
      <c r="P100" s="8">
        <v>0</v>
      </c>
      <c r="Q100" s="9"/>
      <c r="R100" s="4" t="e">
        <f>VLOOKUP(Q100,TIPOS_ANULACION!$D$5:$E$6,2,FALSE)</f>
        <v>#N/A</v>
      </c>
      <c r="S100" s="8">
        <v>0</v>
      </c>
      <c r="T100" s="9"/>
      <c r="U100" s="10"/>
      <c r="V100" s="33">
        <f t="shared" si="3"/>
        <v>300</v>
      </c>
      <c r="W100" s="9" t="s">
        <v>95</v>
      </c>
      <c r="X100" s="4">
        <f>VLOOKUP(W100,'ESTADOS ACTUALES CONTRATO'!$E$4:$F$13,2,FALSE)</f>
        <v>2</v>
      </c>
      <c r="Y100" s="9"/>
      <c r="Z100" s="9"/>
      <c r="AA100" s="9" t="s">
        <v>153</v>
      </c>
      <c r="AB100" s="12" t="s">
        <v>154</v>
      </c>
    </row>
    <row r="101" spans="1:28">
      <c r="A101" s="26" t="s">
        <v>84</v>
      </c>
      <c r="B101" s="3">
        <f>VLOOKUP(A101,LOCALIDAD!$A$3:$C$22,3,FALSE)</f>
        <v>7</v>
      </c>
      <c r="C101" s="9" t="s">
        <v>85</v>
      </c>
      <c r="D101" s="31" t="str">
        <f>IFERROR(VLOOKUP(C101,RUBROS!A:B,2,FALSE),"")</f>
        <v>Obligaciones por Pagar Funcionamiento Vigencia Ant</v>
      </c>
      <c r="E101" s="8">
        <v>901539681</v>
      </c>
      <c r="F101" s="39" t="s">
        <v>151</v>
      </c>
      <c r="G101" s="9" t="s">
        <v>102</v>
      </c>
      <c r="H101" s="4">
        <f>VLOOKUP(G101,TIPOS_CONTRATOS!$E$4:$F$19,2,FALSE)</f>
        <v>19</v>
      </c>
      <c r="I101" s="9" t="s">
        <v>152</v>
      </c>
      <c r="J101" s="13">
        <v>2025</v>
      </c>
      <c r="K101" s="9">
        <v>826050</v>
      </c>
      <c r="L101" s="9">
        <v>5000986318</v>
      </c>
      <c r="M101" s="10">
        <v>45902</v>
      </c>
      <c r="N101" s="10">
        <v>46022</v>
      </c>
      <c r="O101" s="8">
        <v>9240</v>
      </c>
      <c r="P101" s="8">
        <v>0</v>
      </c>
      <c r="Q101" s="9"/>
      <c r="R101" s="4" t="e">
        <f>VLOOKUP(Q101,TIPOS_ANULACION!$D$5:$E$6,2,FALSE)</f>
        <v>#N/A</v>
      </c>
      <c r="S101" s="8">
        <v>0</v>
      </c>
      <c r="T101" s="9"/>
      <c r="U101" s="10"/>
      <c r="V101" s="33">
        <f t="shared" si="3"/>
        <v>9240</v>
      </c>
      <c r="W101" s="9" t="s">
        <v>95</v>
      </c>
      <c r="X101" s="4">
        <f>VLOOKUP(W101,'ESTADOS ACTUALES CONTRATO'!$E$4:$F$13,2,FALSE)</f>
        <v>2</v>
      </c>
      <c r="Y101" s="9"/>
      <c r="Z101" s="9"/>
      <c r="AA101" s="9" t="s">
        <v>153</v>
      </c>
      <c r="AB101" s="12" t="s">
        <v>154</v>
      </c>
    </row>
    <row r="102" spans="1:28">
      <c r="A102" s="26" t="s">
        <v>84</v>
      </c>
      <c r="B102" s="3">
        <f>VLOOKUP(A102,LOCALIDAD!$A$3:$C$22,3,FALSE)</f>
        <v>7</v>
      </c>
      <c r="C102" s="9" t="s">
        <v>85</v>
      </c>
      <c r="D102" s="31" t="str">
        <f>IFERROR(VLOOKUP(C102,RUBROS!A:B,2,FALSE),"")</f>
        <v>Obligaciones por Pagar Funcionamiento Vigencia Ant</v>
      </c>
      <c r="E102" s="8">
        <v>901539681</v>
      </c>
      <c r="F102" s="39" t="s">
        <v>151</v>
      </c>
      <c r="G102" s="9" t="s">
        <v>102</v>
      </c>
      <c r="H102" s="4">
        <f>VLOOKUP(G102,TIPOS_CONTRATOS!$E$4:$F$19,2,FALSE)</f>
        <v>19</v>
      </c>
      <c r="I102" s="9" t="s">
        <v>152</v>
      </c>
      <c r="J102" s="13">
        <v>2025</v>
      </c>
      <c r="K102" s="9">
        <v>826051</v>
      </c>
      <c r="L102" s="9">
        <v>5000986319</v>
      </c>
      <c r="M102" s="10">
        <v>45902</v>
      </c>
      <c r="N102" s="10">
        <v>46022</v>
      </c>
      <c r="O102" s="8">
        <v>3418</v>
      </c>
      <c r="P102" s="8">
        <v>0</v>
      </c>
      <c r="Q102" s="9"/>
      <c r="R102" s="4" t="e">
        <f>VLOOKUP(Q102,TIPOS_ANULACION!$D$5:$E$6,2,FALSE)</f>
        <v>#N/A</v>
      </c>
      <c r="S102" s="8">
        <v>0</v>
      </c>
      <c r="T102" s="9"/>
      <c r="U102" s="10"/>
      <c r="V102" s="33">
        <f t="shared" si="3"/>
        <v>3418</v>
      </c>
      <c r="W102" s="9" t="s">
        <v>95</v>
      </c>
      <c r="X102" s="4">
        <f>VLOOKUP(W102,'ESTADOS ACTUALES CONTRATO'!$E$4:$F$13,2,FALSE)</f>
        <v>2</v>
      </c>
      <c r="Y102" s="9"/>
      <c r="Z102" s="9"/>
      <c r="AA102" s="9" t="s">
        <v>153</v>
      </c>
      <c r="AB102" s="12" t="s">
        <v>154</v>
      </c>
    </row>
    <row r="103" spans="1:28">
      <c r="A103" s="26" t="s">
        <v>84</v>
      </c>
      <c r="B103" s="3">
        <f>VLOOKUP(A103,LOCALIDAD!$A$3:$C$22,3,FALSE)</f>
        <v>7</v>
      </c>
      <c r="C103" s="9" t="s">
        <v>85</v>
      </c>
      <c r="D103" s="31" t="str">
        <f>IFERROR(VLOOKUP(C103,RUBROS!A:B,2,FALSE),"")</f>
        <v>Obligaciones por Pagar Funcionamiento Vigencia Ant</v>
      </c>
      <c r="E103" s="8">
        <v>901539681</v>
      </c>
      <c r="F103" s="39" t="s">
        <v>151</v>
      </c>
      <c r="G103" s="9" t="s">
        <v>102</v>
      </c>
      <c r="H103" s="4">
        <f>VLOOKUP(G103,TIPOS_CONTRATOS!$E$4:$F$19,2,FALSE)</f>
        <v>19</v>
      </c>
      <c r="I103" s="9" t="s">
        <v>152</v>
      </c>
      <c r="J103" s="13">
        <v>2025</v>
      </c>
      <c r="K103" s="9">
        <v>826055</v>
      </c>
      <c r="L103" s="9">
        <v>5000986323</v>
      </c>
      <c r="M103" s="10">
        <v>45902</v>
      </c>
      <c r="N103" s="10">
        <v>46022</v>
      </c>
      <c r="O103" s="8">
        <v>5080</v>
      </c>
      <c r="P103" s="8">
        <v>0</v>
      </c>
      <c r="Q103" s="9"/>
      <c r="R103" s="4" t="e">
        <f>VLOOKUP(Q103,TIPOS_ANULACION!$D$5:$E$6,2,FALSE)</f>
        <v>#N/A</v>
      </c>
      <c r="S103" s="8">
        <v>0</v>
      </c>
      <c r="T103" s="9"/>
      <c r="U103" s="10"/>
      <c r="V103" s="33">
        <f t="shared" si="3"/>
        <v>5080</v>
      </c>
      <c r="W103" s="9" t="s">
        <v>95</v>
      </c>
      <c r="X103" s="4">
        <f>VLOOKUP(W103,'ESTADOS ACTUALES CONTRATO'!$E$4:$F$13,2,FALSE)</f>
        <v>2</v>
      </c>
      <c r="Y103" s="9"/>
      <c r="Z103" s="9"/>
      <c r="AA103" s="9" t="s">
        <v>153</v>
      </c>
      <c r="AB103" s="12" t="s">
        <v>154</v>
      </c>
    </row>
    <row r="104" spans="1:28">
      <c r="A104" s="26" t="s">
        <v>84</v>
      </c>
      <c r="B104" s="3">
        <f>VLOOKUP(A104,LOCALIDAD!$A$3:$C$22,3,FALSE)</f>
        <v>7</v>
      </c>
      <c r="C104" s="9" t="s">
        <v>85</v>
      </c>
      <c r="D104" s="31" t="str">
        <f>IFERROR(VLOOKUP(C104,RUBROS!A:B,2,FALSE),"")</f>
        <v>Obligaciones por Pagar Funcionamiento Vigencia Ant</v>
      </c>
      <c r="E104" s="8">
        <v>901539681</v>
      </c>
      <c r="F104" s="39" t="s">
        <v>151</v>
      </c>
      <c r="G104" s="9" t="s">
        <v>102</v>
      </c>
      <c r="H104" s="4">
        <f>VLOOKUP(G104,TIPOS_CONTRATOS!$E$4:$F$19,2,FALSE)</f>
        <v>19</v>
      </c>
      <c r="I104" s="9" t="s">
        <v>152</v>
      </c>
      <c r="J104" s="13">
        <v>2025</v>
      </c>
      <c r="K104" s="9">
        <v>826056</v>
      </c>
      <c r="L104" s="9">
        <v>5000986324</v>
      </c>
      <c r="M104" s="10">
        <v>45902</v>
      </c>
      <c r="N104" s="10">
        <v>46022</v>
      </c>
      <c r="O104" s="8">
        <v>2159</v>
      </c>
      <c r="P104" s="8">
        <v>0</v>
      </c>
      <c r="Q104" s="9"/>
      <c r="R104" s="4" t="e">
        <f>VLOOKUP(Q104,TIPOS_ANULACION!$D$5:$E$6,2,FALSE)</f>
        <v>#N/A</v>
      </c>
      <c r="S104" s="8">
        <v>0</v>
      </c>
      <c r="T104" s="9"/>
      <c r="U104" s="10"/>
      <c r="V104" s="33">
        <f t="shared" si="3"/>
        <v>2159</v>
      </c>
      <c r="W104" s="9" t="s">
        <v>95</v>
      </c>
      <c r="X104" s="4">
        <f>VLOOKUP(W104,'ESTADOS ACTUALES CONTRATO'!$E$4:$F$13,2,FALSE)</f>
        <v>2</v>
      </c>
      <c r="Y104" s="9"/>
      <c r="Z104" s="9"/>
      <c r="AA104" s="9" t="s">
        <v>153</v>
      </c>
      <c r="AB104" s="12" t="s">
        <v>154</v>
      </c>
    </row>
    <row r="105" spans="1:28">
      <c r="A105" s="26" t="s">
        <v>84</v>
      </c>
      <c r="B105" s="3">
        <f>VLOOKUP(A105,LOCALIDAD!$A$3:$C$22,3,FALSE)</f>
        <v>7</v>
      </c>
      <c r="C105" s="9" t="s">
        <v>85</v>
      </c>
      <c r="D105" s="31" t="str">
        <f>IFERROR(VLOOKUP(C105,RUBROS!A:B,2,FALSE),"")</f>
        <v>Obligaciones por Pagar Funcionamiento Vigencia Ant</v>
      </c>
      <c r="E105" s="8">
        <v>901539681</v>
      </c>
      <c r="F105" s="39" t="s">
        <v>151</v>
      </c>
      <c r="G105" s="9" t="s">
        <v>102</v>
      </c>
      <c r="H105" s="4">
        <f>VLOOKUP(G105,TIPOS_CONTRATOS!$E$4:$F$19,2,FALSE)</f>
        <v>19</v>
      </c>
      <c r="I105" s="9" t="s">
        <v>152</v>
      </c>
      <c r="J105" s="13">
        <v>2025</v>
      </c>
      <c r="K105" s="9">
        <v>826057</v>
      </c>
      <c r="L105" s="9">
        <v>5000986325</v>
      </c>
      <c r="M105" s="10">
        <v>45902</v>
      </c>
      <c r="N105" s="10">
        <v>46022</v>
      </c>
      <c r="O105" s="8">
        <v>235</v>
      </c>
      <c r="P105" s="8">
        <v>0</v>
      </c>
      <c r="Q105" s="9"/>
      <c r="R105" s="4" t="e">
        <f>VLOOKUP(Q105,TIPOS_ANULACION!$D$5:$E$6,2,FALSE)</f>
        <v>#N/A</v>
      </c>
      <c r="S105" s="8">
        <v>0</v>
      </c>
      <c r="T105" s="9"/>
      <c r="U105" s="10"/>
      <c r="V105" s="33">
        <f t="shared" si="3"/>
        <v>235</v>
      </c>
      <c r="W105" s="9" t="s">
        <v>95</v>
      </c>
      <c r="X105" s="4">
        <f>VLOOKUP(W105,'ESTADOS ACTUALES CONTRATO'!$E$4:$F$13,2,FALSE)</f>
        <v>2</v>
      </c>
      <c r="Y105" s="9"/>
      <c r="Z105" s="9"/>
      <c r="AA105" s="9" t="s">
        <v>153</v>
      </c>
      <c r="AB105" s="12" t="s">
        <v>154</v>
      </c>
    </row>
    <row r="106" spans="1:28">
      <c r="A106" s="26" t="s">
        <v>84</v>
      </c>
      <c r="B106" s="3">
        <f>VLOOKUP(A106,LOCALIDAD!$A$3:$C$22,3,FALSE)</f>
        <v>7</v>
      </c>
      <c r="C106" s="9" t="s">
        <v>85</v>
      </c>
      <c r="D106" s="31" t="str">
        <f>IFERROR(VLOOKUP(C106,RUBROS!A:B,2,FALSE),"")</f>
        <v>Obligaciones por Pagar Funcionamiento Vigencia Ant</v>
      </c>
      <c r="E106" s="8">
        <v>901539681</v>
      </c>
      <c r="F106" s="39" t="s">
        <v>151</v>
      </c>
      <c r="G106" s="9" t="s">
        <v>102</v>
      </c>
      <c r="H106" s="4">
        <f>VLOOKUP(G106,TIPOS_CONTRATOS!$E$4:$F$19,2,FALSE)</f>
        <v>19</v>
      </c>
      <c r="I106" s="9" t="s">
        <v>152</v>
      </c>
      <c r="J106" s="13">
        <v>2025</v>
      </c>
      <c r="K106" s="9">
        <v>826058</v>
      </c>
      <c r="L106" s="9">
        <v>5000986326</v>
      </c>
      <c r="M106" s="10">
        <v>45902</v>
      </c>
      <c r="N106" s="10">
        <v>46022</v>
      </c>
      <c r="O106" s="8">
        <v>5824</v>
      </c>
      <c r="P106" s="8">
        <v>0</v>
      </c>
      <c r="Q106" s="9"/>
      <c r="R106" s="4" t="e">
        <f>VLOOKUP(Q106,TIPOS_ANULACION!$D$5:$E$6,2,FALSE)</f>
        <v>#N/A</v>
      </c>
      <c r="S106" s="8">
        <v>0</v>
      </c>
      <c r="T106" s="9"/>
      <c r="U106" s="10"/>
      <c r="V106" s="33">
        <f t="shared" si="3"/>
        <v>5824</v>
      </c>
      <c r="W106" s="9" t="s">
        <v>95</v>
      </c>
      <c r="X106" s="4">
        <f>VLOOKUP(W106,'ESTADOS ACTUALES CONTRATO'!$E$4:$F$13,2,FALSE)</f>
        <v>2</v>
      </c>
      <c r="Y106" s="9"/>
      <c r="Z106" s="9"/>
      <c r="AA106" s="9" t="s">
        <v>153</v>
      </c>
      <c r="AB106" s="12" t="s">
        <v>154</v>
      </c>
    </row>
    <row r="107" spans="1:28">
      <c r="A107" s="26" t="s">
        <v>84</v>
      </c>
      <c r="B107" s="3">
        <f>VLOOKUP(A107,LOCALIDAD!$A$3:$C$22,3,FALSE)</f>
        <v>7</v>
      </c>
      <c r="C107" s="9" t="s">
        <v>85</v>
      </c>
      <c r="D107" s="31" t="str">
        <f>IFERROR(VLOOKUP(C107,RUBROS!A:B,2,FALSE),"")</f>
        <v>Obligaciones por Pagar Funcionamiento Vigencia Ant</v>
      </c>
      <c r="E107" s="8">
        <v>901539681</v>
      </c>
      <c r="F107" s="39" t="s">
        <v>151</v>
      </c>
      <c r="G107" s="9" t="s">
        <v>102</v>
      </c>
      <c r="H107" s="4">
        <f>VLOOKUP(G107,TIPOS_CONTRATOS!$E$4:$F$19,2,FALSE)</f>
        <v>19</v>
      </c>
      <c r="I107" s="9" t="s">
        <v>152</v>
      </c>
      <c r="J107" s="13">
        <v>2025</v>
      </c>
      <c r="K107" s="9">
        <v>826059</v>
      </c>
      <c r="L107" s="9">
        <v>5000986327</v>
      </c>
      <c r="M107" s="10">
        <v>45902</v>
      </c>
      <c r="N107" s="10">
        <v>46022</v>
      </c>
      <c r="O107" s="8">
        <v>11</v>
      </c>
      <c r="P107" s="8">
        <v>0</v>
      </c>
      <c r="Q107" s="9"/>
      <c r="R107" s="4" t="e">
        <f>VLOOKUP(Q107,TIPOS_ANULACION!$D$5:$E$6,2,FALSE)</f>
        <v>#N/A</v>
      </c>
      <c r="S107" s="8">
        <v>0</v>
      </c>
      <c r="T107" s="9"/>
      <c r="U107" s="10"/>
      <c r="V107" s="33">
        <f t="shared" si="3"/>
        <v>11</v>
      </c>
      <c r="W107" s="9" t="s">
        <v>95</v>
      </c>
      <c r="X107" s="4">
        <f>VLOOKUP(W107,'ESTADOS ACTUALES CONTRATO'!$E$4:$F$13,2,FALSE)</f>
        <v>2</v>
      </c>
      <c r="Y107" s="9"/>
      <c r="Z107" s="9"/>
      <c r="AA107" s="9" t="s">
        <v>153</v>
      </c>
      <c r="AB107" s="12" t="s">
        <v>154</v>
      </c>
    </row>
    <row r="108" spans="1:28">
      <c r="A108" s="26" t="s">
        <v>84</v>
      </c>
      <c r="B108" s="3">
        <f>VLOOKUP(A108,LOCALIDAD!$A$3:$C$22,3,FALSE)</f>
        <v>7</v>
      </c>
      <c r="C108" s="9" t="s">
        <v>85</v>
      </c>
      <c r="D108" s="31" t="str">
        <f>IFERROR(VLOOKUP(C108,RUBROS!A:B,2,FALSE),"")</f>
        <v>Obligaciones por Pagar Funcionamiento Vigencia Ant</v>
      </c>
      <c r="E108" s="8">
        <v>901539681</v>
      </c>
      <c r="F108" s="39" t="s">
        <v>151</v>
      </c>
      <c r="G108" s="9" t="s">
        <v>102</v>
      </c>
      <c r="H108" s="4">
        <f>VLOOKUP(G108,TIPOS_CONTRATOS!$E$4:$F$19,2,FALSE)</f>
        <v>19</v>
      </c>
      <c r="I108" s="9" t="s">
        <v>152</v>
      </c>
      <c r="J108" s="13">
        <v>2025</v>
      </c>
      <c r="K108" s="9">
        <v>826060</v>
      </c>
      <c r="L108" s="9">
        <v>5000986328</v>
      </c>
      <c r="M108" s="10">
        <v>45902</v>
      </c>
      <c r="N108" s="10">
        <v>46022</v>
      </c>
      <c r="O108" s="8">
        <v>5236</v>
      </c>
      <c r="P108" s="8">
        <v>0</v>
      </c>
      <c r="Q108" s="9"/>
      <c r="R108" s="4" t="e">
        <f>VLOOKUP(Q108,TIPOS_ANULACION!$D$5:$E$6,2,FALSE)</f>
        <v>#N/A</v>
      </c>
      <c r="S108" s="8">
        <v>0</v>
      </c>
      <c r="T108" s="9"/>
      <c r="U108" s="10"/>
      <c r="V108" s="33">
        <f t="shared" si="3"/>
        <v>5236</v>
      </c>
      <c r="W108" s="9" t="s">
        <v>95</v>
      </c>
      <c r="X108" s="4">
        <f>VLOOKUP(W108,'ESTADOS ACTUALES CONTRATO'!$E$4:$F$13,2,FALSE)</f>
        <v>2</v>
      </c>
      <c r="Y108" s="9"/>
      <c r="Z108" s="9"/>
      <c r="AA108" s="9" t="s">
        <v>153</v>
      </c>
      <c r="AB108" s="12" t="s">
        <v>154</v>
      </c>
    </row>
    <row r="109" spans="1:28">
      <c r="A109" s="26" t="s">
        <v>84</v>
      </c>
      <c r="B109" s="3">
        <f>VLOOKUP(A109,LOCALIDAD!$A$3:$C$22,3,FALSE)</f>
        <v>7</v>
      </c>
      <c r="C109" s="9" t="s">
        <v>85</v>
      </c>
      <c r="D109" s="31" t="str">
        <f>IFERROR(VLOOKUP(C109,RUBROS!A:B,2,FALSE),"")</f>
        <v>Obligaciones por Pagar Funcionamiento Vigencia Ant</v>
      </c>
      <c r="E109" s="8">
        <v>901539681</v>
      </c>
      <c r="F109" s="39" t="s">
        <v>151</v>
      </c>
      <c r="G109" s="9" t="s">
        <v>102</v>
      </c>
      <c r="H109" s="4">
        <f>VLOOKUP(G109,TIPOS_CONTRATOS!$E$4:$F$19,2,FALSE)</f>
        <v>19</v>
      </c>
      <c r="I109" s="9" t="s">
        <v>152</v>
      </c>
      <c r="J109" s="13">
        <v>2025</v>
      </c>
      <c r="K109" s="9">
        <v>826061</v>
      </c>
      <c r="L109" s="9">
        <v>5000986329</v>
      </c>
      <c r="M109" s="10">
        <v>45902</v>
      </c>
      <c r="N109" s="10">
        <v>46022</v>
      </c>
      <c r="O109" s="8">
        <v>1800</v>
      </c>
      <c r="P109" s="8">
        <v>0</v>
      </c>
      <c r="Q109" s="9"/>
      <c r="R109" s="4" t="e">
        <f>VLOOKUP(Q109,TIPOS_ANULACION!$D$5:$E$6,2,FALSE)</f>
        <v>#N/A</v>
      </c>
      <c r="S109" s="8">
        <v>0</v>
      </c>
      <c r="T109" s="9"/>
      <c r="U109" s="10"/>
      <c r="V109" s="33">
        <f t="shared" si="3"/>
        <v>1800</v>
      </c>
      <c r="W109" s="9" t="s">
        <v>95</v>
      </c>
      <c r="X109" s="4">
        <f>VLOOKUP(W109,'ESTADOS ACTUALES CONTRATO'!$E$4:$F$13,2,FALSE)</f>
        <v>2</v>
      </c>
      <c r="Y109" s="9"/>
      <c r="Z109" s="9"/>
      <c r="AA109" s="9" t="s">
        <v>153</v>
      </c>
      <c r="AB109" s="12" t="s">
        <v>154</v>
      </c>
    </row>
    <row r="110" spans="1:28">
      <c r="A110" s="26" t="s">
        <v>84</v>
      </c>
      <c r="B110" s="3">
        <f>VLOOKUP(A110,LOCALIDAD!$A$3:$C$22,3,FALSE)</f>
        <v>7</v>
      </c>
      <c r="C110" s="9" t="s">
        <v>85</v>
      </c>
      <c r="D110" s="31" t="str">
        <f>IFERROR(VLOOKUP(C110,RUBROS!A:B,2,FALSE),"")</f>
        <v>Obligaciones por Pagar Funcionamiento Vigencia Ant</v>
      </c>
      <c r="E110" s="8">
        <v>901539681</v>
      </c>
      <c r="F110" s="39" t="s">
        <v>151</v>
      </c>
      <c r="G110" s="9" t="s">
        <v>102</v>
      </c>
      <c r="H110" s="4">
        <f>VLOOKUP(G110,TIPOS_CONTRATOS!$E$4:$F$19,2,FALSE)</f>
        <v>19</v>
      </c>
      <c r="I110" s="9" t="s">
        <v>152</v>
      </c>
      <c r="J110" s="13">
        <v>2025</v>
      </c>
      <c r="K110" s="9">
        <v>826062</v>
      </c>
      <c r="L110" s="9">
        <v>5000986330</v>
      </c>
      <c r="M110" s="10">
        <v>45902</v>
      </c>
      <c r="N110" s="10">
        <v>46022</v>
      </c>
      <c r="O110" s="8">
        <v>1252</v>
      </c>
      <c r="P110" s="8">
        <v>0</v>
      </c>
      <c r="Q110" s="9"/>
      <c r="R110" s="4" t="e">
        <f>VLOOKUP(Q110,TIPOS_ANULACION!$D$5:$E$6,2,FALSE)</f>
        <v>#N/A</v>
      </c>
      <c r="S110" s="8">
        <v>0</v>
      </c>
      <c r="T110" s="9"/>
      <c r="U110" s="10"/>
      <c r="V110" s="33">
        <f t="shared" si="3"/>
        <v>1252</v>
      </c>
      <c r="W110" s="9" t="s">
        <v>95</v>
      </c>
      <c r="X110" s="4">
        <f>VLOOKUP(W110,'ESTADOS ACTUALES CONTRATO'!$E$4:$F$13,2,FALSE)</f>
        <v>2</v>
      </c>
      <c r="Y110" s="9"/>
      <c r="Z110" s="9"/>
      <c r="AA110" s="9" t="s">
        <v>153</v>
      </c>
      <c r="AB110" s="12" t="s">
        <v>154</v>
      </c>
    </row>
    <row r="111" spans="1:28">
      <c r="A111" s="26" t="s">
        <v>84</v>
      </c>
      <c r="B111" s="3">
        <f>VLOOKUP(A111,LOCALIDAD!$A$3:$C$22,3,FALSE)</f>
        <v>7</v>
      </c>
      <c r="C111" s="9" t="s">
        <v>85</v>
      </c>
      <c r="D111" s="31" t="str">
        <f>IFERROR(VLOOKUP(C111,RUBROS!A:B,2,FALSE),"")</f>
        <v>Obligaciones por Pagar Funcionamiento Vigencia Ant</v>
      </c>
      <c r="E111" s="8">
        <v>901539681</v>
      </c>
      <c r="F111" s="39" t="s">
        <v>151</v>
      </c>
      <c r="G111" s="9" t="s">
        <v>102</v>
      </c>
      <c r="H111" s="4">
        <f>VLOOKUP(G111,TIPOS_CONTRATOS!$E$4:$F$19,2,FALSE)</f>
        <v>19</v>
      </c>
      <c r="I111" s="9" t="s">
        <v>152</v>
      </c>
      <c r="J111" s="13">
        <v>2025</v>
      </c>
      <c r="K111" s="9">
        <v>826063</v>
      </c>
      <c r="L111" s="9">
        <v>5000986331</v>
      </c>
      <c r="M111" s="10">
        <v>45902</v>
      </c>
      <c r="N111" s="10">
        <v>46022</v>
      </c>
      <c r="O111" s="8">
        <v>1445</v>
      </c>
      <c r="P111" s="8">
        <v>0</v>
      </c>
      <c r="Q111" s="9"/>
      <c r="R111" s="4" t="e">
        <f>VLOOKUP(Q111,TIPOS_ANULACION!$D$5:$E$6,2,FALSE)</f>
        <v>#N/A</v>
      </c>
      <c r="S111" s="8">
        <v>0</v>
      </c>
      <c r="T111" s="9"/>
      <c r="U111" s="10"/>
      <c r="V111" s="33">
        <f t="shared" si="3"/>
        <v>1445</v>
      </c>
      <c r="W111" s="9" t="s">
        <v>95</v>
      </c>
      <c r="X111" s="4">
        <f>VLOOKUP(W111,'ESTADOS ACTUALES CONTRATO'!$E$4:$F$13,2,FALSE)</f>
        <v>2</v>
      </c>
      <c r="Y111" s="9"/>
      <c r="Z111" s="9"/>
      <c r="AA111" s="9" t="s">
        <v>153</v>
      </c>
      <c r="AB111" s="12" t="s">
        <v>154</v>
      </c>
    </row>
    <row r="112" spans="1:28">
      <c r="A112" s="26" t="s">
        <v>84</v>
      </c>
      <c r="B112" s="3">
        <f>VLOOKUP(A112,LOCALIDAD!$A$3:$C$22,3,FALSE)</f>
        <v>7</v>
      </c>
      <c r="C112" s="9" t="s">
        <v>85</v>
      </c>
      <c r="D112" s="31" t="str">
        <f>IFERROR(VLOOKUP(C112,RUBROS!A:B,2,FALSE),"")</f>
        <v>Obligaciones por Pagar Funcionamiento Vigencia Ant</v>
      </c>
      <c r="E112" s="8">
        <v>901539681</v>
      </c>
      <c r="F112" s="39" t="s">
        <v>151</v>
      </c>
      <c r="G112" s="9" t="s">
        <v>102</v>
      </c>
      <c r="H112" s="4">
        <f>VLOOKUP(G112,TIPOS_CONTRATOS!$E$4:$F$19,2,FALSE)</f>
        <v>19</v>
      </c>
      <c r="I112" s="9" t="s">
        <v>152</v>
      </c>
      <c r="J112" s="13">
        <v>2025</v>
      </c>
      <c r="K112" s="9">
        <v>826064</v>
      </c>
      <c r="L112" s="9">
        <v>5000986332</v>
      </c>
      <c r="M112" s="10">
        <v>45902</v>
      </c>
      <c r="N112" s="10">
        <v>46022</v>
      </c>
      <c r="O112" s="8">
        <v>553</v>
      </c>
      <c r="P112" s="8">
        <v>0</v>
      </c>
      <c r="Q112" s="9"/>
      <c r="R112" s="4" t="e">
        <f>VLOOKUP(Q112,TIPOS_ANULACION!$D$5:$E$6,2,FALSE)</f>
        <v>#N/A</v>
      </c>
      <c r="S112" s="8">
        <v>0</v>
      </c>
      <c r="T112" s="9"/>
      <c r="U112" s="10"/>
      <c r="V112" s="33">
        <f t="shared" si="3"/>
        <v>553</v>
      </c>
      <c r="W112" s="9" t="s">
        <v>95</v>
      </c>
      <c r="X112" s="4">
        <f>VLOOKUP(W112,'ESTADOS ACTUALES CONTRATO'!$E$4:$F$13,2,FALSE)</f>
        <v>2</v>
      </c>
      <c r="Y112" s="9"/>
      <c r="Z112" s="9"/>
      <c r="AA112" s="9" t="s">
        <v>153</v>
      </c>
      <c r="AB112" s="12" t="s">
        <v>154</v>
      </c>
    </row>
    <row r="113" spans="1:28">
      <c r="A113" s="26" t="s">
        <v>84</v>
      </c>
      <c r="B113" s="3">
        <f>VLOOKUP(A113,LOCALIDAD!$A$3:$C$22,3,FALSE)</f>
        <v>7</v>
      </c>
      <c r="C113" s="9" t="s">
        <v>85</v>
      </c>
      <c r="D113" s="31" t="str">
        <f>IFERROR(VLOOKUP(C113,RUBROS!A:B,2,FALSE),"")</f>
        <v>Obligaciones por Pagar Funcionamiento Vigencia Ant</v>
      </c>
      <c r="E113" s="8">
        <v>901539681</v>
      </c>
      <c r="F113" s="39" t="s">
        <v>151</v>
      </c>
      <c r="G113" s="9" t="s">
        <v>102</v>
      </c>
      <c r="H113" s="4">
        <f>VLOOKUP(G113,TIPOS_CONTRATOS!$E$4:$F$19,2,FALSE)</f>
        <v>19</v>
      </c>
      <c r="I113" s="9" t="s">
        <v>152</v>
      </c>
      <c r="J113" s="13">
        <v>2025</v>
      </c>
      <c r="K113" s="9">
        <v>826065</v>
      </c>
      <c r="L113" s="9">
        <v>5000986333</v>
      </c>
      <c r="M113" s="10">
        <v>45902</v>
      </c>
      <c r="N113" s="10">
        <v>46022</v>
      </c>
      <c r="O113" s="8">
        <v>741</v>
      </c>
      <c r="P113" s="8">
        <v>0</v>
      </c>
      <c r="Q113" s="9"/>
      <c r="R113" s="4" t="e">
        <f>VLOOKUP(Q113,TIPOS_ANULACION!$D$5:$E$6,2,FALSE)</f>
        <v>#N/A</v>
      </c>
      <c r="S113" s="8">
        <v>0</v>
      </c>
      <c r="T113" s="9"/>
      <c r="U113" s="10"/>
      <c r="V113" s="33">
        <f t="shared" si="3"/>
        <v>741</v>
      </c>
      <c r="W113" s="9" t="s">
        <v>95</v>
      </c>
      <c r="X113" s="4">
        <f>VLOOKUP(W113,'ESTADOS ACTUALES CONTRATO'!$E$4:$F$13,2,FALSE)</f>
        <v>2</v>
      </c>
      <c r="Y113" s="9"/>
      <c r="Z113" s="9"/>
      <c r="AA113" s="9" t="s">
        <v>153</v>
      </c>
      <c r="AB113" s="12" t="s">
        <v>154</v>
      </c>
    </row>
    <row r="114" spans="1:28">
      <c r="A114" s="26" t="s">
        <v>84</v>
      </c>
      <c r="B114" s="3">
        <f>VLOOKUP(A114,LOCALIDAD!$A$3:$C$22,3,FALSE)</f>
        <v>7</v>
      </c>
      <c r="C114" s="9" t="s">
        <v>85</v>
      </c>
      <c r="D114" s="31" t="str">
        <f>IFERROR(VLOOKUP(C114,RUBROS!A:B,2,FALSE),"")</f>
        <v>Obligaciones por Pagar Funcionamiento Vigencia Ant</v>
      </c>
      <c r="E114" s="8">
        <v>901539681</v>
      </c>
      <c r="F114" s="39" t="s">
        <v>151</v>
      </c>
      <c r="G114" s="9" t="s">
        <v>102</v>
      </c>
      <c r="H114" s="4">
        <f>VLOOKUP(G114,TIPOS_CONTRATOS!$E$4:$F$19,2,FALSE)</f>
        <v>19</v>
      </c>
      <c r="I114" s="9" t="s">
        <v>152</v>
      </c>
      <c r="J114" s="13">
        <v>2025</v>
      </c>
      <c r="K114" s="9">
        <v>826066</v>
      </c>
      <c r="L114" s="9">
        <v>5000986334</v>
      </c>
      <c r="M114" s="10">
        <v>45902</v>
      </c>
      <c r="N114" s="10">
        <v>46022</v>
      </c>
      <c r="O114" s="8">
        <v>675000</v>
      </c>
      <c r="P114" s="8">
        <v>674134</v>
      </c>
      <c r="Q114" s="9"/>
      <c r="R114" s="4" t="e">
        <f>VLOOKUP(Q114,TIPOS_ANULACION!$D$5:$E$6,2,FALSE)</f>
        <v>#N/A</v>
      </c>
      <c r="S114" s="8">
        <v>0</v>
      </c>
      <c r="T114" s="9"/>
      <c r="U114" s="10"/>
      <c r="V114" s="33">
        <f t="shared" si="3"/>
        <v>866</v>
      </c>
      <c r="W114" s="9" t="s">
        <v>95</v>
      </c>
      <c r="X114" s="4">
        <f>VLOOKUP(W114,'ESTADOS ACTUALES CONTRATO'!$E$4:$F$13,2,FALSE)</f>
        <v>2</v>
      </c>
      <c r="Y114" s="9"/>
      <c r="Z114" s="9"/>
      <c r="AA114" s="9" t="s">
        <v>153</v>
      </c>
      <c r="AB114" s="12" t="s">
        <v>154</v>
      </c>
    </row>
    <row r="115" spans="1:28">
      <c r="A115" s="26" t="s">
        <v>84</v>
      </c>
      <c r="B115" s="3">
        <f>VLOOKUP(A115,LOCALIDAD!$A$3:$C$22,3,FALSE)</f>
        <v>7</v>
      </c>
      <c r="C115" s="9" t="s">
        <v>85</v>
      </c>
      <c r="D115" s="31" t="str">
        <f>IFERROR(VLOOKUP(C115,RUBROS!A:B,2,FALSE),"")</f>
        <v>Obligaciones por Pagar Funcionamiento Vigencia Ant</v>
      </c>
      <c r="E115" s="8">
        <v>901539681</v>
      </c>
      <c r="F115" s="39" t="s">
        <v>151</v>
      </c>
      <c r="G115" s="9" t="s">
        <v>102</v>
      </c>
      <c r="H115" s="4">
        <f>VLOOKUP(G115,TIPOS_CONTRATOS!$E$4:$F$19,2,FALSE)</f>
        <v>19</v>
      </c>
      <c r="I115" s="9" t="s">
        <v>152</v>
      </c>
      <c r="J115" s="13">
        <v>2025</v>
      </c>
      <c r="K115" s="9">
        <v>826067</v>
      </c>
      <c r="L115" s="9">
        <v>5000986335</v>
      </c>
      <c r="M115" s="10">
        <v>45902</v>
      </c>
      <c r="N115" s="10">
        <v>46022</v>
      </c>
      <c r="O115" s="8">
        <v>27</v>
      </c>
      <c r="P115" s="8">
        <v>0</v>
      </c>
      <c r="Q115" s="9"/>
      <c r="R115" s="4" t="e">
        <f>VLOOKUP(Q115,TIPOS_ANULACION!$D$5:$E$6,2,FALSE)</f>
        <v>#N/A</v>
      </c>
      <c r="S115" s="8">
        <v>0</v>
      </c>
      <c r="T115" s="9"/>
      <c r="U115" s="10"/>
      <c r="V115" s="33">
        <f t="shared" si="3"/>
        <v>27</v>
      </c>
      <c r="W115" s="9" t="s">
        <v>95</v>
      </c>
      <c r="X115" s="4">
        <f>VLOOKUP(W115,'ESTADOS ACTUALES CONTRATO'!$E$4:$F$13,2,FALSE)</f>
        <v>2</v>
      </c>
      <c r="Y115" s="9"/>
      <c r="Z115" s="9"/>
      <c r="AA115" s="9" t="s">
        <v>153</v>
      </c>
      <c r="AB115" s="12" t="s">
        <v>154</v>
      </c>
    </row>
    <row r="116" spans="1:28">
      <c r="A116" s="26" t="s">
        <v>84</v>
      </c>
      <c r="B116" s="3">
        <f>VLOOKUP(A116,LOCALIDAD!$A$3:$C$22,3,FALSE)</f>
        <v>7</v>
      </c>
      <c r="C116" s="9" t="s">
        <v>85</v>
      </c>
      <c r="D116" s="31" t="str">
        <f>IFERROR(VLOOKUP(C116,RUBROS!A:B,2,FALSE),"")</f>
        <v>Obligaciones por Pagar Funcionamiento Vigencia Ant</v>
      </c>
      <c r="E116" s="8">
        <v>901539681</v>
      </c>
      <c r="F116" s="39" t="s">
        <v>151</v>
      </c>
      <c r="G116" s="9" t="s">
        <v>102</v>
      </c>
      <c r="H116" s="4">
        <f>VLOOKUP(G116,TIPOS_CONTRATOS!$E$4:$F$19,2,FALSE)</f>
        <v>19</v>
      </c>
      <c r="I116" s="9" t="s">
        <v>152</v>
      </c>
      <c r="J116" s="13">
        <v>2025</v>
      </c>
      <c r="K116" s="9">
        <v>826068</v>
      </c>
      <c r="L116" s="9">
        <v>5000986336</v>
      </c>
      <c r="M116" s="10">
        <v>45902</v>
      </c>
      <c r="N116" s="10">
        <v>46022</v>
      </c>
      <c r="O116" s="8">
        <v>115</v>
      </c>
      <c r="P116" s="8">
        <v>0</v>
      </c>
      <c r="Q116" s="9"/>
      <c r="R116" s="4" t="e">
        <f>VLOOKUP(Q116,TIPOS_ANULACION!$D$5:$E$6,2,FALSE)</f>
        <v>#N/A</v>
      </c>
      <c r="S116" s="8">
        <v>0</v>
      </c>
      <c r="T116" s="9"/>
      <c r="U116" s="10"/>
      <c r="V116" s="33">
        <f t="shared" si="3"/>
        <v>115</v>
      </c>
      <c r="W116" s="9" t="s">
        <v>95</v>
      </c>
      <c r="X116" s="4">
        <f>VLOOKUP(W116,'ESTADOS ACTUALES CONTRATO'!$E$4:$F$13,2,FALSE)</f>
        <v>2</v>
      </c>
      <c r="Y116" s="9"/>
      <c r="Z116" s="9"/>
      <c r="AA116" s="9" t="s">
        <v>153</v>
      </c>
      <c r="AB116" s="12" t="s">
        <v>154</v>
      </c>
    </row>
    <row r="117" spans="1:28">
      <c r="A117" s="26" t="s">
        <v>84</v>
      </c>
      <c r="B117" s="3">
        <f>VLOOKUP(A117,LOCALIDAD!$A$3:$C$22,3,FALSE)</f>
        <v>7</v>
      </c>
      <c r="C117" s="9" t="s">
        <v>85</v>
      </c>
      <c r="D117" s="31" t="str">
        <f>IFERROR(VLOOKUP(C117,RUBROS!A:B,2,FALSE),"")</f>
        <v>Obligaciones por Pagar Funcionamiento Vigencia Ant</v>
      </c>
      <c r="E117" s="8">
        <v>901539681</v>
      </c>
      <c r="F117" s="39" t="s">
        <v>151</v>
      </c>
      <c r="G117" s="9" t="s">
        <v>102</v>
      </c>
      <c r="H117" s="4">
        <f>VLOOKUP(G117,TIPOS_CONTRATOS!$E$4:$F$19,2,FALSE)</f>
        <v>19</v>
      </c>
      <c r="I117" s="9" t="s">
        <v>152</v>
      </c>
      <c r="J117" s="13">
        <v>2025</v>
      </c>
      <c r="K117" s="9">
        <v>826071</v>
      </c>
      <c r="L117" s="9">
        <v>5000986339</v>
      </c>
      <c r="M117" s="10">
        <v>45902</v>
      </c>
      <c r="N117" s="10">
        <v>46022</v>
      </c>
      <c r="O117" s="8">
        <v>474</v>
      </c>
      <c r="P117" s="8">
        <v>0</v>
      </c>
      <c r="Q117" s="9"/>
      <c r="R117" s="4" t="e">
        <f>VLOOKUP(Q117,TIPOS_ANULACION!$D$5:$E$6,2,FALSE)</f>
        <v>#N/A</v>
      </c>
      <c r="S117" s="8">
        <v>0</v>
      </c>
      <c r="T117" s="9"/>
      <c r="U117" s="10"/>
      <c r="V117" s="33">
        <f t="shared" si="3"/>
        <v>474</v>
      </c>
      <c r="W117" s="9" t="s">
        <v>95</v>
      </c>
      <c r="X117" s="4">
        <f>VLOOKUP(W117,'ESTADOS ACTUALES CONTRATO'!$E$4:$F$13,2,FALSE)</f>
        <v>2</v>
      </c>
      <c r="Y117" s="9"/>
      <c r="Z117" s="9"/>
      <c r="AA117" s="9" t="s">
        <v>153</v>
      </c>
      <c r="AB117" s="12" t="s">
        <v>154</v>
      </c>
    </row>
    <row r="118" spans="1:28">
      <c r="A118" s="26" t="s">
        <v>84</v>
      </c>
      <c r="B118" s="3">
        <f>VLOOKUP(A118,LOCALIDAD!$A$3:$C$22,3,FALSE)</f>
        <v>7</v>
      </c>
      <c r="C118" s="9" t="s">
        <v>85</v>
      </c>
      <c r="D118" s="31" t="str">
        <f>IFERROR(VLOOKUP(C118,RUBROS!A:B,2,FALSE),"")</f>
        <v>Obligaciones por Pagar Funcionamiento Vigencia Ant</v>
      </c>
      <c r="E118" s="8">
        <v>901539681</v>
      </c>
      <c r="F118" s="39" t="s">
        <v>151</v>
      </c>
      <c r="G118" s="9" t="s">
        <v>102</v>
      </c>
      <c r="H118" s="4">
        <f>VLOOKUP(G118,TIPOS_CONTRATOS!$E$4:$F$19,2,FALSE)</f>
        <v>19</v>
      </c>
      <c r="I118" s="9" t="s">
        <v>152</v>
      </c>
      <c r="J118" s="13">
        <v>2025</v>
      </c>
      <c r="K118" s="9">
        <v>826074</v>
      </c>
      <c r="L118" s="9">
        <v>5000986341</v>
      </c>
      <c r="M118" s="10">
        <v>45902</v>
      </c>
      <c r="N118" s="10">
        <v>46022</v>
      </c>
      <c r="O118" s="8">
        <v>9180</v>
      </c>
      <c r="P118" s="8">
        <v>0</v>
      </c>
      <c r="Q118" s="9"/>
      <c r="R118" s="4" t="e">
        <f>VLOOKUP(Q118,TIPOS_ANULACION!$D$5:$E$6,2,FALSE)</f>
        <v>#N/A</v>
      </c>
      <c r="S118" s="8">
        <v>0</v>
      </c>
      <c r="T118" s="9"/>
      <c r="U118" s="10"/>
      <c r="V118" s="33">
        <f t="shared" si="3"/>
        <v>9180</v>
      </c>
      <c r="W118" s="9" t="s">
        <v>95</v>
      </c>
      <c r="X118" s="4">
        <f>VLOOKUP(W118,'ESTADOS ACTUALES CONTRATO'!$E$4:$F$13,2,FALSE)</f>
        <v>2</v>
      </c>
      <c r="Y118" s="9"/>
      <c r="Z118" s="9"/>
      <c r="AA118" s="9" t="s">
        <v>153</v>
      </c>
      <c r="AB118" s="12" t="s">
        <v>154</v>
      </c>
    </row>
    <row r="119" spans="1:28">
      <c r="A119" s="26" t="s">
        <v>84</v>
      </c>
      <c r="B119" s="3">
        <f>VLOOKUP(A119,LOCALIDAD!$A$3:$C$22,3,FALSE)</f>
        <v>7</v>
      </c>
      <c r="C119" s="9" t="s">
        <v>85</v>
      </c>
      <c r="D119" s="31" t="str">
        <f>IFERROR(VLOOKUP(C119,RUBROS!A:B,2,FALSE),"")</f>
        <v>Obligaciones por Pagar Funcionamiento Vigencia Ant</v>
      </c>
      <c r="E119" s="8">
        <v>901539681</v>
      </c>
      <c r="F119" s="39" t="s">
        <v>151</v>
      </c>
      <c r="G119" s="9" t="s">
        <v>102</v>
      </c>
      <c r="H119" s="4">
        <f>VLOOKUP(G119,TIPOS_CONTRATOS!$E$4:$F$19,2,FALSE)</f>
        <v>19</v>
      </c>
      <c r="I119" s="9" t="s">
        <v>152</v>
      </c>
      <c r="J119" s="13">
        <v>2025</v>
      </c>
      <c r="K119" s="9">
        <v>826075</v>
      </c>
      <c r="L119" s="9">
        <v>5000986342</v>
      </c>
      <c r="M119" s="10">
        <v>45902</v>
      </c>
      <c r="N119" s="10">
        <v>46022</v>
      </c>
      <c r="O119" s="8">
        <v>10876</v>
      </c>
      <c r="P119" s="8">
        <v>0</v>
      </c>
      <c r="Q119" s="9"/>
      <c r="R119" s="4" t="e">
        <f>VLOOKUP(Q119,TIPOS_ANULACION!$D$5:$E$6,2,FALSE)</f>
        <v>#N/A</v>
      </c>
      <c r="S119" s="8">
        <v>0</v>
      </c>
      <c r="T119" s="9"/>
      <c r="U119" s="10"/>
      <c r="V119" s="33">
        <f t="shared" si="3"/>
        <v>10876</v>
      </c>
      <c r="W119" s="9" t="s">
        <v>95</v>
      </c>
      <c r="X119" s="4">
        <f>VLOOKUP(W119,'ESTADOS ACTUALES CONTRATO'!$E$4:$F$13,2,FALSE)</f>
        <v>2</v>
      </c>
      <c r="Y119" s="9"/>
      <c r="Z119" s="9"/>
      <c r="AA119" s="9" t="s">
        <v>153</v>
      </c>
      <c r="AB119" s="12" t="s">
        <v>154</v>
      </c>
    </row>
    <row r="120" spans="1:28">
      <c r="A120" s="26" t="s">
        <v>84</v>
      </c>
      <c r="B120" s="3">
        <f>VLOOKUP(A120,LOCALIDAD!$A$3:$C$22,3,FALSE)</f>
        <v>7</v>
      </c>
      <c r="C120" s="9" t="s">
        <v>85</v>
      </c>
      <c r="D120" s="31" t="str">
        <f>IFERROR(VLOOKUP(C120,RUBROS!A:B,2,FALSE),"")</f>
        <v>Obligaciones por Pagar Funcionamiento Vigencia Ant</v>
      </c>
      <c r="E120" s="8">
        <v>901539681</v>
      </c>
      <c r="F120" s="39" t="s">
        <v>151</v>
      </c>
      <c r="G120" s="9" t="s">
        <v>102</v>
      </c>
      <c r="H120" s="4">
        <f>VLOOKUP(G120,TIPOS_CONTRATOS!$E$4:$F$19,2,FALSE)</f>
        <v>19</v>
      </c>
      <c r="I120" s="9" t="s">
        <v>152</v>
      </c>
      <c r="J120" s="13">
        <v>2025</v>
      </c>
      <c r="K120" s="9">
        <v>826076</v>
      </c>
      <c r="L120" s="9">
        <v>5000986343</v>
      </c>
      <c r="M120" s="10">
        <v>45902</v>
      </c>
      <c r="N120" s="10">
        <v>46022</v>
      </c>
      <c r="O120" s="8">
        <v>190</v>
      </c>
      <c r="P120" s="8">
        <v>0</v>
      </c>
      <c r="Q120" s="9"/>
      <c r="R120" s="4" t="e">
        <f>VLOOKUP(Q120,TIPOS_ANULACION!$D$5:$E$6,2,FALSE)</f>
        <v>#N/A</v>
      </c>
      <c r="S120" s="8">
        <v>0</v>
      </c>
      <c r="T120" s="9"/>
      <c r="U120" s="10"/>
      <c r="V120" s="33">
        <f t="shared" si="3"/>
        <v>190</v>
      </c>
      <c r="W120" s="9" t="s">
        <v>95</v>
      </c>
      <c r="X120" s="4">
        <f>VLOOKUP(W120,'ESTADOS ACTUALES CONTRATO'!$E$4:$F$13,2,FALSE)</f>
        <v>2</v>
      </c>
      <c r="Y120" s="9"/>
      <c r="Z120" s="9"/>
      <c r="AA120" s="9" t="s">
        <v>153</v>
      </c>
      <c r="AB120" s="12" t="s">
        <v>154</v>
      </c>
    </row>
    <row r="121" spans="1:28">
      <c r="A121" s="26" t="s">
        <v>84</v>
      </c>
      <c r="B121" s="3">
        <f>VLOOKUP(A121,LOCALIDAD!$A$3:$C$22,3,FALSE)</f>
        <v>7</v>
      </c>
      <c r="C121" s="9" t="s">
        <v>85</v>
      </c>
      <c r="D121" s="31" t="str">
        <f>IFERROR(VLOOKUP(C121,RUBROS!A:B,2,FALSE),"")</f>
        <v>Obligaciones por Pagar Funcionamiento Vigencia Ant</v>
      </c>
      <c r="E121" s="8">
        <v>901539681</v>
      </c>
      <c r="F121" s="39" t="s">
        <v>151</v>
      </c>
      <c r="G121" s="9" t="s">
        <v>102</v>
      </c>
      <c r="H121" s="4">
        <f>VLOOKUP(G121,TIPOS_CONTRATOS!$E$4:$F$19,2,FALSE)</f>
        <v>19</v>
      </c>
      <c r="I121" s="9" t="s">
        <v>152</v>
      </c>
      <c r="J121" s="13">
        <v>2025</v>
      </c>
      <c r="K121" s="9">
        <v>826077</v>
      </c>
      <c r="L121" s="9">
        <v>5000986344</v>
      </c>
      <c r="M121" s="10">
        <v>45902</v>
      </c>
      <c r="N121" s="10">
        <v>46022</v>
      </c>
      <c r="O121" s="8">
        <v>2430</v>
      </c>
      <c r="P121" s="8">
        <v>0</v>
      </c>
      <c r="Q121" s="9"/>
      <c r="R121" s="4" t="e">
        <f>VLOOKUP(Q121,TIPOS_ANULACION!$D$5:$E$6,2,FALSE)</f>
        <v>#N/A</v>
      </c>
      <c r="S121" s="8">
        <v>0</v>
      </c>
      <c r="T121" s="9"/>
      <c r="U121" s="10"/>
      <c r="V121" s="33">
        <f t="shared" si="3"/>
        <v>2430</v>
      </c>
      <c r="W121" s="9" t="s">
        <v>95</v>
      </c>
      <c r="X121" s="4">
        <f>VLOOKUP(W121,'ESTADOS ACTUALES CONTRATO'!$E$4:$F$13,2,FALSE)</f>
        <v>2</v>
      </c>
      <c r="Y121" s="9"/>
      <c r="Z121" s="9"/>
      <c r="AA121" s="9" t="s">
        <v>153</v>
      </c>
      <c r="AB121" s="12" t="s">
        <v>154</v>
      </c>
    </row>
    <row r="122" spans="1:28">
      <c r="A122" s="26" t="s">
        <v>84</v>
      </c>
      <c r="B122" s="3">
        <f>VLOOKUP(A122,LOCALIDAD!$A$3:$C$22,3,FALSE)</f>
        <v>7</v>
      </c>
      <c r="C122" s="9" t="s">
        <v>155</v>
      </c>
      <c r="D122" s="31" t="str">
        <f>IFERROR(VLOOKUP(C122,RUBROS!A:B,2,FALSE),"")</f>
        <v>Obligaciones por pagar Inversión vigencia anterior</v>
      </c>
      <c r="E122" s="8">
        <v>830105695</v>
      </c>
      <c r="F122" s="39" t="s">
        <v>156</v>
      </c>
      <c r="G122" s="9" t="s">
        <v>99</v>
      </c>
      <c r="H122" s="4">
        <f>VLOOKUP(G122,TIPOS_CONTRATOS!$E$4:$F$19,2,FALSE)</f>
        <v>10</v>
      </c>
      <c r="I122" s="9">
        <v>820</v>
      </c>
      <c r="J122" s="13">
        <v>2025</v>
      </c>
      <c r="K122" s="9">
        <v>833039</v>
      </c>
      <c r="L122" s="9">
        <v>5000991103</v>
      </c>
      <c r="M122" s="10">
        <v>45911</v>
      </c>
      <c r="N122" s="10">
        <v>45925</v>
      </c>
      <c r="O122" s="8">
        <v>13748000</v>
      </c>
      <c r="P122" s="72">
        <v>13700000</v>
      </c>
      <c r="Q122" s="9"/>
      <c r="R122" s="4" t="e">
        <f>VLOOKUP(Q122,TIPOS_ANULACION!$D$5:$E$6,2,FALSE)</f>
        <v>#N/A</v>
      </c>
      <c r="S122" s="8">
        <v>0</v>
      </c>
      <c r="T122" s="9"/>
      <c r="U122" s="10"/>
      <c r="V122" s="33">
        <f t="shared" si="3"/>
        <v>48000</v>
      </c>
      <c r="W122" s="9" t="s">
        <v>95</v>
      </c>
      <c r="X122" s="4">
        <f>VLOOKUP(W122,'ESTADOS ACTUALES CONTRATO'!$E$4:$F$13,2,FALSE)</f>
        <v>2</v>
      </c>
      <c r="Y122" s="9"/>
      <c r="Z122" s="9"/>
      <c r="AA122" s="9" t="s">
        <v>157</v>
      </c>
      <c r="AB122" s="12" t="s">
        <v>158</v>
      </c>
    </row>
    <row r="123" spans="1:28">
      <c r="A123" s="26" t="s">
        <v>84</v>
      </c>
      <c r="B123" s="3">
        <f>VLOOKUP(A123,LOCALIDAD!$A$3:$C$22,3,FALSE)</f>
        <v>7</v>
      </c>
      <c r="C123" s="9" t="s">
        <v>155</v>
      </c>
      <c r="D123" s="31" t="str">
        <f>IFERROR(VLOOKUP(C123,RUBROS!A:B,2,FALSE),"")</f>
        <v>Obligaciones por pagar Inversión vigencia anterior</v>
      </c>
      <c r="E123" s="8">
        <v>901737414</v>
      </c>
      <c r="F123" s="39" t="s">
        <v>159</v>
      </c>
      <c r="G123" s="9" t="s">
        <v>99</v>
      </c>
      <c r="H123" s="4">
        <f>VLOOKUP(G123,TIPOS_CONTRATOS!$E$4:$F$19,2,FALSE)</f>
        <v>10</v>
      </c>
      <c r="I123" s="9">
        <v>962</v>
      </c>
      <c r="J123" s="13">
        <v>2025</v>
      </c>
      <c r="K123" s="9">
        <v>833214</v>
      </c>
      <c r="L123" s="9">
        <v>5000991322</v>
      </c>
      <c r="M123" s="10">
        <v>46055</v>
      </c>
      <c r="N123" s="10">
        <v>46174</v>
      </c>
      <c r="O123" s="8">
        <v>200000000</v>
      </c>
      <c r="P123" s="8">
        <v>0</v>
      </c>
      <c r="Q123" s="9"/>
      <c r="R123" s="4" t="e">
        <f>VLOOKUP(Q123,TIPOS_ANULACION!$D$5:$E$6,2,FALSE)</f>
        <v>#N/A</v>
      </c>
      <c r="S123" s="8">
        <v>0</v>
      </c>
      <c r="T123" s="9"/>
      <c r="U123" s="10"/>
      <c r="V123" s="33">
        <f t="shared" si="3"/>
        <v>200000000</v>
      </c>
      <c r="W123" s="9" t="s">
        <v>100</v>
      </c>
      <c r="X123" s="4">
        <f>VLOOKUP(W123,'ESTADOS ACTUALES CONTRATO'!$E$4:$F$13,2,FALSE)</f>
        <v>1</v>
      </c>
      <c r="Y123" s="9"/>
      <c r="Z123" s="9"/>
      <c r="AA123" s="9" t="s">
        <v>160</v>
      </c>
      <c r="AB123" s="12" t="s">
        <v>161</v>
      </c>
    </row>
    <row r="124" spans="1:28">
      <c r="A124" s="26" t="s">
        <v>84</v>
      </c>
      <c r="B124" s="3">
        <f>VLOOKUP(A124,LOCALIDAD!$A$3:$C$22,3,FALSE)</f>
        <v>7</v>
      </c>
      <c r="C124" s="9" t="s">
        <v>155</v>
      </c>
      <c r="D124" s="31" t="str">
        <f>IFERROR(VLOOKUP(C124,RUBROS!A:B,2,FALSE),"")</f>
        <v>Obligaciones por pagar Inversión vigencia anterior</v>
      </c>
      <c r="E124" s="8">
        <v>52467263</v>
      </c>
      <c r="F124" s="39" t="s">
        <v>162</v>
      </c>
      <c r="G124" s="9" t="s">
        <v>163</v>
      </c>
      <c r="H124" s="4">
        <f>VLOOKUP(G124,TIPOS_CONTRATOS!$E$4:$F$19,2,FALSE)</f>
        <v>11</v>
      </c>
      <c r="I124" s="9">
        <v>661</v>
      </c>
      <c r="J124" s="13">
        <v>2025</v>
      </c>
      <c r="K124" s="9">
        <v>833100</v>
      </c>
      <c r="L124" s="9">
        <v>5000991171</v>
      </c>
      <c r="M124" s="10">
        <v>45832</v>
      </c>
      <c r="N124" s="10">
        <v>46022</v>
      </c>
      <c r="O124" s="8">
        <v>293334</v>
      </c>
      <c r="P124" s="8">
        <v>0</v>
      </c>
      <c r="Q124" s="9"/>
      <c r="R124" s="4" t="e">
        <f>VLOOKUP(Q124,TIPOS_ANULACION!$D$5:$E$6,2,FALSE)</f>
        <v>#N/A</v>
      </c>
      <c r="S124" s="8">
        <v>0</v>
      </c>
      <c r="T124" s="9"/>
      <c r="U124" s="10"/>
      <c r="V124" s="33">
        <f t="shared" si="3"/>
        <v>293334</v>
      </c>
      <c r="W124" s="9" t="s">
        <v>89</v>
      </c>
      <c r="X124" s="4">
        <f>VLOOKUP(W124,'ESTADOS ACTUALES CONTRATO'!$E$4:$F$13,2,FALSE)</f>
        <v>6</v>
      </c>
      <c r="Y124" s="9"/>
      <c r="Z124" s="9"/>
      <c r="AA124" s="9" t="s">
        <v>164</v>
      </c>
      <c r="AB124" s="12" t="s">
        <v>165</v>
      </c>
    </row>
    <row r="125" spans="1:28">
      <c r="A125" s="26" t="s">
        <v>84</v>
      </c>
      <c r="B125" s="3">
        <f>VLOOKUP(A125,LOCALIDAD!$A$3:$C$22,3,FALSE)</f>
        <v>7</v>
      </c>
      <c r="C125" s="9" t="s">
        <v>155</v>
      </c>
      <c r="D125" s="31" t="str">
        <f>IFERROR(VLOOKUP(C125,RUBROS!A:B,2,FALSE),"")</f>
        <v>Obligaciones por pagar Inversión vigencia anterior</v>
      </c>
      <c r="E125" s="8">
        <v>52306082</v>
      </c>
      <c r="F125" s="39" t="s">
        <v>166</v>
      </c>
      <c r="G125" s="9" t="s">
        <v>163</v>
      </c>
      <c r="H125" s="4">
        <f>VLOOKUP(G125,TIPOS_CONTRATOS!$E$4:$F$19,2,FALSE)</f>
        <v>11</v>
      </c>
      <c r="I125" s="9">
        <v>475</v>
      </c>
      <c r="J125" s="13">
        <v>2025</v>
      </c>
      <c r="K125" s="9">
        <v>832791</v>
      </c>
      <c r="L125" s="9">
        <v>5000990829</v>
      </c>
      <c r="M125" s="10">
        <v>45789</v>
      </c>
      <c r="N125" s="10">
        <v>46022</v>
      </c>
      <c r="O125" s="8">
        <v>500000</v>
      </c>
      <c r="P125" s="8">
        <v>0</v>
      </c>
      <c r="Q125" s="9"/>
      <c r="R125" s="4" t="e">
        <f>VLOOKUP(Q125,TIPOS_ANULACION!$D$5:$E$6,2,FALSE)</f>
        <v>#N/A</v>
      </c>
      <c r="S125" s="8">
        <v>0</v>
      </c>
      <c r="T125" s="9"/>
      <c r="U125" s="10"/>
      <c r="V125" s="33">
        <f t="shared" si="3"/>
        <v>500000</v>
      </c>
      <c r="W125" s="9" t="s">
        <v>89</v>
      </c>
      <c r="X125" s="4">
        <f>VLOOKUP(W125,'ESTADOS ACTUALES CONTRATO'!$E$4:$F$13,2,FALSE)</f>
        <v>6</v>
      </c>
      <c r="Y125" s="9"/>
      <c r="Z125" s="9"/>
      <c r="AA125" s="9" t="s">
        <v>167</v>
      </c>
      <c r="AB125" s="12" t="s">
        <v>168</v>
      </c>
    </row>
    <row r="126" spans="1:28">
      <c r="A126" s="26" t="s">
        <v>84</v>
      </c>
      <c r="B126" s="3">
        <f>VLOOKUP(A126,LOCALIDAD!$A$3:$C$22,3,FALSE)</f>
        <v>7</v>
      </c>
      <c r="C126" s="9" t="s">
        <v>155</v>
      </c>
      <c r="D126" s="31" t="str">
        <f>IFERROR(VLOOKUP(C126,RUBROS!A:B,2,FALSE),"")</f>
        <v>Obligaciones por pagar Inversión vigencia anterior</v>
      </c>
      <c r="E126" s="8">
        <v>901441856</v>
      </c>
      <c r="F126" s="39" t="s">
        <v>169</v>
      </c>
      <c r="G126" s="9" t="s">
        <v>99</v>
      </c>
      <c r="H126" s="4">
        <f>VLOOKUP(G126,TIPOS_CONTRATOS!$E$4:$F$19,2,FALSE)</f>
        <v>10</v>
      </c>
      <c r="I126" s="9">
        <v>924</v>
      </c>
      <c r="J126" s="13">
        <v>2025</v>
      </c>
      <c r="K126" s="9">
        <v>832939</v>
      </c>
      <c r="L126" s="9">
        <v>5000990996</v>
      </c>
      <c r="M126" s="10">
        <v>45985</v>
      </c>
      <c r="N126" s="10">
        <v>46226</v>
      </c>
      <c r="O126" s="8">
        <v>700000000</v>
      </c>
      <c r="P126" s="8">
        <v>0</v>
      </c>
      <c r="Q126" s="9"/>
      <c r="R126" s="4" t="e">
        <f>VLOOKUP(Q126,TIPOS_ANULACION!$D$5:$E$6,2,FALSE)</f>
        <v>#N/A</v>
      </c>
      <c r="S126" s="8">
        <v>0</v>
      </c>
      <c r="T126" s="9"/>
      <c r="U126" s="10"/>
      <c r="V126" s="33">
        <f t="shared" si="3"/>
        <v>700000000</v>
      </c>
      <c r="W126" s="9" t="s">
        <v>100</v>
      </c>
      <c r="X126" s="4">
        <f>VLOOKUP(W126,'ESTADOS ACTUALES CONTRATO'!$E$4:$F$13,2,FALSE)</f>
        <v>1</v>
      </c>
      <c r="Y126" s="9"/>
      <c r="Z126" s="9"/>
      <c r="AA126" s="60" t="s">
        <v>170</v>
      </c>
      <c r="AB126" s="61" t="s">
        <v>171</v>
      </c>
    </row>
    <row r="127" spans="1:28">
      <c r="A127" s="26" t="s">
        <v>84</v>
      </c>
      <c r="B127" s="3">
        <f>VLOOKUP(A127,LOCALIDAD!$A$3:$C$22,3,FALSE)</f>
        <v>7</v>
      </c>
      <c r="C127" s="9" t="s">
        <v>155</v>
      </c>
      <c r="D127" s="31" t="str">
        <f>IFERROR(VLOOKUP(C127,RUBROS!A:B,2,FALSE),"")</f>
        <v>Obligaciones por pagar Inversión vigencia anterior</v>
      </c>
      <c r="E127" s="73">
        <v>901441856</v>
      </c>
      <c r="F127" s="39" t="s">
        <v>169</v>
      </c>
      <c r="G127" s="9" t="s">
        <v>99</v>
      </c>
      <c r="H127" s="4">
        <f>VLOOKUP(G127,TIPOS_CONTRATOS!$E$4:$F$19,2,FALSE)</f>
        <v>10</v>
      </c>
      <c r="I127" s="9">
        <v>924</v>
      </c>
      <c r="J127" s="13">
        <v>2025</v>
      </c>
      <c r="K127" s="9">
        <v>832940</v>
      </c>
      <c r="L127" s="9">
        <v>5000990997</v>
      </c>
      <c r="M127" s="10">
        <v>45985</v>
      </c>
      <c r="N127" s="10">
        <v>46226</v>
      </c>
      <c r="O127" s="73">
        <v>280000000</v>
      </c>
      <c r="P127" s="73">
        <v>0</v>
      </c>
      <c r="Q127" s="9"/>
      <c r="R127" s="4" t="e">
        <f>VLOOKUP(Q127,TIPOS_ANULACION!$D$5:$E$6,2,FALSE)</f>
        <v>#N/A</v>
      </c>
      <c r="S127" s="73">
        <v>0</v>
      </c>
      <c r="T127" s="9"/>
      <c r="U127" s="10"/>
      <c r="V127" s="74">
        <f t="shared" si="3"/>
        <v>280000000</v>
      </c>
      <c r="W127" s="9" t="s">
        <v>100</v>
      </c>
      <c r="X127" s="4">
        <f>VLOOKUP(W127,'ESTADOS ACTUALES CONTRATO'!$E$4:$F$13,2,FALSE)</f>
        <v>1</v>
      </c>
      <c r="Y127" s="9"/>
      <c r="Z127" s="9"/>
      <c r="AA127" s="9" t="s">
        <v>172</v>
      </c>
      <c r="AB127" s="75" t="s">
        <v>173</v>
      </c>
    </row>
    <row r="128" spans="1:28">
      <c r="A128" s="26" t="s">
        <v>84</v>
      </c>
      <c r="B128" s="3">
        <f>VLOOKUP(A128,LOCALIDAD!$A$3:$C$22,3,FALSE)</f>
        <v>7</v>
      </c>
      <c r="C128" s="9" t="s">
        <v>155</v>
      </c>
      <c r="D128" s="31" t="str">
        <f>IFERROR(VLOOKUP(C128,RUBROS!A:B,2,FALSE),"")</f>
        <v>Obligaciones por pagar Inversión vigencia anterior</v>
      </c>
      <c r="E128" s="8">
        <v>830021022</v>
      </c>
      <c r="F128" s="39" t="s">
        <v>174</v>
      </c>
      <c r="G128" s="9" t="s">
        <v>175</v>
      </c>
      <c r="H128" s="4">
        <f>VLOOKUP(G128,TIPOS_CONTRATOS!$E$4:$F$19,2,FALSE)</f>
        <v>4</v>
      </c>
      <c r="I128" s="9">
        <v>957</v>
      </c>
      <c r="J128" s="13">
        <v>2025</v>
      </c>
      <c r="K128" s="9">
        <v>833047</v>
      </c>
      <c r="L128" s="9">
        <v>5000991111</v>
      </c>
      <c r="M128" s="10">
        <v>46030</v>
      </c>
      <c r="N128" s="10">
        <v>46258</v>
      </c>
      <c r="O128" s="8">
        <v>267345400</v>
      </c>
      <c r="P128" s="8">
        <v>267345400</v>
      </c>
      <c r="Q128" s="9"/>
      <c r="R128" s="4" t="e">
        <f>VLOOKUP(Q128,TIPOS_ANULACION!$D$5:$E$6,2,FALSE)</f>
        <v>#N/A</v>
      </c>
      <c r="S128" s="8">
        <v>0</v>
      </c>
      <c r="T128" s="9"/>
      <c r="U128" s="10"/>
      <c r="V128" s="33">
        <f t="shared" si="3"/>
        <v>0</v>
      </c>
      <c r="W128" s="9" t="s">
        <v>100</v>
      </c>
      <c r="X128" s="4">
        <f>VLOOKUP(W128,'ESTADOS ACTUALES CONTRATO'!$E$4:$F$13,2,FALSE)</f>
        <v>1</v>
      </c>
      <c r="Y128" s="9"/>
      <c r="Z128" s="9"/>
      <c r="AA128" s="60" t="s">
        <v>176</v>
      </c>
      <c r="AB128" s="61" t="s">
        <v>177</v>
      </c>
    </row>
    <row r="129" spans="1:28">
      <c r="A129" s="26" t="s">
        <v>84</v>
      </c>
      <c r="B129" s="3">
        <f>VLOOKUP(A129,LOCALIDAD!$A$3:$C$22,3,FALSE)</f>
        <v>7</v>
      </c>
      <c r="C129" s="9" t="s">
        <v>155</v>
      </c>
      <c r="D129" s="31" t="str">
        <f>IFERROR(VLOOKUP(C129,RUBROS!A:B,2,FALSE),"")</f>
        <v>Obligaciones por pagar Inversión vigencia anterior</v>
      </c>
      <c r="E129" s="8">
        <v>830021022</v>
      </c>
      <c r="F129" s="39" t="s">
        <v>174</v>
      </c>
      <c r="G129" s="9" t="s">
        <v>175</v>
      </c>
      <c r="H129" s="4">
        <f>VLOOKUP(G129,TIPOS_CONTRATOS!$E$4:$F$19,2,FALSE)</f>
        <v>4</v>
      </c>
      <c r="I129" s="9">
        <v>957</v>
      </c>
      <c r="J129" s="13">
        <v>2025</v>
      </c>
      <c r="K129" s="9">
        <v>833068</v>
      </c>
      <c r="L129" s="9">
        <v>5000991137</v>
      </c>
      <c r="M129" s="10">
        <v>46030</v>
      </c>
      <c r="N129" s="10">
        <v>46258</v>
      </c>
      <c r="O129" s="8">
        <v>948616435</v>
      </c>
      <c r="P129" s="8">
        <v>948616435</v>
      </c>
      <c r="Q129" s="9"/>
      <c r="R129" s="4" t="e">
        <f>VLOOKUP(Q129,TIPOS_ANULACION!$D$5:$E$6,2,FALSE)</f>
        <v>#N/A</v>
      </c>
      <c r="S129" s="8">
        <v>0</v>
      </c>
      <c r="T129" s="9"/>
      <c r="U129" s="10"/>
      <c r="V129" s="33">
        <f t="shared" si="3"/>
        <v>0</v>
      </c>
      <c r="W129" s="9" t="s">
        <v>100</v>
      </c>
      <c r="X129" s="4">
        <f>VLOOKUP(W129,'ESTADOS ACTUALES CONTRATO'!$E$4:$F$13,2,FALSE)</f>
        <v>1</v>
      </c>
      <c r="Y129" s="9"/>
      <c r="Z129" s="9"/>
      <c r="AA129" s="60" t="s">
        <v>176</v>
      </c>
      <c r="AB129" s="61" t="s">
        <v>177</v>
      </c>
    </row>
    <row r="130" spans="1:28">
      <c r="A130" s="26" t="s">
        <v>84</v>
      </c>
      <c r="B130" s="3">
        <f>VLOOKUP(A130,LOCALIDAD!$A$3:$C$22,3,FALSE)</f>
        <v>7</v>
      </c>
      <c r="C130" s="9" t="s">
        <v>155</v>
      </c>
      <c r="D130" s="31" t="str">
        <f>IFERROR(VLOOKUP(C130,RUBROS!A:B,2,FALSE),"")</f>
        <v>Obligaciones por pagar Inversión vigencia anterior</v>
      </c>
      <c r="E130" s="8">
        <v>79125786</v>
      </c>
      <c r="F130" s="39" t="s">
        <v>178</v>
      </c>
      <c r="G130" s="9" t="s">
        <v>163</v>
      </c>
      <c r="H130" s="4">
        <f>VLOOKUP(G130,TIPOS_CONTRATOS!$E$4:$F$19,2,FALSE)</f>
        <v>11</v>
      </c>
      <c r="I130" s="9">
        <v>789</v>
      </c>
      <c r="J130" s="13">
        <v>2025</v>
      </c>
      <c r="K130" s="9">
        <v>832961</v>
      </c>
      <c r="L130" s="9">
        <v>5000991019</v>
      </c>
      <c r="M130" s="10">
        <v>45980</v>
      </c>
      <c r="N130" s="10">
        <v>46022</v>
      </c>
      <c r="O130" s="8">
        <v>7470000</v>
      </c>
      <c r="P130" s="8">
        <v>0</v>
      </c>
      <c r="Q130" s="9"/>
      <c r="R130" s="4" t="e">
        <f>VLOOKUP(Q130,TIPOS_ANULACION!$D$5:$E$6,2,FALSE)</f>
        <v>#N/A</v>
      </c>
      <c r="S130" s="8">
        <v>0</v>
      </c>
      <c r="T130" s="9"/>
      <c r="U130" s="10"/>
      <c r="V130" s="33">
        <f t="shared" si="3"/>
        <v>7470000</v>
      </c>
      <c r="W130" s="9" t="s">
        <v>89</v>
      </c>
      <c r="X130" s="4">
        <f>VLOOKUP(W130,'ESTADOS ACTUALES CONTRATO'!$E$4:$F$13,2,FALSE)</f>
        <v>6</v>
      </c>
      <c r="Y130" s="9"/>
      <c r="Z130" s="9"/>
      <c r="AA130" s="9" t="s">
        <v>90</v>
      </c>
      <c r="AB130" s="12" t="s">
        <v>91</v>
      </c>
    </row>
    <row r="131" spans="1:28">
      <c r="A131" s="26" t="s">
        <v>84</v>
      </c>
      <c r="B131" s="3">
        <f>VLOOKUP(A131,LOCALIDAD!$A$3:$C$22,3,FALSE)</f>
        <v>7</v>
      </c>
      <c r="C131" s="9" t="s">
        <v>155</v>
      </c>
      <c r="D131" s="31" t="str">
        <f>IFERROR(VLOOKUP(C131,RUBROS!A:B,2,FALSE),"")</f>
        <v>Obligaciones por pagar Inversión vigencia anterior</v>
      </c>
      <c r="E131" s="8">
        <v>80312204</v>
      </c>
      <c r="F131" s="39" t="s">
        <v>179</v>
      </c>
      <c r="G131" s="9" t="s">
        <v>163</v>
      </c>
      <c r="H131" s="4">
        <f>VLOOKUP(G131,TIPOS_CONTRATOS!$E$4:$F$19,2,FALSE)</f>
        <v>11</v>
      </c>
      <c r="I131" s="9">
        <v>625</v>
      </c>
      <c r="J131" s="13">
        <v>2025</v>
      </c>
      <c r="K131" s="9">
        <v>833091</v>
      </c>
      <c r="L131" s="9">
        <v>5000991162</v>
      </c>
      <c r="M131" s="10">
        <v>45824</v>
      </c>
      <c r="N131" s="10">
        <v>46022</v>
      </c>
      <c r="O131" s="8">
        <v>666667</v>
      </c>
      <c r="P131" s="8">
        <v>0</v>
      </c>
      <c r="Q131" s="9"/>
      <c r="R131" s="4" t="e">
        <f>VLOOKUP(Q131,TIPOS_ANULACION!$D$5:$E$6,2,FALSE)</f>
        <v>#N/A</v>
      </c>
      <c r="S131" s="8">
        <v>0</v>
      </c>
      <c r="T131" s="9"/>
      <c r="U131" s="10"/>
      <c r="V131" s="33">
        <f t="shared" si="3"/>
        <v>666667</v>
      </c>
      <c r="W131" s="9" t="s">
        <v>89</v>
      </c>
      <c r="X131" s="4">
        <f>VLOOKUP(W131,'ESTADOS ACTUALES CONTRATO'!$E$4:$F$13,2,FALSE)</f>
        <v>6</v>
      </c>
      <c r="Y131" s="9"/>
      <c r="Z131" s="9"/>
      <c r="AA131" s="9" t="s">
        <v>180</v>
      </c>
      <c r="AB131" s="12" t="s">
        <v>181</v>
      </c>
    </row>
    <row r="132" spans="1:28">
      <c r="A132" s="26" t="s">
        <v>84</v>
      </c>
      <c r="B132" s="3">
        <f>VLOOKUP(A132,LOCALIDAD!$A$3:$C$22,3,FALSE)</f>
        <v>7</v>
      </c>
      <c r="C132" s="9" t="s">
        <v>155</v>
      </c>
      <c r="D132" s="31" t="str">
        <f>IFERROR(VLOOKUP(C132,RUBROS!A:B,2,FALSE),"")</f>
        <v>Obligaciones por pagar Inversión vigencia anterior</v>
      </c>
      <c r="E132" s="8">
        <v>1030622157</v>
      </c>
      <c r="F132" s="39" t="s">
        <v>182</v>
      </c>
      <c r="G132" s="9" t="s">
        <v>163</v>
      </c>
      <c r="H132" s="4">
        <f>VLOOKUP(G132,TIPOS_CONTRATOS!$E$4:$F$19,2,FALSE)</f>
        <v>11</v>
      </c>
      <c r="I132" s="9">
        <v>595</v>
      </c>
      <c r="J132" s="13">
        <v>2025</v>
      </c>
      <c r="K132" s="9">
        <v>832801</v>
      </c>
      <c r="L132" s="9">
        <v>5000990841</v>
      </c>
      <c r="M132" s="10">
        <v>45812</v>
      </c>
      <c r="N132" s="10">
        <v>46022</v>
      </c>
      <c r="O132" s="8">
        <v>1833333</v>
      </c>
      <c r="P132" s="8">
        <v>0</v>
      </c>
      <c r="Q132" s="9"/>
      <c r="R132" s="4" t="e">
        <f>VLOOKUP(Q132,TIPOS_ANULACION!$D$5:$E$6,2,FALSE)</f>
        <v>#N/A</v>
      </c>
      <c r="S132" s="8">
        <v>0</v>
      </c>
      <c r="T132" s="9"/>
      <c r="U132" s="10"/>
      <c r="V132" s="33">
        <f t="shared" si="3"/>
        <v>1833333</v>
      </c>
      <c r="W132" s="9" t="s">
        <v>89</v>
      </c>
      <c r="X132" s="4">
        <f>VLOOKUP(W132,'ESTADOS ACTUALES CONTRATO'!$E$4:$F$13,2,FALSE)</f>
        <v>6</v>
      </c>
      <c r="Y132" s="9"/>
      <c r="Z132" s="9"/>
      <c r="AA132" s="9" t="s">
        <v>183</v>
      </c>
      <c r="AB132" s="12" t="s">
        <v>184</v>
      </c>
    </row>
    <row r="133" spans="1:28">
      <c r="A133" s="26" t="s">
        <v>84</v>
      </c>
      <c r="B133" s="3">
        <f>VLOOKUP(A133,LOCALIDAD!$A$3:$C$22,3,FALSE)</f>
        <v>7</v>
      </c>
      <c r="C133" s="9" t="s">
        <v>155</v>
      </c>
      <c r="D133" s="31" t="str">
        <f>IFERROR(VLOOKUP(C133,RUBROS!A:B,2,FALSE),"")</f>
        <v>Obligaciones por pagar Inversión vigencia anterior</v>
      </c>
      <c r="E133" s="8">
        <v>901506750</v>
      </c>
      <c r="F133" s="39" t="s">
        <v>185</v>
      </c>
      <c r="G133" s="9" t="s">
        <v>186</v>
      </c>
      <c r="H133" s="4">
        <f>VLOOKUP(G133,TIPOS_CONTRATOS!$E$4:$F$19,2,FALSE)</f>
        <v>18</v>
      </c>
      <c r="I133" s="9">
        <v>973</v>
      </c>
      <c r="J133" s="13">
        <v>2025</v>
      </c>
      <c r="K133" s="9">
        <v>833023</v>
      </c>
      <c r="L133" s="9">
        <v>5000991086</v>
      </c>
      <c r="M133" s="10">
        <v>46083</v>
      </c>
      <c r="N133" s="10">
        <v>46633</v>
      </c>
      <c r="O133" s="8">
        <v>1258699635</v>
      </c>
      <c r="P133" s="8">
        <v>0</v>
      </c>
      <c r="Q133" s="9"/>
      <c r="R133" s="4" t="e">
        <f>VLOOKUP(Q133,TIPOS_ANULACION!$D$5:$E$6,2,FALSE)</f>
        <v>#N/A</v>
      </c>
      <c r="S133" s="8">
        <v>0</v>
      </c>
      <c r="T133" s="9"/>
      <c r="U133" s="10"/>
      <c r="V133" s="33">
        <f t="shared" si="3"/>
        <v>1258699635</v>
      </c>
      <c r="W133" s="9" t="s">
        <v>100</v>
      </c>
      <c r="X133" s="4">
        <f>VLOOKUP(W133,'ESTADOS ACTUALES CONTRATO'!$E$4:$F$13,2,FALSE)</f>
        <v>1</v>
      </c>
      <c r="Y133" s="9"/>
      <c r="Z133" s="9"/>
      <c r="AA133" s="9" t="s">
        <v>187</v>
      </c>
      <c r="AB133" s="12" t="s">
        <v>188</v>
      </c>
    </row>
    <row r="134" spans="1:28">
      <c r="A134" s="26" t="s">
        <v>84</v>
      </c>
      <c r="B134" s="3">
        <f>VLOOKUP(A134,LOCALIDAD!$A$3:$C$22,3,FALSE)</f>
        <v>7</v>
      </c>
      <c r="C134" s="9" t="s">
        <v>155</v>
      </c>
      <c r="D134" s="31" t="str">
        <f>IFERROR(VLOOKUP(C134,RUBROS!A:B,2,FALSE),"")</f>
        <v>Obligaciones por pagar Inversión vigencia anterior</v>
      </c>
      <c r="E134" s="8">
        <v>1022404727</v>
      </c>
      <c r="F134" s="39" t="s">
        <v>189</v>
      </c>
      <c r="G134" s="9" t="s">
        <v>163</v>
      </c>
      <c r="H134" s="4">
        <f>VLOOKUP(G134,TIPOS_CONTRATOS!$E$4:$F$19,2,FALSE)</f>
        <v>11</v>
      </c>
      <c r="I134" s="9">
        <v>425</v>
      </c>
      <c r="J134" s="13">
        <v>2025</v>
      </c>
      <c r="K134" s="9">
        <v>832785</v>
      </c>
      <c r="L134" s="9">
        <v>5000990822</v>
      </c>
      <c r="M134" s="10">
        <v>45775</v>
      </c>
      <c r="N134" s="10">
        <v>46018</v>
      </c>
      <c r="O134" s="8">
        <v>4950000</v>
      </c>
      <c r="P134" s="8">
        <v>4950000</v>
      </c>
      <c r="Q134" s="9"/>
      <c r="R134" s="4" t="e">
        <f>VLOOKUP(Q134,TIPOS_ANULACION!$D$5:$E$6,2,FALSE)</f>
        <v>#N/A</v>
      </c>
      <c r="S134" s="8">
        <v>0</v>
      </c>
      <c r="T134" s="9"/>
      <c r="U134" s="10"/>
      <c r="V134" s="33">
        <f t="shared" si="3"/>
        <v>0</v>
      </c>
      <c r="W134" s="9" t="s">
        <v>89</v>
      </c>
      <c r="X134" s="4">
        <f>VLOOKUP(W134,'ESTADOS ACTUALES CONTRATO'!$E$4:$F$13,2,FALSE)</f>
        <v>6</v>
      </c>
      <c r="Y134" s="9"/>
      <c r="Z134" s="9"/>
      <c r="AA134" s="9" t="s">
        <v>190</v>
      </c>
      <c r="AB134" s="12" t="s">
        <v>191</v>
      </c>
    </row>
    <row r="135" spans="1:28">
      <c r="A135" s="26" t="s">
        <v>84</v>
      </c>
      <c r="B135" s="3">
        <f>VLOOKUP(A135,LOCALIDAD!$A$3:$C$22,3,FALSE)</f>
        <v>7</v>
      </c>
      <c r="C135" s="9" t="s">
        <v>155</v>
      </c>
      <c r="D135" s="31" t="str">
        <f>IFERROR(VLOOKUP(C135,RUBROS!A:B,2,FALSE),"")</f>
        <v>Obligaciones por pagar Inversión vigencia anterior</v>
      </c>
      <c r="E135" s="8">
        <v>80271123</v>
      </c>
      <c r="F135" s="39" t="s">
        <v>192</v>
      </c>
      <c r="G135" s="9" t="s">
        <v>163</v>
      </c>
      <c r="H135" s="4">
        <f>VLOOKUP(G135,TIPOS_CONTRATOS!$E$4:$F$19,2,FALSE)</f>
        <v>11</v>
      </c>
      <c r="I135" s="9">
        <v>887</v>
      </c>
      <c r="J135" s="13">
        <v>2025</v>
      </c>
      <c r="K135" s="9">
        <v>833155</v>
      </c>
      <c r="L135" s="9">
        <v>5000991231</v>
      </c>
      <c r="M135" s="10">
        <v>45958</v>
      </c>
      <c r="N135" s="10">
        <v>46022</v>
      </c>
      <c r="O135" s="8">
        <v>150000</v>
      </c>
      <c r="P135" s="8">
        <v>0</v>
      </c>
      <c r="Q135" s="9"/>
      <c r="R135" s="4" t="e">
        <f>VLOOKUP(Q135,TIPOS_ANULACION!$D$5:$E$6,2,FALSE)</f>
        <v>#N/A</v>
      </c>
      <c r="S135" s="8">
        <v>0</v>
      </c>
      <c r="T135" s="9"/>
      <c r="U135" s="10"/>
      <c r="V135" s="33">
        <f t="shared" si="3"/>
        <v>150000</v>
      </c>
      <c r="W135" s="9" t="s">
        <v>89</v>
      </c>
      <c r="X135" s="4">
        <f>VLOOKUP(W135,'ESTADOS ACTUALES CONTRATO'!$E$4:$F$13,2,FALSE)</f>
        <v>6</v>
      </c>
      <c r="Y135" s="9"/>
      <c r="Z135" s="9"/>
      <c r="AA135" s="9" t="s">
        <v>193</v>
      </c>
      <c r="AB135" s="12" t="s">
        <v>194</v>
      </c>
    </row>
    <row r="136" spans="1:28">
      <c r="A136" s="26" t="s">
        <v>84</v>
      </c>
      <c r="B136" s="3">
        <f>VLOOKUP(A136,LOCALIDAD!$A$3:$C$22,3,FALSE)</f>
        <v>7</v>
      </c>
      <c r="C136" s="9" t="s">
        <v>155</v>
      </c>
      <c r="D136" s="31" t="str">
        <f>IFERROR(VLOOKUP(C136,RUBROS!A:B,2,FALSE),"")</f>
        <v>Obligaciones por pagar Inversión vigencia anterior</v>
      </c>
      <c r="E136" s="8">
        <v>12978939</v>
      </c>
      <c r="F136" s="39" t="s">
        <v>195</v>
      </c>
      <c r="G136" s="9" t="s">
        <v>163</v>
      </c>
      <c r="H136" s="4">
        <f>VLOOKUP(G136,TIPOS_CONTRATOS!$E$4:$F$19,2,FALSE)</f>
        <v>11</v>
      </c>
      <c r="I136" s="9">
        <v>938</v>
      </c>
      <c r="J136" s="13">
        <v>2025</v>
      </c>
      <c r="K136" s="9">
        <v>833205</v>
      </c>
      <c r="L136" s="9">
        <v>5000991311</v>
      </c>
      <c r="M136" s="10">
        <v>45989</v>
      </c>
      <c r="N136" s="10">
        <v>46022</v>
      </c>
      <c r="O136" s="8">
        <v>250000</v>
      </c>
      <c r="P136" s="8">
        <v>0</v>
      </c>
      <c r="Q136" s="9"/>
      <c r="R136" s="4" t="e">
        <f>VLOOKUP(Q136,TIPOS_ANULACION!$D$5:$E$6,2,FALSE)</f>
        <v>#N/A</v>
      </c>
      <c r="S136" s="8">
        <v>0</v>
      </c>
      <c r="T136" s="9"/>
      <c r="U136" s="10"/>
      <c r="V136" s="33">
        <f t="shared" si="3"/>
        <v>250000</v>
      </c>
      <c r="W136" s="9" t="s">
        <v>89</v>
      </c>
      <c r="X136" s="4">
        <f>VLOOKUP(W136,'ESTADOS ACTUALES CONTRATO'!$E$4:$F$13,2,FALSE)</f>
        <v>6</v>
      </c>
      <c r="Y136" s="9"/>
      <c r="Z136" s="9"/>
      <c r="AA136" s="9" t="s">
        <v>196</v>
      </c>
      <c r="AB136" s="12" t="s">
        <v>197</v>
      </c>
    </row>
    <row r="137" spans="1:28">
      <c r="A137" s="26" t="s">
        <v>84</v>
      </c>
      <c r="B137" s="3">
        <f>VLOOKUP(A137,LOCALIDAD!$A$3:$C$22,3,FALSE)</f>
        <v>7</v>
      </c>
      <c r="C137" s="9" t="s">
        <v>155</v>
      </c>
      <c r="D137" s="31" t="str">
        <f>IFERROR(VLOOKUP(C137,RUBROS!A:B,2,FALSE),"")</f>
        <v>Obligaciones por pagar Inversión vigencia anterior</v>
      </c>
      <c r="E137" s="8">
        <v>1010184992</v>
      </c>
      <c r="F137" s="39" t="s">
        <v>198</v>
      </c>
      <c r="G137" s="9" t="s">
        <v>163</v>
      </c>
      <c r="H137" s="4">
        <f>VLOOKUP(G137,TIPOS_CONTRATOS!$E$4:$F$19,2,FALSE)</f>
        <v>11</v>
      </c>
      <c r="I137" s="9">
        <v>275</v>
      </c>
      <c r="J137" s="13">
        <v>2025</v>
      </c>
      <c r="K137" s="9">
        <v>832984</v>
      </c>
      <c r="L137" s="9">
        <v>5000991044</v>
      </c>
      <c r="M137" s="10">
        <v>45845</v>
      </c>
      <c r="N137" s="10">
        <v>46022</v>
      </c>
      <c r="O137" s="8">
        <v>6470000</v>
      </c>
      <c r="P137" s="8">
        <v>6470000</v>
      </c>
      <c r="Q137" s="9"/>
      <c r="R137" s="4" t="e">
        <f>VLOOKUP(Q137,TIPOS_ANULACION!$D$5:$E$6,2,FALSE)</f>
        <v>#N/A</v>
      </c>
      <c r="S137" s="8">
        <v>0</v>
      </c>
      <c r="T137" s="9"/>
      <c r="U137" s="10"/>
      <c r="V137" s="33">
        <f t="shared" ref="V137:V200" si="4">O137-P137-S137</f>
        <v>0</v>
      </c>
      <c r="W137" s="9" t="s">
        <v>89</v>
      </c>
      <c r="X137" s="4">
        <f>VLOOKUP(W137,'ESTADOS ACTUALES CONTRATO'!$E$4:$F$13,2,FALSE)</f>
        <v>6</v>
      </c>
      <c r="Y137" s="9"/>
      <c r="Z137" s="9"/>
      <c r="AA137" s="9" t="s">
        <v>164</v>
      </c>
      <c r="AB137" s="12" t="s">
        <v>165</v>
      </c>
    </row>
    <row r="138" spans="1:28">
      <c r="A138" s="26" t="s">
        <v>84</v>
      </c>
      <c r="B138" s="3">
        <f>VLOOKUP(A138,LOCALIDAD!$A$3:$C$22,3,FALSE)</f>
        <v>7</v>
      </c>
      <c r="C138" s="9" t="s">
        <v>155</v>
      </c>
      <c r="D138" s="31" t="str">
        <f>IFERROR(VLOOKUP(C138,RUBROS!A:B,2,FALSE),"")</f>
        <v>Obligaciones por pagar Inversión vigencia anterior</v>
      </c>
      <c r="E138" s="8">
        <v>35524732</v>
      </c>
      <c r="F138" s="39" t="s">
        <v>199</v>
      </c>
      <c r="G138" s="9" t="s">
        <v>163</v>
      </c>
      <c r="H138" s="4">
        <f>VLOOKUP(G138,TIPOS_CONTRATOS!$E$4:$F$19,2,FALSE)</f>
        <v>11</v>
      </c>
      <c r="I138" s="9">
        <v>693</v>
      </c>
      <c r="J138" s="13">
        <v>2025</v>
      </c>
      <c r="K138" s="9">
        <v>833133</v>
      </c>
      <c r="L138" s="9">
        <v>5000991205</v>
      </c>
      <c r="M138" s="10">
        <v>45845</v>
      </c>
      <c r="N138" s="10">
        <v>46022</v>
      </c>
      <c r="O138" s="8">
        <v>5666667</v>
      </c>
      <c r="P138" s="8">
        <v>5000000</v>
      </c>
      <c r="Q138" s="9"/>
      <c r="R138" s="4" t="e">
        <f>VLOOKUP(Q138,TIPOS_ANULACION!$D$5:$E$6,2,FALSE)</f>
        <v>#N/A</v>
      </c>
      <c r="S138" s="8">
        <v>0</v>
      </c>
      <c r="T138" s="9"/>
      <c r="U138" s="10"/>
      <c r="V138" s="33">
        <f t="shared" si="4"/>
        <v>666667</v>
      </c>
      <c r="W138" s="9" t="s">
        <v>89</v>
      </c>
      <c r="X138" s="4">
        <f>VLOOKUP(W138,'ESTADOS ACTUALES CONTRATO'!$E$4:$F$13,2,FALSE)</f>
        <v>6</v>
      </c>
      <c r="Y138" s="9"/>
      <c r="Z138" s="9"/>
      <c r="AA138" s="9" t="s">
        <v>164</v>
      </c>
      <c r="AB138" s="12" t="s">
        <v>165</v>
      </c>
    </row>
    <row r="139" spans="1:28">
      <c r="A139" s="26" t="s">
        <v>84</v>
      </c>
      <c r="B139" s="3">
        <f>VLOOKUP(A139,LOCALIDAD!$A$3:$C$22,3,FALSE)</f>
        <v>7</v>
      </c>
      <c r="C139" s="9" t="s">
        <v>155</v>
      </c>
      <c r="D139" s="31" t="str">
        <f>IFERROR(VLOOKUP(C139,RUBROS!A:B,2,FALSE),"")</f>
        <v>Obligaciones por pagar Inversión vigencia anterior</v>
      </c>
      <c r="E139" s="8">
        <v>52284624</v>
      </c>
      <c r="F139" s="39" t="s">
        <v>200</v>
      </c>
      <c r="G139" s="9" t="s">
        <v>163</v>
      </c>
      <c r="H139" s="4">
        <f>VLOOKUP(G139,TIPOS_CONTRATOS!$E$4:$F$19,2,FALSE)</f>
        <v>11</v>
      </c>
      <c r="I139" s="9">
        <v>4</v>
      </c>
      <c r="J139" s="13">
        <v>2025</v>
      </c>
      <c r="K139" s="9">
        <v>832741</v>
      </c>
      <c r="L139" s="9">
        <v>5000990775</v>
      </c>
      <c r="M139" s="10">
        <v>45700</v>
      </c>
      <c r="N139" s="10">
        <v>45941</v>
      </c>
      <c r="O139" s="8">
        <v>12266667</v>
      </c>
      <c r="P139" s="8">
        <v>0</v>
      </c>
      <c r="Q139" s="9"/>
      <c r="R139" s="4" t="e">
        <f>VLOOKUP(Q139,TIPOS_ANULACION!$D$5:$E$6,2,FALSE)</f>
        <v>#N/A</v>
      </c>
      <c r="S139" s="8">
        <v>0</v>
      </c>
      <c r="T139" s="9"/>
      <c r="U139" s="10"/>
      <c r="V139" s="33">
        <f t="shared" si="4"/>
        <v>12266667</v>
      </c>
      <c r="W139" s="9" t="s">
        <v>89</v>
      </c>
      <c r="X139" s="4">
        <f>VLOOKUP(W139,'ESTADOS ACTUALES CONTRATO'!$E$4:$F$13,2,FALSE)</f>
        <v>6</v>
      </c>
      <c r="Y139" s="9"/>
      <c r="Z139" s="9"/>
      <c r="AA139" s="9" t="s">
        <v>201</v>
      </c>
      <c r="AB139" s="12" t="s">
        <v>202</v>
      </c>
    </row>
    <row r="140" spans="1:28">
      <c r="A140" s="26" t="s">
        <v>84</v>
      </c>
      <c r="B140" s="3">
        <f>VLOOKUP(A140,LOCALIDAD!$A$3:$C$22,3,FALSE)</f>
        <v>7</v>
      </c>
      <c r="C140" s="9" t="s">
        <v>155</v>
      </c>
      <c r="D140" s="31" t="str">
        <f>IFERROR(VLOOKUP(C140,RUBROS!A:B,2,FALSE),"")</f>
        <v>Obligaciones por pagar Inversión vigencia anterior</v>
      </c>
      <c r="E140" s="8">
        <v>52904294</v>
      </c>
      <c r="F140" s="39" t="s">
        <v>203</v>
      </c>
      <c r="G140" s="9" t="s">
        <v>163</v>
      </c>
      <c r="H140" s="4">
        <f>VLOOKUP(G140,TIPOS_CONTRATOS!$E$4:$F$19,2,FALSE)</f>
        <v>11</v>
      </c>
      <c r="I140" s="9">
        <v>458</v>
      </c>
      <c r="J140" s="13">
        <v>2025</v>
      </c>
      <c r="K140" s="9">
        <v>833164</v>
      </c>
      <c r="L140" s="9">
        <v>5000991240</v>
      </c>
      <c r="M140" s="10">
        <v>45779</v>
      </c>
      <c r="N140" s="10">
        <v>46020</v>
      </c>
      <c r="O140" s="8">
        <v>1</v>
      </c>
      <c r="P140" s="8">
        <v>0</v>
      </c>
      <c r="Q140" s="9"/>
      <c r="R140" s="4" t="e">
        <f>VLOOKUP(Q140,TIPOS_ANULACION!$D$5:$E$6,2,FALSE)</f>
        <v>#N/A</v>
      </c>
      <c r="S140" s="8">
        <v>0</v>
      </c>
      <c r="T140" s="9"/>
      <c r="U140" s="10"/>
      <c r="V140" s="33">
        <f t="shared" si="4"/>
        <v>1</v>
      </c>
      <c r="W140" s="9" t="s">
        <v>89</v>
      </c>
      <c r="X140" s="4">
        <f>VLOOKUP(W140,'ESTADOS ACTUALES CONTRATO'!$E$4:$F$13,2,FALSE)</f>
        <v>6</v>
      </c>
      <c r="Y140" s="9"/>
      <c r="Z140" s="9"/>
      <c r="AA140" s="9" t="s">
        <v>204</v>
      </c>
      <c r="AB140" s="12" t="s">
        <v>205</v>
      </c>
    </row>
    <row r="141" spans="1:28">
      <c r="A141" s="26" t="s">
        <v>84</v>
      </c>
      <c r="B141" s="3">
        <f>VLOOKUP(A141,LOCALIDAD!$A$3:$C$22,3,FALSE)</f>
        <v>7</v>
      </c>
      <c r="C141" s="9" t="s">
        <v>155</v>
      </c>
      <c r="D141" s="31" t="str">
        <f>IFERROR(VLOOKUP(C141,RUBROS!A:B,2,FALSE),"")</f>
        <v>Obligaciones por pagar Inversión vigencia anterior</v>
      </c>
      <c r="E141" s="8">
        <v>52913363</v>
      </c>
      <c r="F141" s="39" t="s">
        <v>206</v>
      </c>
      <c r="G141" s="9" t="s">
        <v>163</v>
      </c>
      <c r="H141" s="4">
        <f>VLOOKUP(G141,TIPOS_CONTRATOS!$E$4:$F$19,2,FALSE)</f>
        <v>11</v>
      </c>
      <c r="I141" s="9">
        <v>694</v>
      </c>
      <c r="J141" s="13">
        <v>2025</v>
      </c>
      <c r="K141" s="9">
        <v>833132</v>
      </c>
      <c r="L141" s="9">
        <v>5000991204</v>
      </c>
      <c r="M141" s="10">
        <v>45845</v>
      </c>
      <c r="N141" s="10">
        <v>46022</v>
      </c>
      <c r="O141" s="8">
        <v>5666667</v>
      </c>
      <c r="P141" s="67">
        <v>5000000</v>
      </c>
      <c r="Q141" s="9"/>
      <c r="R141" s="4" t="e">
        <f>VLOOKUP(Q141,TIPOS_ANULACION!$D$5:$E$6,2,FALSE)</f>
        <v>#N/A</v>
      </c>
      <c r="S141" s="8">
        <v>0</v>
      </c>
      <c r="T141" s="9"/>
      <c r="U141" s="10"/>
      <c r="V141" s="33">
        <f t="shared" si="4"/>
        <v>666667</v>
      </c>
      <c r="W141" s="9" t="s">
        <v>89</v>
      </c>
      <c r="X141" s="4">
        <f>VLOOKUP(W141,'ESTADOS ACTUALES CONTRATO'!$E$4:$F$13,2,FALSE)</f>
        <v>6</v>
      </c>
      <c r="Y141" s="9"/>
      <c r="Z141" s="9"/>
      <c r="AA141" s="9" t="s">
        <v>164</v>
      </c>
      <c r="AB141" s="12" t="s">
        <v>165</v>
      </c>
    </row>
    <row r="142" spans="1:28">
      <c r="A142" s="26" t="s">
        <v>84</v>
      </c>
      <c r="B142" s="3">
        <f>VLOOKUP(A142,LOCALIDAD!$A$3:$C$22,3,FALSE)</f>
        <v>7</v>
      </c>
      <c r="C142" s="9" t="s">
        <v>155</v>
      </c>
      <c r="D142" s="31" t="str">
        <f>IFERROR(VLOOKUP(C142,RUBROS!A:B,2,FALSE),"")</f>
        <v>Obligaciones por pagar Inversión vigencia anterior</v>
      </c>
      <c r="E142" s="8">
        <v>1030651788</v>
      </c>
      <c r="F142" s="39" t="s">
        <v>207</v>
      </c>
      <c r="G142" s="9" t="s">
        <v>163</v>
      </c>
      <c r="H142" s="4">
        <f>VLOOKUP(G142,TIPOS_CONTRATOS!$E$4:$F$19,2,FALSE)</f>
        <v>11</v>
      </c>
      <c r="I142" s="9">
        <v>44</v>
      </c>
      <c r="J142" s="13">
        <v>2025</v>
      </c>
      <c r="K142" s="9">
        <v>832887</v>
      </c>
      <c r="L142" s="9">
        <v>5000990938</v>
      </c>
      <c r="M142" s="10">
        <v>45709</v>
      </c>
      <c r="N142" s="10">
        <v>46074</v>
      </c>
      <c r="O142" s="8">
        <v>3666667</v>
      </c>
      <c r="P142" s="67">
        <v>3666667</v>
      </c>
      <c r="Q142" s="9"/>
      <c r="R142" s="4" t="e">
        <f>VLOOKUP(Q142,TIPOS_ANULACION!$D$5:$E$6,2,FALSE)</f>
        <v>#N/A</v>
      </c>
      <c r="S142" s="8">
        <v>0</v>
      </c>
      <c r="T142" s="9"/>
      <c r="U142" s="10"/>
      <c r="V142" s="33">
        <f t="shared" si="4"/>
        <v>0</v>
      </c>
      <c r="W142" s="9" t="s">
        <v>89</v>
      </c>
      <c r="X142" s="4">
        <f>VLOOKUP(W142,'ESTADOS ACTUALES CONTRATO'!$E$4:$F$13,2,FALSE)</f>
        <v>6</v>
      </c>
      <c r="Y142" s="9"/>
      <c r="Z142" s="9"/>
      <c r="AA142" s="9" t="s">
        <v>208</v>
      </c>
      <c r="AB142" s="12" t="s">
        <v>209</v>
      </c>
    </row>
    <row r="143" spans="1:28">
      <c r="A143" s="26" t="s">
        <v>84</v>
      </c>
      <c r="B143" s="3">
        <f>VLOOKUP(A143,LOCALIDAD!$A$3:$C$22,3,FALSE)</f>
        <v>7</v>
      </c>
      <c r="C143" s="9" t="s">
        <v>155</v>
      </c>
      <c r="D143" s="31" t="str">
        <f>IFERROR(VLOOKUP(C143,RUBROS!A:B,2,FALSE),"")</f>
        <v>Obligaciones por pagar Inversión vigencia anterior</v>
      </c>
      <c r="E143" s="8">
        <v>1024576316</v>
      </c>
      <c r="F143" s="39" t="s">
        <v>210</v>
      </c>
      <c r="G143" s="9" t="s">
        <v>163</v>
      </c>
      <c r="H143" s="4">
        <f>VLOOKUP(G143,TIPOS_CONTRATOS!$E$4:$F$19,2,FALSE)</f>
        <v>11</v>
      </c>
      <c r="I143" s="9">
        <v>762</v>
      </c>
      <c r="J143" s="13">
        <v>2025</v>
      </c>
      <c r="K143" s="9">
        <v>833181</v>
      </c>
      <c r="L143" s="9">
        <v>5000991285</v>
      </c>
      <c r="M143" s="10">
        <v>45889</v>
      </c>
      <c r="N143" s="10">
        <v>46022</v>
      </c>
      <c r="O143" s="8">
        <v>3166667</v>
      </c>
      <c r="P143" s="8">
        <v>3166667</v>
      </c>
      <c r="Q143" s="9"/>
      <c r="R143" s="4" t="e">
        <f>VLOOKUP(Q143,TIPOS_ANULACION!$D$5:$E$6,2,FALSE)</f>
        <v>#N/A</v>
      </c>
      <c r="S143" s="8">
        <v>0</v>
      </c>
      <c r="T143" s="9"/>
      <c r="U143" s="10"/>
      <c r="V143" s="33">
        <f t="shared" si="4"/>
        <v>0</v>
      </c>
      <c r="W143" s="9" t="s">
        <v>89</v>
      </c>
      <c r="X143" s="4">
        <f>VLOOKUP(W143,'ESTADOS ACTUALES CONTRATO'!$E$4:$F$13,2,FALSE)</f>
        <v>6</v>
      </c>
      <c r="Y143" s="9"/>
      <c r="Z143" s="9"/>
      <c r="AA143" s="9" t="s">
        <v>204</v>
      </c>
      <c r="AB143" s="12" t="s">
        <v>205</v>
      </c>
    </row>
    <row r="144" spans="1:28">
      <c r="A144" s="26" t="s">
        <v>84</v>
      </c>
      <c r="B144" s="3">
        <f>VLOOKUP(A144,LOCALIDAD!$A$3:$C$22,3,FALSE)</f>
        <v>7</v>
      </c>
      <c r="C144" s="9" t="s">
        <v>155</v>
      </c>
      <c r="D144" s="31" t="str">
        <f>IFERROR(VLOOKUP(C144,RUBROS!A:B,2,FALSE),"")</f>
        <v>Obligaciones por pagar Inversión vigencia anterior</v>
      </c>
      <c r="E144" s="8">
        <v>52754605</v>
      </c>
      <c r="F144" s="39" t="s">
        <v>211</v>
      </c>
      <c r="G144" s="9" t="s">
        <v>163</v>
      </c>
      <c r="H144" s="4">
        <f>VLOOKUP(G144,TIPOS_CONTRATOS!$E$4:$F$19,2,FALSE)</f>
        <v>11</v>
      </c>
      <c r="I144" s="9">
        <v>550</v>
      </c>
      <c r="J144" s="13">
        <v>2025</v>
      </c>
      <c r="K144" s="9">
        <v>833084</v>
      </c>
      <c r="L144" s="9">
        <v>5000991154</v>
      </c>
      <c r="M144" s="10">
        <v>45798</v>
      </c>
      <c r="N144" s="10">
        <v>46022</v>
      </c>
      <c r="O144" s="8">
        <v>5166666</v>
      </c>
      <c r="P144" s="8">
        <v>5000000</v>
      </c>
      <c r="Q144" s="9"/>
      <c r="R144" s="4" t="e">
        <f>VLOOKUP(Q144,TIPOS_ANULACION!$D$5:$E$6,2,FALSE)</f>
        <v>#N/A</v>
      </c>
      <c r="S144" s="8">
        <v>0</v>
      </c>
      <c r="T144" s="9"/>
      <c r="U144" s="10"/>
      <c r="V144" s="33">
        <f t="shared" si="4"/>
        <v>166666</v>
      </c>
      <c r="W144" s="9" t="s">
        <v>89</v>
      </c>
      <c r="X144" s="4">
        <f>VLOOKUP(W144,'ESTADOS ACTUALES CONTRATO'!$E$4:$F$13,2,FALSE)</f>
        <v>6</v>
      </c>
      <c r="Y144" s="9"/>
      <c r="Z144" s="9"/>
      <c r="AA144" s="9" t="s">
        <v>164</v>
      </c>
      <c r="AB144" s="12" t="s">
        <v>165</v>
      </c>
    </row>
    <row r="145" spans="1:28">
      <c r="A145" s="26" t="s">
        <v>84</v>
      </c>
      <c r="B145" s="3">
        <f>VLOOKUP(A145,LOCALIDAD!$A$3:$C$22,3,FALSE)</f>
        <v>7</v>
      </c>
      <c r="C145" s="9" t="s">
        <v>155</v>
      </c>
      <c r="D145" s="31" t="str">
        <f>IFERROR(VLOOKUP(C145,RUBROS!A:B,2,FALSE),"")</f>
        <v>Obligaciones por pagar Inversión vigencia anterior</v>
      </c>
      <c r="E145" s="8">
        <v>52773565</v>
      </c>
      <c r="F145" s="39" t="s">
        <v>212</v>
      </c>
      <c r="G145" s="9" t="s">
        <v>163</v>
      </c>
      <c r="H145" s="4">
        <f>VLOOKUP(G145,TIPOS_CONTRATOS!$E$4:$F$19,2,FALSE)</f>
        <v>11</v>
      </c>
      <c r="I145" s="9">
        <v>423</v>
      </c>
      <c r="J145" s="13">
        <v>2025</v>
      </c>
      <c r="K145" s="9">
        <v>833162</v>
      </c>
      <c r="L145" s="9">
        <v>5000991238</v>
      </c>
      <c r="M145" s="10">
        <v>45784</v>
      </c>
      <c r="N145" s="10">
        <v>46022</v>
      </c>
      <c r="O145" s="8">
        <v>666667</v>
      </c>
      <c r="P145" s="8">
        <v>0</v>
      </c>
      <c r="Q145" s="9"/>
      <c r="R145" s="4" t="e">
        <f>VLOOKUP(Q145,TIPOS_ANULACION!$D$5:$E$6,2,FALSE)</f>
        <v>#N/A</v>
      </c>
      <c r="S145" s="8">
        <v>0</v>
      </c>
      <c r="T145" s="9"/>
      <c r="U145" s="10"/>
      <c r="V145" s="33">
        <f t="shared" si="4"/>
        <v>666667</v>
      </c>
      <c r="W145" s="9" t="s">
        <v>89</v>
      </c>
      <c r="X145" s="4">
        <f>VLOOKUP(W145,'ESTADOS ACTUALES CONTRATO'!$E$4:$F$13,2,FALSE)</f>
        <v>6</v>
      </c>
      <c r="Y145" s="9"/>
      <c r="Z145" s="9"/>
      <c r="AA145" s="9" t="s">
        <v>204</v>
      </c>
      <c r="AB145" s="12" t="s">
        <v>205</v>
      </c>
    </row>
    <row r="146" spans="1:28">
      <c r="A146" s="26" t="s">
        <v>84</v>
      </c>
      <c r="B146" s="3">
        <f>VLOOKUP(A146,LOCALIDAD!$A$3:$C$22,3,FALSE)</f>
        <v>7</v>
      </c>
      <c r="C146" s="9" t="s">
        <v>155</v>
      </c>
      <c r="D146" s="31" t="str">
        <f>IFERROR(VLOOKUP(C146,RUBROS!A:B,2,FALSE),"")</f>
        <v>Obligaciones por pagar Inversión vigencia anterior</v>
      </c>
      <c r="E146" s="8">
        <v>1019024253</v>
      </c>
      <c r="F146" s="39" t="s">
        <v>213</v>
      </c>
      <c r="G146" s="9" t="s">
        <v>163</v>
      </c>
      <c r="H146" s="4">
        <f>VLOOKUP(G146,TIPOS_CONTRATOS!$E$4:$F$19,2,FALSE)</f>
        <v>11</v>
      </c>
      <c r="I146" s="9">
        <v>817</v>
      </c>
      <c r="J146" s="13">
        <v>2025</v>
      </c>
      <c r="K146" s="9">
        <v>832857</v>
      </c>
      <c r="L146" s="9">
        <v>5000990901</v>
      </c>
      <c r="M146" s="10">
        <v>45918</v>
      </c>
      <c r="N146" s="10">
        <v>46022</v>
      </c>
      <c r="O146" s="8">
        <v>166666</v>
      </c>
      <c r="P146" s="8">
        <v>0</v>
      </c>
      <c r="Q146" s="9"/>
      <c r="R146" s="4" t="e">
        <f>VLOOKUP(Q146,TIPOS_ANULACION!$D$5:$E$6,2,FALSE)</f>
        <v>#N/A</v>
      </c>
      <c r="S146" s="8">
        <v>0</v>
      </c>
      <c r="T146" s="9"/>
      <c r="U146" s="10"/>
      <c r="V146" s="33">
        <f t="shared" si="4"/>
        <v>166666</v>
      </c>
      <c r="W146" s="9" t="s">
        <v>89</v>
      </c>
      <c r="X146" s="4">
        <f>VLOOKUP(W146,'ESTADOS ACTUALES CONTRATO'!$E$4:$F$13,2,FALSE)</f>
        <v>6</v>
      </c>
      <c r="Y146" s="9"/>
      <c r="Z146" s="9"/>
      <c r="AA146" s="9" t="s">
        <v>96</v>
      </c>
      <c r="AB146" s="12" t="s">
        <v>97</v>
      </c>
    </row>
    <row r="147" spans="1:28">
      <c r="A147" s="26" t="s">
        <v>84</v>
      </c>
      <c r="B147" s="3">
        <f>VLOOKUP(A147,LOCALIDAD!$A$3:$C$22,3,FALSE)</f>
        <v>7</v>
      </c>
      <c r="C147" s="9" t="s">
        <v>155</v>
      </c>
      <c r="D147" s="31" t="str">
        <f>IFERROR(VLOOKUP(C147,RUBROS!A:B,2,FALSE),"")</f>
        <v>Obligaciones por pagar Inversión vigencia anterior</v>
      </c>
      <c r="E147" s="8">
        <v>1032441863</v>
      </c>
      <c r="F147" s="39" t="s">
        <v>214</v>
      </c>
      <c r="G147" s="9" t="s">
        <v>163</v>
      </c>
      <c r="H147" s="4">
        <f>VLOOKUP(G147,TIPOS_CONTRATOS!$E$4:$F$19,2,FALSE)</f>
        <v>11</v>
      </c>
      <c r="I147" s="9">
        <v>84</v>
      </c>
      <c r="J147" s="13">
        <v>2025</v>
      </c>
      <c r="K147" s="9">
        <v>832749</v>
      </c>
      <c r="L147" s="9">
        <v>5000990783</v>
      </c>
      <c r="M147" s="10">
        <v>45728</v>
      </c>
      <c r="N147" s="10">
        <v>46022</v>
      </c>
      <c r="O147" s="8">
        <v>1658667</v>
      </c>
      <c r="P147" s="8">
        <v>0</v>
      </c>
      <c r="Q147" s="9"/>
      <c r="R147" s="4" t="e">
        <f>VLOOKUP(Q147,TIPOS_ANULACION!$D$5:$E$6,2,FALSE)</f>
        <v>#N/A</v>
      </c>
      <c r="S147" s="8">
        <v>0</v>
      </c>
      <c r="T147" s="9"/>
      <c r="U147" s="10"/>
      <c r="V147" s="33">
        <f t="shared" si="4"/>
        <v>1658667</v>
      </c>
      <c r="W147" s="9" t="s">
        <v>89</v>
      </c>
      <c r="X147" s="4">
        <f>VLOOKUP(W147,'ESTADOS ACTUALES CONTRATO'!$E$4:$F$13,2,FALSE)</f>
        <v>6</v>
      </c>
      <c r="Y147" s="9"/>
      <c r="Z147" s="9"/>
      <c r="AA147" s="9" t="s">
        <v>204</v>
      </c>
      <c r="AB147" s="12" t="s">
        <v>205</v>
      </c>
    </row>
    <row r="148" spans="1:28">
      <c r="A148" s="26" t="s">
        <v>84</v>
      </c>
      <c r="B148" s="3">
        <f>VLOOKUP(A148,LOCALIDAD!$A$3:$C$22,3,FALSE)</f>
        <v>7</v>
      </c>
      <c r="C148" s="9" t="s">
        <v>155</v>
      </c>
      <c r="D148" s="31" t="str">
        <f>IFERROR(VLOOKUP(C148,RUBROS!A:B,2,FALSE),"")</f>
        <v>Obligaciones por pagar Inversión vigencia anterior</v>
      </c>
      <c r="E148" s="8">
        <v>1012391997</v>
      </c>
      <c r="F148" s="39" t="s">
        <v>215</v>
      </c>
      <c r="G148" s="9" t="s">
        <v>163</v>
      </c>
      <c r="H148" s="4">
        <f>VLOOKUP(G148,TIPOS_CONTRATOS!$E$4:$F$19,2,FALSE)</f>
        <v>11</v>
      </c>
      <c r="I148" s="9">
        <v>806</v>
      </c>
      <c r="J148" s="13">
        <v>2025</v>
      </c>
      <c r="K148" s="9">
        <v>833185</v>
      </c>
      <c r="L148" s="9">
        <v>5000991290</v>
      </c>
      <c r="M148" s="10">
        <v>45846</v>
      </c>
      <c r="N148" s="10">
        <v>46022</v>
      </c>
      <c r="O148" s="8">
        <v>250000</v>
      </c>
      <c r="P148" s="8">
        <v>0</v>
      </c>
      <c r="Q148" s="9"/>
      <c r="R148" s="4" t="e">
        <f>VLOOKUP(Q148,TIPOS_ANULACION!$D$5:$E$6,2,FALSE)</f>
        <v>#N/A</v>
      </c>
      <c r="S148" s="8">
        <v>0</v>
      </c>
      <c r="T148" s="9"/>
      <c r="U148" s="10"/>
      <c r="V148" s="33">
        <f t="shared" si="4"/>
        <v>250000</v>
      </c>
      <c r="W148" s="9" t="s">
        <v>89</v>
      </c>
      <c r="X148" s="4">
        <f>VLOOKUP(W148,'ESTADOS ACTUALES CONTRATO'!$E$4:$F$13,2,FALSE)</f>
        <v>6</v>
      </c>
      <c r="Y148" s="9"/>
      <c r="Z148" s="9"/>
      <c r="AA148" s="9" t="s">
        <v>216</v>
      </c>
      <c r="AB148" s="12" t="s">
        <v>217</v>
      </c>
    </row>
    <row r="149" spans="1:28">
      <c r="A149" s="26" t="s">
        <v>84</v>
      </c>
      <c r="B149" s="3">
        <f>VLOOKUP(A149,LOCALIDAD!$A$3:$C$22,3,FALSE)</f>
        <v>7</v>
      </c>
      <c r="C149" s="9" t="s">
        <v>155</v>
      </c>
      <c r="D149" s="31" t="str">
        <f>IFERROR(VLOOKUP(C149,RUBROS!A:B,2,FALSE),"")</f>
        <v>Obligaciones por pagar Inversión vigencia anterior</v>
      </c>
      <c r="E149" s="8">
        <v>1022404543</v>
      </c>
      <c r="F149" s="39" t="s">
        <v>218</v>
      </c>
      <c r="G149" s="9" t="s">
        <v>163</v>
      </c>
      <c r="H149" s="4">
        <f>VLOOKUP(G149,TIPOS_CONTRATOS!$E$4:$F$19,2,FALSE)</f>
        <v>11</v>
      </c>
      <c r="I149" s="9">
        <v>603</v>
      </c>
      <c r="J149" s="13">
        <v>2025</v>
      </c>
      <c r="K149" s="9">
        <v>833234</v>
      </c>
      <c r="L149" s="9">
        <v>5000991344</v>
      </c>
      <c r="M149" s="10">
        <v>45813</v>
      </c>
      <c r="N149" s="10">
        <v>46022</v>
      </c>
      <c r="O149" s="8">
        <v>164000</v>
      </c>
      <c r="P149" s="8">
        <v>0</v>
      </c>
      <c r="Q149" s="9"/>
      <c r="R149" s="4" t="e">
        <f>VLOOKUP(Q149,TIPOS_ANULACION!$D$5:$E$6,2,FALSE)</f>
        <v>#N/A</v>
      </c>
      <c r="S149" s="8">
        <v>0</v>
      </c>
      <c r="T149" s="9"/>
      <c r="U149" s="10"/>
      <c r="V149" s="33">
        <f t="shared" si="4"/>
        <v>164000</v>
      </c>
      <c r="W149" s="9" t="s">
        <v>89</v>
      </c>
      <c r="X149" s="4">
        <f>VLOOKUP(W149,'ESTADOS ACTUALES CONTRATO'!$E$4:$F$13,2,FALSE)</f>
        <v>6</v>
      </c>
      <c r="Y149" s="9"/>
      <c r="Z149" s="9"/>
      <c r="AA149" s="9" t="s">
        <v>219</v>
      </c>
      <c r="AB149" s="12" t="s">
        <v>220</v>
      </c>
    </row>
    <row r="150" spans="1:28">
      <c r="A150" s="26" t="s">
        <v>84</v>
      </c>
      <c r="B150" s="3">
        <f>VLOOKUP(A150,LOCALIDAD!$A$3:$C$22,3,FALSE)</f>
        <v>7</v>
      </c>
      <c r="C150" s="9" t="s">
        <v>155</v>
      </c>
      <c r="D150" s="31" t="str">
        <f>IFERROR(VLOOKUP(C150,RUBROS!A:B,2,FALSE),"")</f>
        <v>Obligaciones por pagar Inversión vigencia anterior</v>
      </c>
      <c r="E150" s="8">
        <v>900788602</v>
      </c>
      <c r="F150" s="39" t="s">
        <v>221</v>
      </c>
      <c r="G150" s="9" t="s">
        <v>99</v>
      </c>
      <c r="H150" s="4">
        <f>VLOOKUP(G150,TIPOS_CONTRATOS!$E$4:$F$19,2,FALSE)</f>
        <v>10</v>
      </c>
      <c r="I150" s="9">
        <v>808</v>
      </c>
      <c r="J150" s="13">
        <v>2025</v>
      </c>
      <c r="K150" s="9">
        <v>833035</v>
      </c>
      <c r="L150" s="9">
        <v>5000991099</v>
      </c>
      <c r="M150" s="10">
        <v>45905</v>
      </c>
      <c r="N150" s="10">
        <v>45919</v>
      </c>
      <c r="O150" s="8">
        <v>4204772</v>
      </c>
      <c r="P150" s="8">
        <v>0</v>
      </c>
      <c r="Q150" s="9"/>
      <c r="R150" s="4" t="e">
        <f>VLOOKUP(Q150,TIPOS_ANULACION!$D$5:$E$6,2,FALSE)</f>
        <v>#N/A</v>
      </c>
      <c r="S150" s="8">
        <v>0</v>
      </c>
      <c r="T150" s="9"/>
      <c r="U150" s="10"/>
      <c r="V150" s="33">
        <f t="shared" si="4"/>
        <v>4204772</v>
      </c>
      <c r="W150" s="9" t="s">
        <v>95</v>
      </c>
      <c r="X150" s="4">
        <f>VLOOKUP(W150,'ESTADOS ACTUALES CONTRATO'!$E$4:$F$13,2,FALSE)</f>
        <v>2</v>
      </c>
      <c r="Y150" s="9"/>
      <c r="Z150" s="9"/>
      <c r="AA150" s="9" t="s">
        <v>157</v>
      </c>
      <c r="AB150" s="12" t="s">
        <v>222</v>
      </c>
    </row>
    <row r="151" spans="1:28">
      <c r="A151" s="26" t="s">
        <v>84</v>
      </c>
      <c r="B151" s="3">
        <f>VLOOKUP(A151,LOCALIDAD!$A$3:$C$22,3,FALSE)</f>
        <v>7</v>
      </c>
      <c r="C151" s="9" t="s">
        <v>155</v>
      </c>
      <c r="D151" s="31" t="str">
        <f>IFERROR(VLOOKUP(C151,RUBROS!A:B,2,FALSE),"")</f>
        <v>Obligaciones por pagar Inversión vigencia anterior</v>
      </c>
      <c r="E151" s="8">
        <v>1026299710</v>
      </c>
      <c r="F151" s="39" t="s">
        <v>223</v>
      </c>
      <c r="G151" s="9" t="s">
        <v>163</v>
      </c>
      <c r="H151" s="4">
        <f>VLOOKUP(G151,TIPOS_CONTRATOS!$E$4:$F$19,2,FALSE)</f>
        <v>11</v>
      </c>
      <c r="I151" s="9">
        <v>310</v>
      </c>
      <c r="J151" s="13">
        <v>2025</v>
      </c>
      <c r="K151" s="9">
        <v>832769</v>
      </c>
      <c r="L151" s="9">
        <v>5000990804</v>
      </c>
      <c r="M151" s="10">
        <v>45748</v>
      </c>
      <c r="N151" s="10">
        <v>45991</v>
      </c>
      <c r="O151" s="8">
        <v>6000000</v>
      </c>
      <c r="P151" s="8">
        <v>0</v>
      </c>
      <c r="Q151" s="9"/>
      <c r="R151" s="4" t="e">
        <f>VLOOKUP(Q151,TIPOS_ANULACION!$D$5:$E$6,2,FALSE)</f>
        <v>#N/A</v>
      </c>
      <c r="S151" s="8">
        <v>0</v>
      </c>
      <c r="T151" s="9"/>
      <c r="U151" s="10"/>
      <c r="V151" s="33">
        <f t="shared" si="4"/>
        <v>6000000</v>
      </c>
      <c r="W151" s="9" t="s">
        <v>89</v>
      </c>
      <c r="X151" s="4">
        <f>VLOOKUP(W151,'ESTADOS ACTUALES CONTRATO'!$E$4:$F$13,2,FALSE)</f>
        <v>6</v>
      </c>
      <c r="Y151" s="9"/>
      <c r="Z151" s="9"/>
      <c r="AA151" s="9" t="s">
        <v>224</v>
      </c>
      <c r="AB151" s="12" t="s">
        <v>225</v>
      </c>
    </row>
    <row r="152" spans="1:28">
      <c r="A152" s="26" t="s">
        <v>84</v>
      </c>
      <c r="B152" s="3">
        <f>VLOOKUP(A152,LOCALIDAD!$A$3:$C$22,3,FALSE)</f>
        <v>7</v>
      </c>
      <c r="C152" s="9" t="s">
        <v>155</v>
      </c>
      <c r="D152" s="31" t="str">
        <f>IFERROR(VLOOKUP(C152,RUBROS!A:B,2,FALSE),"")</f>
        <v>Obligaciones por pagar Inversión vigencia anterior</v>
      </c>
      <c r="E152" s="8">
        <v>1052405903</v>
      </c>
      <c r="F152" s="39" t="s">
        <v>226</v>
      </c>
      <c r="G152" s="9" t="s">
        <v>163</v>
      </c>
      <c r="H152" s="4">
        <f>VLOOKUP(G152,TIPOS_CONTRATOS!$E$4:$F$19,2,FALSE)</f>
        <v>11</v>
      </c>
      <c r="I152" s="9">
        <v>683</v>
      </c>
      <c r="J152" s="13">
        <v>2025</v>
      </c>
      <c r="K152" s="9">
        <v>832814</v>
      </c>
      <c r="L152" s="9">
        <v>5000990855</v>
      </c>
      <c r="M152" s="10">
        <v>45839</v>
      </c>
      <c r="N152" s="10">
        <v>46022</v>
      </c>
      <c r="O152" s="8">
        <v>5666667</v>
      </c>
      <c r="P152" s="8">
        <v>5000000</v>
      </c>
      <c r="Q152" s="9"/>
      <c r="R152" s="4" t="e">
        <f>VLOOKUP(Q152,TIPOS_ANULACION!$D$5:$E$6,2,FALSE)</f>
        <v>#N/A</v>
      </c>
      <c r="S152" s="8">
        <v>0</v>
      </c>
      <c r="T152" s="9"/>
      <c r="U152" s="10"/>
      <c r="V152" s="33">
        <f t="shared" si="4"/>
        <v>666667</v>
      </c>
      <c r="W152" s="9" t="s">
        <v>89</v>
      </c>
      <c r="X152" s="4">
        <f>VLOOKUP(W152,'ESTADOS ACTUALES CONTRATO'!$E$4:$F$13,2,FALSE)</f>
        <v>6</v>
      </c>
      <c r="Y152" s="9"/>
      <c r="Z152" s="9"/>
      <c r="AA152" s="9" t="s">
        <v>193</v>
      </c>
      <c r="AB152" s="12" t="s">
        <v>194</v>
      </c>
    </row>
    <row r="153" spans="1:28">
      <c r="A153" s="26" t="s">
        <v>84</v>
      </c>
      <c r="B153" s="3">
        <f>VLOOKUP(A153,LOCALIDAD!$A$3:$C$22,3,FALSE)</f>
        <v>7</v>
      </c>
      <c r="C153" s="9" t="s">
        <v>155</v>
      </c>
      <c r="D153" s="31" t="str">
        <f>IFERROR(VLOOKUP(C153,RUBROS!A:B,2,FALSE),"")</f>
        <v>Obligaciones por pagar Inversión vigencia anterior</v>
      </c>
      <c r="E153" s="8">
        <v>1033751690</v>
      </c>
      <c r="F153" s="39" t="s">
        <v>227</v>
      </c>
      <c r="G153" s="9" t="s">
        <v>163</v>
      </c>
      <c r="H153" s="4">
        <f>VLOOKUP(G153,TIPOS_CONTRATOS!$E$4:$F$19,2,FALSE)</f>
        <v>11</v>
      </c>
      <c r="I153" s="9">
        <v>587</v>
      </c>
      <c r="J153" s="13">
        <v>2025</v>
      </c>
      <c r="K153" s="9">
        <v>832799</v>
      </c>
      <c r="L153" s="9">
        <v>5000990838</v>
      </c>
      <c r="M153" s="10">
        <v>45806</v>
      </c>
      <c r="N153" s="10">
        <v>46011</v>
      </c>
      <c r="O153" s="8">
        <v>4200000</v>
      </c>
      <c r="P153" s="8">
        <v>4200000</v>
      </c>
      <c r="Q153" s="9"/>
      <c r="R153" s="4" t="e">
        <f>VLOOKUP(Q153,TIPOS_ANULACION!$D$5:$E$6,2,FALSE)</f>
        <v>#N/A</v>
      </c>
      <c r="S153" s="8">
        <v>0</v>
      </c>
      <c r="T153" s="9"/>
      <c r="U153" s="10"/>
      <c r="V153" s="33">
        <f t="shared" si="4"/>
        <v>0</v>
      </c>
      <c r="W153" s="9" t="s">
        <v>89</v>
      </c>
      <c r="X153" s="4">
        <f>VLOOKUP(W153,'ESTADOS ACTUALES CONTRATO'!$E$4:$F$13,2,FALSE)</f>
        <v>6</v>
      </c>
      <c r="Y153" s="9"/>
      <c r="Z153" s="9"/>
      <c r="AA153" s="9" t="s">
        <v>190</v>
      </c>
      <c r="AB153" s="12" t="s">
        <v>191</v>
      </c>
    </row>
    <row r="154" spans="1:28">
      <c r="A154" s="26" t="s">
        <v>84</v>
      </c>
      <c r="B154" s="3">
        <f>VLOOKUP(A154,LOCALIDAD!$A$3:$C$22,3,FALSE)</f>
        <v>7</v>
      </c>
      <c r="C154" s="9" t="s">
        <v>155</v>
      </c>
      <c r="D154" s="31" t="str">
        <f>IFERROR(VLOOKUP(C154,RUBROS!A:B,2,FALSE),"")</f>
        <v>Obligaciones por pagar Inversión vigencia anterior</v>
      </c>
      <c r="E154" s="8">
        <v>52230411</v>
      </c>
      <c r="F154" s="39" t="s">
        <v>228</v>
      </c>
      <c r="G154" s="9" t="s">
        <v>163</v>
      </c>
      <c r="H154" s="4">
        <f>VLOOKUP(G154,TIPOS_CONTRATOS!$E$4:$F$19,2,FALSE)</f>
        <v>11</v>
      </c>
      <c r="I154" s="9">
        <v>81</v>
      </c>
      <c r="J154" s="13">
        <v>2025</v>
      </c>
      <c r="K154" s="9">
        <v>832945</v>
      </c>
      <c r="L154" s="9">
        <v>5000991002</v>
      </c>
      <c r="M154" s="10">
        <v>45728</v>
      </c>
      <c r="N154" s="10">
        <v>46022</v>
      </c>
      <c r="O154" s="8">
        <v>1833333</v>
      </c>
      <c r="P154" s="8">
        <v>1833333</v>
      </c>
      <c r="Q154" s="9"/>
      <c r="R154" s="4" t="e">
        <f>VLOOKUP(Q154,TIPOS_ANULACION!$D$5:$E$6,2,FALSE)</f>
        <v>#N/A</v>
      </c>
      <c r="S154" s="8">
        <v>0</v>
      </c>
      <c r="T154" s="9"/>
      <c r="U154" s="10"/>
      <c r="V154" s="33">
        <f t="shared" si="4"/>
        <v>0</v>
      </c>
      <c r="W154" s="9" t="s">
        <v>89</v>
      </c>
      <c r="X154" s="4">
        <f>VLOOKUP(W154,'ESTADOS ACTUALES CONTRATO'!$E$4:$F$13,2,FALSE)</f>
        <v>6</v>
      </c>
      <c r="Y154" s="9"/>
      <c r="Z154" s="9"/>
      <c r="AA154" s="9" t="s">
        <v>229</v>
      </c>
      <c r="AB154" s="12" t="s">
        <v>230</v>
      </c>
    </row>
    <row r="155" spans="1:28">
      <c r="A155" s="26" t="s">
        <v>84</v>
      </c>
      <c r="B155" s="3">
        <f>VLOOKUP(A155,LOCALIDAD!$A$3:$C$22,3,FALSE)</f>
        <v>7</v>
      </c>
      <c r="C155" s="9" t="s">
        <v>155</v>
      </c>
      <c r="D155" s="31" t="str">
        <f>IFERROR(VLOOKUP(C155,RUBROS!A:B,2,FALSE),"")</f>
        <v>Obligaciones por pagar Inversión vigencia anterior</v>
      </c>
      <c r="E155" s="8">
        <v>52230411</v>
      </c>
      <c r="F155" s="39" t="s">
        <v>228</v>
      </c>
      <c r="G155" s="9" t="s">
        <v>163</v>
      </c>
      <c r="H155" s="4">
        <f>VLOOKUP(G155,TIPOS_CONTRATOS!$E$4:$F$19,2,FALSE)</f>
        <v>11</v>
      </c>
      <c r="I155" s="9">
        <v>81</v>
      </c>
      <c r="J155" s="13">
        <v>2025</v>
      </c>
      <c r="K155" s="9">
        <v>832960</v>
      </c>
      <c r="L155" s="9">
        <v>5000991018</v>
      </c>
      <c r="M155" s="10">
        <v>45728</v>
      </c>
      <c r="N155" s="10">
        <v>46022</v>
      </c>
      <c r="O155" s="8">
        <v>1833333</v>
      </c>
      <c r="P155" s="8">
        <v>0</v>
      </c>
      <c r="Q155" s="9"/>
      <c r="R155" s="4" t="e">
        <f>VLOOKUP(Q155,TIPOS_ANULACION!$D$5:$E$6,2,FALSE)</f>
        <v>#N/A</v>
      </c>
      <c r="S155" s="8">
        <v>0</v>
      </c>
      <c r="T155" s="9"/>
      <c r="U155" s="10"/>
      <c r="V155" s="33">
        <f t="shared" si="4"/>
        <v>1833333</v>
      </c>
      <c r="W155" s="9" t="s">
        <v>89</v>
      </c>
      <c r="X155" s="4">
        <f>VLOOKUP(W155,'ESTADOS ACTUALES CONTRATO'!$E$4:$F$13,2,FALSE)</f>
        <v>6</v>
      </c>
      <c r="Y155" s="9"/>
      <c r="Z155" s="9"/>
      <c r="AA155" s="9" t="s">
        <v>229</v>
      </c>
      <c r="AB155" s="12" t="s">
        <v>230</v>
      </c>
    </row>
    <row r="156" spans="1:28">
      <c r="A156" s="26" t="s">
        <v>84</v>
      </c>
      <c r="B156" s="3">
        <f>VLOOKUP(A156,LOCALIDAD!$A$3:$C$22,3,FALSE)</f>
        <v>7</v>
      </c>
      <c r="C156" s="9" t="s">
        <v>155</v>
      </c>
      <c r="D156" s="31" t="str">
        <f>IFERROR(VLOOKUP(C156,RUBROS!A:B,2,FALSE),"")</f>
        <v>Obligaciones por pagar Inversión vigencia anterior</v>
      </c>
      <c r="E156" s="8">
        <v>53029687</v>
      </c>
      <c r="F156" s="39" t="s">
        <v>231</v>
      </c>
      <c r="G156" s="9" t="s">
        <v>163</v>
      </c>
      <c r="H156" s="4">
        <f>VLOOKUP(G156,TIPOS_CONTRATOS!$E$4:$F$19,2,FALSE)</f>
        <v>11</v>
      </c>
      <c r="I156" s="9">
        <v>74</v>
      </c>
      <c r="J156" s="13">
        <v>2025</v>
      </c>
      <c r="K156" s="9">
        <v>832928</v>
      </c>
      <c r="L156" s="9">
        <v>5000990984</v>
      </c>
      <c r="M156" s="10">
        <v>45719</v>
      </c>
      <c r="N156" s="10">
        <v>46042</v>
      </c>
      <c r="O156" s="8">
        <v>2666667</v>
      </c>
      <c r="P156" s="67">
        <v>2666667</v>
      </c>
      <c r="Q156" s="9"/>
      <c r="R156" s="4" t="e">
        <f>VLOOKUP(Q156,TIPOS_ANULACION!$D$5:$E$6,2,FALSE)</f>
        <v>#N/A</v>
      </c>
      <c r="S156" s="8">
        <v>0</v>
      </c>
      <c r="T156" s="9"/>
      <c r="U156" s="10"/>
      <c r="V156" s="33">
        <f t="shared" si="4"/>
        <v>0</v>
      </c>
      <c r="W156" s="9" t="s">
        <v>89</v>
      </c>
      <c r="X156" s="4">
        <f>VLOOKUP(W156,'ESTADOS ACTUALES CONTRATO'!$E$4:$F$13,2,FALSE)</f>
        <v>6</v>
      </c>
      <c r="Y156" s="9"/>
      <c r="Z156" s="9"/>
      <c r="AA156" s="9" t="s">
        <v>167</v>
      </c>
      <c r="AB156" s="12" t="s">
        <v>168</v>
      </c>
    </row>
    <row r="157" spans="1:28">
      <c r="A157" s="26" t="s">
        <v>84</v>
      </c>
      <c r="B157" s="3">
        <f>VLOOKUP(A157,LOCALIDAD!$A$3:$C$22,3,FALSE)</f>
        <v>7</v>
      </c>
      <c r="C157" s="9" t="s">
        <v>155</v>
      </c>
      <c r="D157" s="31" t="str">
        <f>IFERROR(VLOOKUP(C157,RUBROS!A:B,2,FALSE),"")</f>
        <v>Obligaciones por pagar Inversión vigencia anterior</v>
      </c>
      <c r="E157" s="8">
        <v>1014220042</v>
      </c>
      <c r="F157" s="39" t="s">
        <v>232</v>
      </c>
      <c r="G157" s="9" t="s">
        <v>163</v>
      </c>
      <c r="H157" s="4">
        <f>VLOOKUP(G157,TIPOS_CONTRATOS!$E$4:$F$19,2,FALSE)</f>
        <v>11</v>
      </c>
      <c r="I157" s="9">
        <v>94</v>
      </c>
      <c r="J157" s="13">
        <v>2025</v>
      </c>
      <c r="K157" s="9">
        <v>832951</v>
      </c>
      <c r="L157" s="9">
        <v>5000991008</v>
      </c>
      <c r="M157" s="10">
        <v>45723</v>
      </c>
      <c r="N157" s="10">
        <v>46022</v>
      </c>
      <c r="O157" s="8">
        <v>2444000</v>
      </c>
      <c r="P157" s="8">
        <v>0</v>
      </c>
      <c r="Q157" s="9"/>
      <c r="R157" s="4" t="e">
        <f>VLOOKUP(Q157,TIPOS_ANULACION!$D$5:$E$6,2,FALSE)</f>
        <v>#N/A</v>
      </c>
      <c r="S157" s="8">
        <v>0</v>
      </c>
      <c r="T157" s="9"/>
      <c r="U157" s="10"/>
      <c r="V157" s="33">
        <f t="shared" si="4"/>
        <v>2444000</v>
      </c>
      <c r="W157" s="9" t="s">
        <v>89</v>
      </c>
      <c r="X157" s="4">
        <f>VLOOKUP(W157,'ESTADOS ACTUALES CONTRATO'!$E$4:$F$13,2,FALSE)</f>
        <v>6</v>
      </c>
      <c r="Y157" s="9"/>
      <c r="Z157" s="9"/>
      <c r="AA157" s="9" t="s">
        <v>164</v>
      </c>
      <c r="AB157" s="12" t="s">
        <v>165</v>
      </c>
    </row>
    <row r="158" spans="1:28">
      <c r="A158" s="26" t="s">
        <v>84</v>
      </c>
      <c r="B158" s="3">
        <f>VLOOKUP(A158,LOCALIDAD!$A$3:$C$22,3,FALSE)</f>
        <v>7</v>
      </c>
      <c r="C158" s="9" t="s">
        <v>155</v>
      </c>
      <c r="D158" s="31" t="str">
        <f>IFERROR(VLOOKUP(C158,RUBROS!A:B,2,FALSE),"")</f>
        <v>Obligaciones por pagar Inversión vigencia anterior</v>
      </c>
      <c r="E158" s="8">
        <v>1014220042</v>
      </c>
      <c r="F158" s="39" t="s">
        <v>232</v>
      </c>
      <c r="G158" s="9" t="s">
        <v>163</v>
      </c>
      <c r="H158" s="4">
        <f>VLOOKUP(G158,TIPOS_CONTRATOS!$E$4:$F$19,2,FALSE)</f>
        <v>11</v>
      </c>
      <c r="I158" s="9">
        <v>632</v>
      </c>
      <c r="J158" s="13">
        <v>2025</v>
      </c>
      <c r="K158" s="9">
        <v>833131</v>
      </c>
      <c r="L158" s="9">
        <v>5000991203</v>
      </c>
      <c r="M158" s="10">
        <v>45820</v>
      </c>
      <c r="N158" s="10">
        <v>46022</v>
      </c>
      <c r="O158" s="8">
        <v>8499999</v>
      </c>
      <c r="P158" s="8">
        <v>0</v>
      </c>
      <c r="Q158" s="9"/>
      <c r="R158" s="4" t="e">
        <f>VLOOKUP(Q158,TIPOS_ANULACION!$D$5:$E$6,2,FALSE)</f>
        <v>#N/A</v>
      </c>
      <c r="S158" s="8">
        <v>0</v>
      </c>
      <c r="T158" s="9"/>
      <c r="U158" s="10"/>
      <c r="V158" s="33">
        <f t="shared" si="4"/>
        <v>8499999</v>
      </c>
      <c r="W158" s="9" t="s">
        <v>89</v>
      </c>
      <c r="X158" s="4">
        <f>VLOOKUP(W158,'ESTADOS ACTUALES CONTRATO'!$E$4:$F$13,2,FALSE)</f>
        <v>6</v>
      </c>
      <c r="Y158" s="9"/>
      <c r="Z158" s="9"/>
      <c r="AA158" s="9" t="s">
        <v>164</v>
      </c>
      <c r="AB158" s="12" t="s">
        <v>165</v>
      </c>
    </row>
    <row r="159" spans="1:28">
      <c r="A159" s="26" t="s">
        <v>84</v>
      </c>
      <c r="B159" s="3">
        <f>VLOOKUP(A159,LOCALIDAD!$A$3:$C$22,3,FALSE)</f>
        <v>7</v>
      </c>
      <c r="C159" s="9" t="s">
        <v>155</v>
      </c>
      <c r="D159" s="31" t="str">
        <f>IFERROR(VLOOKUP(C159,RUBROS!A:B,2,FALSE),"")</f>
        <v>Obligaciones por pagar Inversión vigencia anterior</v>
      </c>
      <c r="E159" s="8">
        <v>52217679</v>
      </c>
      <c r="F159" s="39" t="s">
        <v>233</v>
      </c>
      <c r="G159" s="9" t="s">
        <v>163</v>
      </c>
      <c r="H159" s="4">
        <f>VLOOKUP(G159,TIPOS_CONTRATOS!$E$4:$F$19,2,FALSE)</f>
        <v>11</v>
      </c>
      <c r="I159" s="9">
        <v>790</v>
      </c>
      <c r="J159" s="13">
        <v>2025</v>
      </c>
      <c r="K159" s="9">
        <v>833184</v>
      </c>
      <c r="L159" s="9">
        <v>5000991289</v>
      </c>
      <c r="M159" s="10">
        <v>45901</v>
      </c>
      <c r="N159" s="10">
        <v>46022</v>
      </c>
      <c r="O159" s="8">
        <v>5666667</v>
      </c>
      <c r="P159" s="8">
        <v>5000000</v>
      </c>
      <c r="Q159" s="9"/>
      <c r="R159" s="4" t="e">
        <f>VLOOKUP(Q159,TIPOS_ANULACION!$D$5:$E$6,2,FALSE)</f>
        <v>#N/A</v>
      </c>
      <c r="S159" s="8">
        <v>0</v>
      </c>
      <c r="T159" s="9"/>
      <c r="U159" s="10"/>
      <c r="V159" s="33">
        <f t="shared" si="4"/>
        <v>666667</v>
      </c>
      <c r="W159" s="9" t="s">
        <v>89</v>
      </c>
      <c r="X159" s="4">
        <f>VLOOKUP(W159,'ESTADOS ACTUALES CONTRATO'!$E$4:$F$13,2,FALSE)</f>
        <v>6</v>
      </c>
      <c r="Y159" s="9"/>
      <c r="Z159" s="9"/>
      <c r="AA159" s="9" t="s">
        <v>216</v>
      </c>
      <c r="AB159" s="12" t="s">
        <v>217</v>
      </c>
    </row>
    <row r="160" spans="1:28">
      <c r="A160" s="26" t="s">
        <v>84</v>
      </c>
      <c r="B160" s="3">
        <f>VLOOKUP(A160,LOCALIDAD!$A$3:$C$22,3,FALSE)</f>
        <v>7</v>
      </c>
      <c r="C160" s="9" t="s">
        <v>155</v>
      </c>
      <c r="D160" s="31" t="str">
        <f>IFERROR(VLOOKUP(C160,RUBROS!A:B,2,FALSE),"")</f>
        <v>Obligaciones por pagar Inversión vigencia anterior</v>
      </c>
      <c r="E160" s="8">
        <v>1024518449</v>
      </c>
      <c r="F160" s="39" t="s">
        <v>234</v>
      </c>
      <c r="G160" s="9" t="s">
        <v>163</v>
      </c>
      <c r="H160" s="4">
        <f>VLOOKUP(G160,TIPOS_CONTRATOS!$E$4:$F$19,2,FALSE)</f>
        <v>11</v>
      </c>
      <c r="I160" s="9">
        <v>748</v>
      </c>
      <c r="J160" s="13">
        <v>2025</v>
      </c>
      <c r="K160" s="9">
        <v>833241</v>
      </c>
      <c r="L160" s="9">
        <v>5000991353</v>
      </c>
      <c r="M160" s="10">
        <v>45870</v>
      </c>
      <c r="N160" s="10">
        <v>46021</v>
      </c>
      <c r="O160" s="8">
        <v>3110000</v>
      </c>
      <c r="P160" s="8">
        <v>3110000</v>
      </c>
      <c r="Q160" s="9"/>
      <c r="R160" s="4" t="e">
        <f>VLOOKUP(Q160,TIPOS_ANULACION!$D$5:$E$6,2,FALSE)</f>
        <v>#N/A</v>
      </c>
      <c r="S160" s="8">
        <v>0</v>
      </c>
      <c r="T160" s="9"/>
      <c r="U160" s="10"/>
      <c r="V160" s="33">
        <f t="shared" si="4"/>
        <v>0</v>
      </c>
      <c r="W160" s="9" t="s">
        <v>89</v>
      </c>
      <c r="X160" s="4">
        <f>VLOOKUP(W160,'ESTADOS ACTUALES CONTRATO'!$E$4:$F$13,2,FALSE)</f>
        <v>6</v>
      </c>
      <c r="Y160" s="9"/>
      <c r="Z160" s="9"/>
      <c r="AA160" s="9" t="s">
        <v>235</v>
      </c>
      <c r="AB160" s="12" t="s">
        <v>236</v>
      </c>
    </row>
    <row r="161" spans="1:28">
      <c r="A161" s="26" t="s">
        <v>84</v>
      </c>
      <c r="B161" s="3">
        <f>VLOOKUP(A161,LOCALIDAD!$A$3:$C$22,3,FALSE)</f>
        <v>7</v>
      </c>
      <c r="C161" s="9" t="s">
        <v>155</v>
      </c>
      <c r="D161" s="31" t="str">
        <f>IFERROR(VLOOKUP(C161,RUBROS!A:B,2,FALSE),"")</f>
        <v>Obligaciones por pagar Inversión vigencia anterior</v>
      </c>
      <c r="E161" s="8">
        <v>1030640813</v>
      </c>
      <c r="F161" s="39" t="s">
        <v>237</v>
      </c>
      <c r="G161" s="9" t="s">
        <v>163</v>
      </c>
      <c r="H161" s="4">
        <f>VLOOKUP(G161,TIPOS_CONTRATOS!$E$4:$F$19,2,FALSE)</f>
        <v>11</v>
      </c>
      <c r="I161" s="9">
        <v>896</v>
      </c>
      <c r="J161" s="13">
        <v>2025</v>
      </c>
      <c r="K161" s="9">
        <v>832917</v>
      </c>
      <c r="L161" s="9">
        <v>5000990973</v>
      </c>
      <c r="M161" s="10">
        <v>45960</v>
      </c>
      <c r="N161" s="10">
        <v>46041</v>
      </c>
      <c r="O161" s="8">
        <v>3483334</v>
      </c>
      <c r="P161" s="8">
        <v>3483334</v>
      </c>
      <c r="Q161" s="9"/>
      <c r="R161" s="4" t="e">
        <f>VLOOKUP(Q161,TIPOS_ANULACION!$D$5:$E$6,2,FALSE)</f>
        <v>#N/A</v>
      </c>
      <c r="S161" s="8">
        <v>0</v>
      </c>
      <c r="T161" s="9"/>
      <c r="U161" s="10"/>
      <c r="V161" s="33">
        <f t="shared" si="4"/>
        <v>0</v>
      </c>
      <c r="W161" s="9" t="s">
        <v>89</v>
      </c>
      <c r="X161" s="4">
        <f>VLOOKUP(W161,'ESTADOS ACTUALES CONTRATO'!$E$4:$F$13,2,FALSE)</f>
        <v>6</v>
      </c>
      <c r="Y161" s="9"/>
      <c r="Z161" s="9"/>
      <c r="AA161" s="9" t="s">
        <v>208</v>
      </c>
      <c r="AB161" s="12" t="s">
        <v>209</v>
      </c>
    </row>
    <row r="162" spans="1:28">
      <c r="A162" s="26" t="s">
        <v>84</v>
      </c>
      <c r="B162" s="3">
        <f>VLOOKUP(A162,LOCALIDAD!$A$3:$C$22,3,FALSE)</f>
        <v>7</v>
      </c>
      <c r="C162" s="9" t="s">
        <v>155</v>
      </c>
      <c r="D162" s="31" t="str">
        <f>IFERROR(VLOOKUP(C162,RUBROS!A:B,2,FALSE),"")</f>
        <v>Obligaciones por pagar Inversión vigencia anterior</v>
      </c>
      <c r="E162" s="8">
        <v>1018405727</v>
      </c>
      <c r="F162" s="39" t="s">
        <v>238</v>
      </c>
      <c r="G162" s="9" t="s">
        <v>163</v>
      </c>
      <c r="H162" s="4">
        <f>VLOOKUP(G162,TIPOS_CONTRATOS!$E$4:$F$19,2,FALSE)</f>
        <v>11</v>
      </c>
      <c r="I162" s="9">
        <v>881</v>
      </c>
      <c r="J162" s="13">
        <v>2025</v>
      </c>
      <c r="K162" s="9">
        <v>832903</v>
      </c>
      <c r="L162" s="9">
        <v>5000990955</v>
      </c>
      <c r="M162" s="10">
        <v>45966</v>
      </c>
      <c r="N162" s="10">
        <v>46022</v>
      </c>
      <c r="O162" s="8">
        <v>8200000</v>
      </c>
      <c r="P162" s="8">
        <v>6000000</v>
      </c>
      <c r="Q162" s="9"/>
      <c r="R162" s="4" t="e">
        <f>VLOOKUP(Q162,TIPOS_ANULACION!$D$5:$E$6,2,FALSE)</f>
        <v>#N/A</v>
      </c>
      <c r="S162" s="8">
        <v>0</v>
      </c>
      <c r="T162" s="9"/>
      <c r="U162" s="10"/>
      <c r="V162" s="33">
        <f t="shared" si="4"/>
        <v>2200000</v>
      </c>
      <c r="W162" s="9" t="s">
        <v>89</v>
      </c>
      <c r="X162" s="4">
        <f>VLOOKUP(W162,'ESTADOS ACTUALES CONTRATO'!$E$4:$F$13,2,FALSE)</f>
        <v>6</v>
      </c>
      <c r="Y162" s="9"/>
      <c r="Z162" s="9"/>
      <c r="AA162" s="9" t="s">
        <v>229</v>
      </c>
      <c r="AB162" s="12" t="s">
        <v>230</v>
      </c>
    </row>
    <row r="163" spans="1:28">
      <c r="A163" s="26" t="s">
        <v>84</v>
      </c>
      <c r="B163" s="3">
        <f>VLOOKUP(A163,LOCALIDAD!$A$3:$C$22,3,FALSE)</f>
        <v>7</v>
      </c>
      <c r="C163" s="9" t="s">
        <v>155</v>
      </c>
      <c r="D163" s="31" t="str">
        <f>IFERROR(VLOOKUP(C163,RUBROS!A:B,2,FALSE),"")</f>
        <v>Obligaciones por pagar Inversión vigencia anterior</v>
      </c>
      <c r="E163" s="8">
        <v>1032467390</v>
      </c>
      <c r="F163" s="39" t="s">
        <v>239</v>
      </c>
      <c r="G163" s="9" t="s">
        <v>163</v>
      </c>
      <c r="H163" s="4">
        <f>VLOOKUP(G163,TIPOS_CONTRATOS!$E$4:$F$19,2,FALSE)</f>
        <v>11</v>
      </c>
      <c r="I163" s="9">
        <v>698</v>
      </c>
      <c r="J163" s="13">
        <v>2025</v>
      </c>
      <c r="K163" s="9">
        <v>833031</v>
      </c>
      <c r="L163" s="9">
        <v>5000991095</v>
      </c>
      <c r="M163" s="10">
        <v>45845</v>
      </c>
      <c r="N163" s="10">
        <v>46022</v>
      </c>
      <c r="O163" s="8">
        <v>311000</v>
      </c>
      <c r="P163" s="8">
        <v>0</v>
      </c>
      <c r="Q163" s="9"/>
      <c r="R163" s="4" t="e">
        <f>VLOOKUP(Q163,TIPOS_ANULACION!$D$5:$E$6,2,FALSE)</f>
        <v>#N/A</v>
      </c>
      <c r="S163" s="8">
        <v>0</v>
      </c>
      <c r="T163" s="9"/>
      <c r="U163" s="10"/>
      <c r="V163" s="33">
        <f t="shared" si="4"/>
        <v>311000</v>
      </c>
      <c r="W163" s="9" t="s">
        <v>89</v>
      </c>
      <c r="X163" s="4">
        <f>VLOOKUP(W163,'ESTADOS ACTUALES CONTRATO'!$E$4:$F$13,2,FALSE)</f>
        <v>6</v>
      </c>
      <c r="Y163" s="9"/>
      <c r="Z163" s="9"/>
      <c r="AA163" s="9" t="s">
        <v>190</v>
      </c>
      <c r="AB163" s="12" t="s">
        <v>191</v>
      </c>
    </row>
    <row r="164" spans="1:28">
      <c r="A164" s="26" t="s">
        <v>84</v>
      </c>
      <c r="B164" s="3">
        <f>VLOOKUP(A164,LOCALIDAD!$A$3:$C$22,3,FALSE)</f>
        <v>7</v>
      </c>
      <c r="C164" s="9" t="s">
        <v>155</v>
      </c>
      <c r="D164" s="31" t="str">
        <f>IFERROR(VLOOKUP(C164,RUBROS!A:B,2,FALSE),"")</f>
        <v>Obligaciones por pagar Inversión vigencia anterior</v>
      </c>
      <c r="E164" s="8">
        <v>1030679624</v>
      </c>
      <c r="F164" s="39" t="s">
        <v>240</v>
      </c>
      <c r="G164" s="9" t="s">
        <v>163</v>
      </c>
      <c r="H164" s="4">
        <f>VLOOKUP(G164,TIPOS_CONTRATOS!$E$4:$F$19,2,FALSE)</f>
        <v>11</v>
      </c>
      <c r="I164" s="9">
        <v>83</v>
      </c>
      <c r="J164" s="13">
        <v>2025</v>
      </c>
      <c r="K164" s="9">
        <v>832920</v>
      </c>
      <c r="L164" s="9">
        <v>5000990976</v>
      </c>
      <c r="M164" s="10">
        <v>45721</v>
      </c>
      <c r="N164" s="10">
        <v>46037</v>
      </c>
      <c r="O164" s="8">
        <v>2250000</v>
      </c>
      <c r="P164" s="8">
        <v>2250000</v>
      </c>
      <c r="Q164" s="9"/>
      <c r="R164" s="4" t="e">
        <f>VLOOKUP(Q164,TIPOS_ANULACION!$D$5:$E$6,2,FALSE)</f>
        <v>#N/A</v>
      </c>
      <c r="S164" s="8">
        <v>0</v>
      </c>
      <c r="T164" s="9"/>
      <c r="U164" s="10"/>
      <c r="V164" s="33">
        <f t="shared" si="4"/>
        <v>0</v>
      </c>
      <c r="W164" s="9" t="s">
        <v>89</v>
      </c>
      <c r="X164" s="4">
        <f>VLOOKUP(W164,'ESTADOS ACTUALES CONTRATO'!$E$4:$F$13,2,FALSE)</f>
        <v>6</v>
      </c>
      <c r="Y164" s="9"/>
      <c r="Z164" s="9"/>
      <c r="AA164" s="9" t="s">
        <v>229</v>
      </c>
      <c r="AB164" s="12" t="s">
        <v>230</v>
      </c>
    </row>
    <row r="165" spans="1:28">
      <c r="A165" s="26" t="s">
        <v>84</v>
      </c>
      <c r="B165" s="3">
        <f>VLOOKUP(A165,LOCALIDAD!$A$3:$C$22,3,FALSE)</f>
        <v>7</v>
      </c>
      <c r="C165" s="9" t="s">
        <v>155</v>
      </c>
      <c r="D165" s="31" t="str">
        <f>IFERROR(VLOOKUP(C165,RUBROS!A:B,2,FALSE),"")</f>
        <v>Obligaciones por pagar Inversión vigencia anterior</v>
      </c>
      <c r="E165" s="8">
        <v>80134854</v>
      </c>
      <c r="F165" s="39" t="s">
        <v>241</v>
      </c>
      <c r="G165" s="9" t="s">
        <v>163</v>
      </c>
      <c r="H165" s="4">
        <f>VLOOKUP(G165,TIPOS_CONTRATOS!$E$4:$F$19,2,FALSE)</f>
        <v>11</v>
      </c>
      <c r="I165" s="9">
        <v>12</v>
      </c>
      <c r="J165" s="13">
        <v>2025</v>
      </c>
      <c r="K165" s="9">
        <v>832873</v>
      </c>
      <c r="L165" s="9">
        <v>5000990921</v>
      </c>
      <c r="M165" s="10">
        <v>45701</v>
      </c>
      <c r="N165" s="10">
        <v>46042</v>
      </c>
      <c r="O165" s="8">
        <v>5333333</v>
      </c>
      <c r="P165" s="8">
        <v>5333333</v>
      </c>
      <c r="Q165" s="9"/>
      <c r="R165" s="4" t="e">
        <f>VLOOKUP(Q165,TIPOS_ANULACION!$D$5:$E$6,2,FALSE)</f>
        <v>#N/A</v>
      </c>
      <c r="S165" s="8">
        <v>0</v>
      </c>
      <c r="T165" s="9"/>
      <c r="U165" s="10"/>
      <c r="V165" s="33">
        <f t="shared" si="4"/>
        <v>0</v>
      </c>
      <c r="W165" s="9" t="s">
        <v>89</v>
      </c>
      <c r="X165" s="4">
        <f>VLOOKUP(W165,'ESTADOS ACTUALES CONTRATO'!$E$4:$F$13,2,FALSE)</f>
        <v>6</v>
      </c>
      <c r="Y165" s="9"/>
      <c r="Z165" s="9"/>
      <c r="AA165" s="9" t="s">
        <v>201</v>
      </c>
      <c r="AB165" s="12" t="s">
        <v>202</v>
      </c>
    </row>
    <row r="166" spans="1:28">
      <c r="A166" s="26" t="s">
        <v>84</v>
      </c>
      <c r="B166" s="3">
        <f>VLOOKUP(A166,LOCALIDAD!$A$3:$C$22,3,FALSE)</f>
        <v>7</v>
      </c>
      <c r="C166" s="9" t="s">
        <v>155</v>
      </c>
      <c r="D166" s="31" t="str">
        <f>IFERROR(VLOOKUP(C166,RUBROS!A:B,2,FALSE),"")</f>
        <v>Obligaciones por pagar Inversión vigencia anterior</v>
      </c>
      <c r="E166" s="8">
        <v>1001344900</v>
      </c>
      <c r="F166" s="39" t="s">
        <v>242</v>
      </c>
      <c r="G166" s="9" t="s">
        <v>163</v>
      </c>
      <c r="H166" s="4">
        <f>VLOOKUP(G166,TIPOS_CONTRATOS!$E$4:$F$19,2,FALSE)</f>
        <v>11</v>
      </c>
      <c r="I166" s="9">
        <v>833</v>
      </c>
      <c r="J166" s="13">
        <v>2025</v>
      </c>
      <c r="K166" s="9">
        <v>833040</v>
      </c>
      <c r="L166" s="9">
        <v>5000991104</v>
      </c>
      <c r="M166" s="10">
        <v>45922</v>
      </c>
      <c r="N166" s="10">
        <v>46022</v>
      </c>
      <c r="O166" s="8">
        <v>500000</v>
      </c>
      <c r="P166" s="8">
        <v>0</v>
      </c>
      <c r="Q166" s="9"/>
      <c r="R166" s="4" t="e">
        <f>VLOOKUP(Q166,TIPOS_ANULACION!$D$5:$E$6,2,FALSE)</f>
        <v>#N/A</v>
      </c>
      <c r="S166" s="8">
        <v>0</v>
      </c>
      <c r="T166" s="9"/>
      <c r="U166" s="10"/>
      <c r="V166" s="33">
        <f t="shared" si="4"/>
        <v>500000</v>
      </c>
      <c r="W166" s="9" t="s">
        <v>89</v>
      </c>
      <c r="X166" s="4">
        <f>VLOOKUP(W166,'ESTADOS ACTUALES CONTRATO'!$E$4:$F$13,2,FALSE)</f>
        <v>6</v>
      </c>
      <c r="Y166" s="9"/>
      <c r="Z166" s="9"/>
      <c r="AA166" s="9" t="s">
        <v>190</v>
      </c>
      <c r="AB166" s="12" t="s">
        <v>191</v>
      </c>
    </row>
    <row r="167" spans="1:28">
      <c r="A167" s="26" t="s">
        <v>84</v>
      </c>
      <c r="B167" s="3">
        <f>VLOOKUP(A167,LOCALIDAD!$A$3:$C$22,3,FALSE)</f>
        <v>7</v>
      </c>
      <c r="C167" s="9" t="s">
        <v>155</v>
      </c>
      <c r="D167" s="31" t="str">
        <f>IFERROR(VLOOKUP(C167,RUBROS!A:B,2,FALSE),"")</f>
        <v>Obligaciones por pagar Inversión vigencia anterior</v>
      </c>
      <c r="E167" s="8">
        <v>900461800</v>
      </c>
      <c r="F167" s="39" t="s">
        <v>243</v>
      </c>
      <c r="G167" s="9" t="s">
        <v>99</v>
      </c>
      <c r="H167" s="4">
        <f>VLOOKUP(G167,TIPOS_CONTRATOS!$E$4:$F$19,2,FALSE)</f>
        <v>10</v>
      </c>
      <c r="I167" s="9">
        <v>934</v>
      </c>
      <c r="J167" s="13">
        <v>2025</v>
      </c>
      <c r="K167" s="9">
        <v>832970</v>
      </c>
      <c r="L167" s="9">
        <v>5000991029</v>
      </c>
      <c r="M167" s="10">
        <v>45986</v>
      </c>
      <c r="N167" s="10">
        <v>46015</v>
      </c>
      <c r="O167" s="8">
        <v>11700300</v>
      </c>
      <c r="P167" s="8">
        <v>11700300</v>
      </c>
      <c r="Q167" s="9"/>
      <c r="R167" s="4" t="e">
        <f>VLOOKUP(Q167,TIPOS_ANULACION!$D$5:$E$6,2,FALSE)</f>
        <v>#N/A</v>
      </c>
      <c r="S167" s="8">
        <v>0</v>
      </c>
      <c r="T167" s="9"/>
      <c r="U167" s="10"/>
      <c r="V167" s="33">
        <f t="shared" si="4"/>
        <v>0</v>
      </c>
      <c r="W167" s="9" t="s">
        <v>95</v>
      </c>
      <c r="X167" s="4">
        <f>VLOOKUP(W167,'ESTADOS ACTUALES CONTRATO'!$E$4:$F$13,2,FALSE)</f>
        <v>2</v>
      </c>
      <c r="Y167" s="9"/>
      <c r="Z167" s="9"/>
      <c r="AA167" s="9" t="s">
        <v>96</v>
      </c>
      <c r="AB167" s="12" t="s">
        <v>97</v>
      </c>
    </row>
    <row r="168" spans="1:28">
      <c r="A168" s="26" t="s">
        <v>84</v>
      </c>
      <c r="B168" s="3">
        <f>VLOOKUP(A168,LOCALIDAD!$A$3:$C$22,3,FALSE)</f>
        <v>7</v>
      </c>
      <c r="C168" s="9" t="s">
        <v>155</v>
      </c>
      <c r="D168" s="31" t="str">
        <f>IFERROR(VLOOKUP(C168,RUBROS!A:B,2,FALSE),"")</f>
        <v>Obligaciones por pagar Inversión vigencia anterior</v>
      </c>
      <c r="E168" s="8">
        <v>900925348</v>
      </c>
      <c r="F168" s="39" t="s">
        <v>244</v>
      </c>
      <c r="G168" s="9" t="s">
        <v>175</v>
      </c>
      <c r="H168" s="4">
        <f>VLOOKUP(G168,TIPOS_CONTRATOS!$E$4:$F$19,2,FALSE)</f>
        <v>4</v>
      </c>
      <c r="I168" s="9">
        <v>852</v>
      </c>
      <c r="J168" s="13">
        <v>2025</v>
      </c>
      <c r="K168" s="9">
        <v>833041</v>
      </c>
      <c r="L168" s="9">
        <v>5000991105</v>
      </c>
      <c r="M168" s="10">
        <v>45933</v>
      </c>
      <c r="N168" s="10">
        <v>46175</v>
      </c>
      <c r="O168" s="8">
        <v>113997083</v>
      </c>
      <c r="P168" s="8">
        <v>0</v>
      </c>
      <c r="Q168" s="9"/>
      <c r="R168" s="4" t="e">
        <f>VLOOKUP(Q168,TIPOS_ANULACION!$D$5:$E$6,2,FALSE)</f>
        <v>#N/A</v>
      </c>
      <c r="S168" s="8">
        <v>0</v>
      </c>
      <c r="T168" s="9"/>
      <c r="U168" s="10"/>
      <c r="V168" s="33">
        <f t="shared" si="4"/>
        <v>113997083</v>
      </c>
      <c r="W168" s="9" t="s">
        <v>100</v>
      </c>
      <c r="X168" s="4">
        <f>VLOOKUP(W168,'ESTADOS ACTUALES CONTRATO'!$E$4:$F$13,2,FALSE)</f>
        <v>1</v>
      </c>
      <c r="Y168" s="9"/>
      <c r="Z168" s="9"/>
      <c r="AA168" s="9" t="s">
        <v>176</v>
      </c>
      <c r="AB168" s="12" t="s">
        <v>177</v>
      </c>
    </row>
    <row r="169" spans="1:28">
      <c r="A169" s="26" t="s">
        <v>84</v>
      </c>
      <c r="B169" s="3">
        <f>VLOOKUP(A169,LOCALIDAD!$A$3:$C$22,3,FALSE)</f>
        <v>7</v>
      </c>
      <c r="C169" s="9" t="s">
        <v>155</v>
      </c>
      <c r="D169" s="31" t="str">
        <f>IFERROR(VLOOKUP(C169,RUBROS!A:B,2,FALSE),"")</f>
        <v>Obligaciones por pagar Inversión vigencia anterior</v>
      </c>
      <c r="E169" s="8">
        <v>900925348</v>
      </c>
      <c r="F169" s="39" t="s">
        <v>244</v>
      </c>
      <c r="G169" s="9" t="s">
        <v>175</v>
      </c>
      <c r="H169" s="4">
        <f>VLOOKUP(G169,TIPOS_CONTRATOS!$E$4:$F$19,2,FALSE)</f>
        <v>4</v>
      </c>
      <c r="I169" s="9">
        <v>852</v>
      </c>
      <c r="J169" s="13">
        <v>2025</v>
      </c>
      <c r="K169" s="9">
        <v>833118</v>
      </c>
      <c r="L169" s="9">
        <v>5000991189</v>
      </c>
      <c r="M169" s="10">
        <v>45933</v>
      </c>
      <c r="N169" s="10">
        <v>46175</v>
      </c>
      <c r="O169" s="8">
        <v>15000000</v>
      </c>
      <c r="P169" s="8">
        <v>0</v>
      </c>
      <c r="Q169" s="9"/>
      <c r="R169" s="4" t="e">
        <f>VLOOKUP(Q169,TIPOS_ANULACION!$D$5:$E$6,2,FALSE)</f>
        <v>#N/A</v>
      </c>
      <c r="S169" s="8">
        <v>0</v>
      </c>
      <c r="T169" s="9"/>
      <c r="U169" s="10"/>
      <c r="V169" s="33">
        <f t="shared" si="4"/>
        <v>15000000</v>
      </c>
      <c r="W169" s="9" t="s">
        <v>100</v>
      </c>
      <c r="X169" s="4">
        <f>VLOOKUP(W169,'ESTADOS ACTUALES CONTRATO'!$E$4:$F$13,2,FALSE)</f>
        <v>1</v>
      </c>
      <c r="Y169" s="9"/>
      <c r="Z169" s="9"/>
      <c r="AA169" s="9" t="s">
        <v>176</v>
      </c>
      <c r="AB169" s="12" t="s">
        <v>177</v>
      </c>
    </row>
    <row r="170" spans="1:28">
      <c r="A170" s="26" t="s">
        <v>84</v>
      </c>
      <c r="B170" s="3">
        <f>VLOOKUP(A170,LOCALIDAD!$A$3:$C$22,3,FALSE)</f>
        <v>7</v>
      </c>
      <c r="C170" s="9" t="s">
        <v>155</v>
      </c>
      <c r="D170" s="31" t="str">
        <f>IFERROR(VLOOKUP(C170,RUBROS!A:B,2,FALSE),"")</f>
        <v>Obligaciones por pagar Inversión vigencia anterior</v>
      </c>
      <c r="E170" s="8">
        <v>900925348</v>
      </c>
      <c r="F170" s="39" t="s">
        <v>244</v>
      </c>
      <c r="G170" s="9" t="s">
        <v>175</v>
      </c>
      <c r="H170" s="4">
        <f>VLOOKUP(G170,TIPOS_CONTRATOS!$E$4:$F$19,2,FALSE)</f>
        <v>4</v>
      </c>
      <c r="I170" s="9">
        <v>852</v>
      </c>
      <c r="J170" s="13">
        <v>2025</v>
      </c>
      <c r="K170" s="9">
        <v>833137</v>
      </c>
      <c r="L170" s="9">
        <v>5000991210</v>
      </c>
      <c r="M170" s="10">
        <v>45933</v>
      </c>
      <c r="N170" s="10">
        <v>46175</v>
      </c>
      <c r="O170" s="8">
        <v>30000000</v>
      </c>
      <c r="P170" s="8">
        <v>0</v>
      </c>
      <c r="Q170" s="9"/>
      <c r="R170" s="4" t="e">
        <f>VLOOKUP(Q170,TIPOS_ANULACION!$D$5:$E$6,2,FALSE)</f>
        <v>#N/A</v>
      </c>
      <c r="S170" s="8">
        <v>0</v>
      </c>
      <c r="T170" s="9"/>
      <c r="U170" s="10"/>
      <c r="V170" s="33">
        <f t="shared" si="4"/>
        <v>30000000</v>
      </c>
      <c r="W170" s="9" t="s">
        <v>100</v>
      </c>
      <c r="X170" s="4">
        <f>VLOOKUP(W170,'ESTADOS ACTUALES CONTRATO'!$E$4:$F$13,2,FALSE)</f>
        <v>1</v>
      </c>
      <c r="Y170" s="9"/>
      <c r="Z170" s="9"/>
      <c r="AA170" s="9" t="s">
        <v>176</v>
      </c>
      <c r="AB170" s="12" t="s">
        <v>177</v>
      </c>
    </row>
    <row r="171" spans="1:28">
      <c r="A171" s="26" t="s">
        <v>84</v>
      </c>
      <c r="B171" s="3">
        <f>VLOOKUP(A171,LOCALIDAD!$A$3:$C$22,3,FALSE)</f>
        <v>7</v>
      </c>
      <c r="C171" s="9" t="s">
        <v>155</v>
      </c>
      <c r="D171" s="31" t="str">
        <f>IFERROR(VLOOKUP(C171,RUBROS!A:B,2,FALSE),"")</f>
        <v>Obligaciones por pagar Inversión vigencia anterior</v>
      </c>
      <c r="E171" s="8">
        <v>900521780</v>
      </c>
      <c r="F171" s="39" t="s">
        <v>245</v>
      </c>
      <c r="G171" s="9" t="s">
        <v>99</v>
      </c>
      <c r="H171" s="4">
        <f>VLOOKUP(G171,TIPOS_CONTRATOS!$E$4:$F$19,2,FALSE)</f>
        <v>10</v>
      </c>
      <c r="I171" s="9">
        <v>902</v>
      </c>
      <c r="J171" s="13">
        <v>2025</v>
      </c>
      <c r="K171" s="9">
        <v>833122</v>
      </c>
      <c r="L171" s="9">
        <v>5000991193</v>
      </c>
      <c r="M171" s="10">
        <v>45967</v>
      </c>
      <c r="N171" s="10">
        <v>46189</v>
      </c>
      <c r="O171" s="8">
        <v>108500000</v>
      </c>
      <c r="P171" s="8">
        <v>0</v>
      </c>
      <c r="Q171" s="9"/>
      <c r="R171" s="4" t="e">
        <f>VLOOKUP(Q171,TIPOS_ANULACION!$D$5:$E$6,2,FALSE)</f>
        <v>#N/A</v>
      </c>
      <c r="S171" s="8">
        <v>0</v>
      </c>
      <c r="T171" s="9"/>
      <c r="U171" s="10"/>
      <c r="V171" s="33">
        <f t="shared" si="4"/>
        <v>108500000</v>
      </c>
      <c r="W171" s="9" t="s">
        <v>100</v>
      </c>
      <c r="X171" s="4">
        <f>VLOOKUP(W171,'ESTADOS ACTUALES CONTRATO'!$E$4:$F$13,2,FALSE)</f>
        <v>1</v>
      </c>
      <c r="Y171" s="9"/>
      <c r="Z171" s="9"/>
      <c r="AA171" s="9" t="s">
        <v>246</v>
      </c>
      <c r="AB171" s="12" t="s">
        <v>247</v>
      </c>
    </row>
    <row r="172" spans="1:28">
      <c r="A172" s="26" t="s">
        <v>84</v>
      </c>
      <c r="B172" s="3">
        <f>VLOOKUP(A172,LOCALIDAD!$A$3:$C$22,3,FALSE)</f>
        <v>7</v>
      </c>
      <c r="C172" s="9" t="s">
        <v>155</v>
      </c>
      <c r="D172" s="31" t="str">
        <f>IFERROR(VLOOKUP(C172,RUBROS!A:B,2,FALSE),"")</f>
        <v>Obligaciones por pagar Inversión vigencia anterior</v>
      </c>
      <c r="E172" s="8">
        <v>900521780</v>
      </c>
      <c r="F172" s="39" t="s">
        <v>245</v>
      </c>
      <c r="G172" s="9" t="s">
        <v>99</v>
      </c>
      <c r="H172" s="4">
        <f>VLOOKUP(G172,TIPOS_CONTRATOS!$E$4:$F$19,2,FALSE)</f>
        <v>10</v>
      </c>
      <c r="I172" s="9">
        <v>902</v>
      </c>
      <c r="J172" s="13">
        <v>2025</v>
      </c>
      <c r="K172" s="9">
        <v>833123</v>
      </c>
      <c r="L172" s="9">
        <v>5000991194</v>
      </c>
      <c r="M172" s="10">
        <v>45967</v>
      </c>
      <c r="N172" s="10">
        <v>46188</v>
      </c>
      <c r="O172" s="8">
        <v>380800000</v>
      </c>
      <c r="P172" s="8">
        <v>0</v>
      </c>
      <c r="Q172" s="9"/>
      <c r="R172" s="4" t="e">
        <f>VLOOKUP(Q172,TIPOS_ANULACION!$D$5:$E$6,2,FALSE)</f>
        <v>#N/A</v>
      </c>
      <c r="S172" s="8">
        <v>0</v>
      </c>
      <c r="T172" s="9"/>
      <c r="U172" s="10"/>
      <c r="V172" s="33">
        <f t="shared" si="4"/>
        <v>380800000</v>
      </c>
      <c r="W172" s="9" t="s">
        <v>100</v>
      </c>
      <c r="X172" s="4">
        <f>VLOOKUP(W172,'ESTADOS ACTUALES CONTRATO'!$E$4:$F$13,2,FALSE)</f>
        <v>1</v>
      </c>
      <c r="Y172" s="9"/>
      <c r="Z172" s="9"/>
      <c r="AA172" s="9" t="s">
        <v>246</v>
      </c>
      <c r="AB172" s="12" t="s">
        <v>247</v>
      </c>
    </row>
    <row r="173" spans="1:28">
      <c r="A173" s="26" t="s">
        <v>84</v>
      </c>
      <c r="B173" s="3">
        <f>VLOOKUP(A173,LOCALIDAD!$A$3:$C$22,3,FALSE)</f>
        <v>7</v>
      </c>
      <c r="C173" s="9" t="s">
        <v>155</v>
      </c>
      <c r="D173" s="31" t="str">
        <f>IFERROR(VLOOKUP(C173,RUBROS!A:B,2,FALSE),"")</f>
        <v>Obligaciones por pagar Inversión vigencia anterior</v>
      </c>
      <c r="E173" s="8">
        <v>900521780</v>
      </c>
      <c r="F173" s="39" t="s">
        <v>245</v>
      </c>
      <c r="G173" s="9" t="s">
        <v>99</v>
      </c>
      <c r="H173" s="4">
        <f>VLOOKUP(G173,TIPOS_CONTRATOS!$E$4:$F$19,2,FALSE)</f>
        <v>10</v>
      </c>
      <c r="I173" s="9">
        <v>902</v>
      </c>
      <c r="J173" s="13">
        <v>2025</v>
      </c>
      <c r="K173" s="9">
        <v>833138</v>
      </c>
      <c r="L173" s="9">
        <v>5000991211</v>
      </c>
      <c r="M173" s="10">
        <v>45967</v>
      </c>
      <c r="N173" s="10">
        <v>46188</v>
      </c>
      <c r="O173" s="8">
        <v>1051328600</v>
      </c>
      <c r="P173" s="8">
        <v>0</v>
      </c>
      <c r="Q173" s="9"/>
      <c r="R173" s="4" t="e">
        <f>VLOOKUP(Q173,TIPOS_ANULACION!$D$5:$E$6,2,FALSE)</f>
        <v>#N/A</v>
      </c>
      <c r="S173" s="8">
        <v>0</v>
      </c>
      <c r="T173" s="9"/>
      <c r="U173" s="10"/>
      <c r="V173" s="33">
        <f t="shared" si="4"/>
        <v>1051328600</v>
      </c>
      <c r="W173" s="9" t="s">
        <v>100</v>
      </c>
      <c r="X173" s="4">
        <f>VLOOKUP(W173,'ESTADOS ACTUALES CONTRATO'!$E$4:$F$13,2,FALSE)</f>
        <v>1</v>
      </c>
      <c r="Y173" s="9"/>
      <c r="Z173" s="9"/>
      <c r="AA173" s="9" t="s">
        <v>246</v>
      </c>
      <c r="AB173" s="12" t="s">
        <v>247</v>
      </c>
    </row>
    <row r="174" spans="1:28">
      <c r="A174" s="26" t="s">
        <v>84</v>
      </c>
      <c r="B174" s="3">
        <f>VLOOKUP(A174,LOCALIDAD!$A$3:$C$22,3,FALSE)</f>
        <v>7</v>
      </c>
      <c r="C174" s="9" t="s">
        <v>155</v>
      </c>
      <c r="D174" s="31" t="str">
        <f>IFERROR(VLOOKUP(C174,RUBROS!A:B,2,FALSE),"")</f>
        <v>Obligaciones por pagar Inversión vigencia anterior</v>
      </c>
      <c r="E174" s="8">
        <v>52095456</v>
      </c>
      <c r="F174" s="39" t="s">
        <v>248</v>
      </c>
      <c r="G174" s="9" t="s">
        <v>163</v>
      </c>
      <c r="H174" s="4">
        <f>VLOOKUP(G174,TIPOS_CONTRATOS!$E$4:$F$19,2,FALSE)</f>
        <v>11</v>
      </c>
      <c r="I174" s="9">
        <v>377</v>
      </c>
      <c r="J174" s="13">
        <v>2025</v>
      </c>
      <c r="K174" s="9">
        <v>833059</v>
      </c>
      <c r="L174" s="9">
        <v>5000991126</v>
      </c>
      <c r="M174" s="10">
        <v>45759</v>
      </c>
      <c r="N174" s="10">
        <v>46011</v>
      </c>
      <c r="O174" s="8">
        <v>3333333</v>
      </c>
      <c r="P174" s="8">
        <v>3333333</v>
      </c>
      <c r="Q174" s="9"/>
      <c r="R174" s="4" t="e">
        <f>VLOOKUP(Q174,TIPOS_ANULACION!$D$5:$E$6,2,FALSE)</f>
        <v>#N/A</v>
      </c>
      <c r="S174" s="8">
        <v>0</v>
      </c>
      <c r="T174" s="9"/>
      <c r="U174" s="10"/>
      <c r="V174" s="33">
        <f t="shared" si="4"/>
        <v>0</v>
      </c>
      <c r="W174" s="9" t="s">
        <v>89</v>
      </c>
      <c r="X174" s="4">
        <f>VLOOKUP(W174,'ESTADOS ACTUALES CONTRATO'!$E$4:$F$13,2,FALSE)</f>
        <v>6</v>
      </c>
      <c r="Y174" s="9"/>
      <c r="Z174" s="9"/>
      <c r="AA174" s="9" t="s">
        <v>176</v>
      </c>
      <c r="AB174" s="12" t="s">
        <v>177</v>
      </c>
    </row>
    <row r="175" spans="1:28">
      <c r="A175" s="26" t="s">
        <v>84</v>
      </c>
      <c r="B175" s="3">
        <f>VLOOKUP(A175,LOCALIDAD!$A$3:$C$22,3,FALSE)</f>
        <v>7</v>
      </c>
      <c r="C175" s="9" t="s">
        <v>155</v>
      </c>
      <c r="D175" s="31" t="str">
        <f>IFERROR(VLOOKUP(C175,RUBROS!A:B,2,FALSE),"")</f>
        <v>Obligaciones por pagar Inversión vigencia anterior</v>
      </c>
      <c r="E175" s="8">
        <v>56089044</v>
      </c>
      <c r="F175" s="39" t="s">
        <v>249</v>
      </c>
      <c r="G175" s="9" t="s">
        <v>163</v>
      </c>
      <c r="H175" s="4">
        <f>VLOOKUP(G175,TIPOS_CONTRATOS!$E$4:$F$19,2,FALSE)</f>
        <v>11</v>
      </c>
      <c r="I175" s="9">
        <v>497</v>
      </c>
      <c r="J175" s="13">
        <v>2025</v>
      </c>
      <c r="K175" s="9">
        <v>833025</v>
      </c>
      <c r="L175" s="9">
        <v>5000991088</v>
      </c>
      <c r="M175" s="10">
        <v>45786</v>
      </c>
      <c r="N175" s="10">
        <v>46022</v>
      </c>
      <c r="O175" s="8">
        <v>953333</v>
      </c>
      <c r="P175" s="8">
        <v>0</v>
      </c>
      <c r="Q175" s="9"/>
      <c r="R175" s="4" t="e">
        <f>VLOOKUP(Q175,TIPOS_ANULACION!$D$5:$E$6,2,FALSE)</f>
        <v>#N/A</v>
      </c>
      <c r="S175" s="8">
        <v>0</v>
      </c>
      <c r="T175" s="9"/>
      <c r="U175" s="10"/>
      <c r="V175" s="33">
        <f t="shared" si="4"/>
        <v>953333</v>
      </c>
      <c r="W175" s="9" t="s">
        <v>89</v>
      </c>
      <c r="X175" s="4">
        <f>VLOOKUP(W175,'ESTADOS ACTUALES CONTRATO'!$E$4:$F$13,2,FALSE)</f>
        <v>6</v>
      </c>
      <c r="Y175" s="9"/>
      <c r="Z175" s="9"/>
      <c r="AA175" s="9" t="s">
        <v>157</v>
      </c>
      <c r="AB175" s="12" t="s">
        <v>222</v>
      </c>
    </row>
    <row r="176" spans="1:28">
      <c r="A176" s="26" t="s">
        <v>84</v>
      </c>
      <c r="B176" s="3">
        <f>VLOOKUP(A176,LOCALIDAD!$A$3:$C$22,3,FALSE)</f>
        <v>7</v>
      </c>
      <c r="C176" s="9" t="s">
        <v>155</v>
      </c>
      <c r="D176" s="31" t="str">
        <f>IFERROR(VLOOKUP(C176,RUBROS!A:B,2,FALSE),"")</f>
        <v>Obligaciones por pagar Inversión vigencia anterior</v>
      </c>
      <c r="E176" s="8">
        <v>1030610164</v>
      </c>
      <c r="F176" s="39" t="s">
        <v>250</v>
      </c>
      <c r="G176" s="9" t="s">
        <v>163</v>
      </c>
      <c r="H176" s="4">
        <f>VLOOKUP(G176,TIPOS_CONTRATOS!$E$4:$F$19,2,FALSE)</f>
        <v>11</v>
      </c>
      <c r="I176" s="9">
        <v>757</v>
      </c>
      <c r="J176" s="13">
        <v>2025</v>
      </c>
      <c r="K176" s="9">
        <v>832839</v>
      </c>
      <c r="L176" s="9">
        <v>5000990882</v>
      </c>
      <c r="M176" s="10">
        <v>45875</v>
      </c>
      <c r="N176" s="10">
        <v>46022</v>
      </c>
      <c r="O176" s="8">
        <v>8266666</v>
      </c>
      <c r="P176" s="8">
        <v>8266666</v>
      </c>
      <c r="Q176" s="9"/>
      <c r="R176" s="4" t="e">
        <f>VLOOKUP(Q176,TIPOS_ANULACION!$D$5:$E$6,2,FALSE)</f>
        <v>#N/A</v>
      </c>
      <c r="S176" s="8">
        <v>0</v>
      </c>
      <c r="T176" s="9"/>
      <c r="U176" s="10"/>
      <c r="V176" s="33">
        <f t="shared" si="4"/>
        <v>0</v>
      </c>
      <c r="W176" s="9" t="s">
        <v>89</v>
      </c>
      <c r="X176" s="4">
        <f>VLOOKUP(W176,'ESTADOS ACTUALES CONTRATO'!$E$4:$F$13,2,FALSE)</f>
        <v>6</v>
      </c>
      <c r="Y176" s="9"/>
      <c r="Z176" s="9"/>
      <c r="AA176" s="9" t="s">
        <v>251</v>
      </c>
      <c r="AB176" s="12" t="s">
        <v>252</v>
      </c>
    </row>
    <row r="177" spans="1:28">
      <c r="A177" s="26" t="s">
        <v>84</v>
      </c>
      <c r="B177" s="3">
        <f>VLOOKUP(A177,LOCALIDAD!$A$3:$C$22,3,FALSE)</f>
        <v>7</v>
      </c>
      <c r="C177" s="9" t="s">
        <v>155</v>
      </c>
      <c r="D177" s="31" t="str">
        <f>IFERROR(VLOOKUP(C177,RUBROS!A:B,2,FALSE),"")</f>
        <v>Obligaciones por pagar Inversión vigencia anterior</v>
      </c>
      <c r="E177" s="8">
        <v>1030610164</v>
      </c>
      <c r="F177" s="39" t="s">
        <v>250</v>
      </c>
      <c r="G177" s="9" t="s">
        <v>163</v>
      </c>
      <c r="H177" s="4">
        <f>VLOOKUP(G177,TIPOS_CONTRATOS!$E$4:$F$19,2,FALSE)</f>
        <v>11</v>
      </c>
      <c r="I177" s="9">
        <v>757</v>
      </c>
      <c r="J177" s="13">
        <v>2025</v>
      </c>
      <c r="K177" s="9">
        <v>833021</v>
      </c>
      <c r="L177" s="9">
        <v>5000991084</v>
      </c>
      <c r="M177" s="10">
        <v>45875</v>
      </c>
      <c r="N177" s="10">
        <v>46022</v>
      </c>
      <c r="O177" s="8">
        <v>5333333</v>
      </c>
      <c r="P177" s="8">
        <v>5333333</v>
      </c>
      <c r="Q177" s="9"/>
      <c r="R177" s="4" t="e">
        <f>VLOOKUP(Q177,TIPOS_ANULACION!$D$5:$E$6,2,FALSE)</f>
        <v>#N/A</v>
      </c>
      <c r="S177" s="8">
        <v>0</v>
      </c>
      <c r="T177" s="9"/>
      <c r="U177" s="10"/>
      <c r="V177" s="33">
        <f t="shared" si="4"/>
        <v>0</v>
      </c>
      <c r="W177" s="9" t="s">
        <v>89</v>
      </c>
      <c r="X177" s="4">
        <f>VLOOKUP(W177,'ESTADOS ACTUALES CONTRATO'!$E$4:$F$13,2,FALSE)</f>
        <v>6</v>
      </c>
      <c r="Y177" s="9"/>
      <c r="Z177" s="9"/>
      <c r="AA177" s="9" t="s">
        <v>251</v>
      </c>
      <c r="AB177" s="12" t="s">
        <v>252</v>
      </c>
    </row>
    <row r="178" spans="1:28">
      <c r="A178" s="26" t="s">
        <v>84</v>
      </c>
      <c r="B178" s="3">
        <f>VLOOKUP(A178,LOCALIDAD!$A$3:$C$22,3,FALSE)</f>
        <v>7</v>
      </c>
      <c r="C178" s="9" t="s">
        <v>155</v>
      </c>
      <c r="D178" s="31" t="str">
        <f>IFERROR(VLOOKUP(C178,RUBROS!A:B,2,FALSE),"")</f>
        <v>Obligaciones por pagar Inversión vigencia anterior</v>
      </c>
      <c r="E178" s="8">
        <v>1013680398</v>
      </c>
      <c r="F178" s="39" t="s">
        <v>253</v>
      </c>
      <c r="G178" s="9" t="s">
        <v>163</v>
      </c>
      <c r="H178" s="4">
        <f>VLOOKUP(G178,TIPOS_CONTRATOS!$E$4:$F$19,2,FALSE)</f>
        <v>11</v>
      </c>
      <c r="I178" s="9">
        <v>706</v>
      </c>
      <c r="J178" s="13">
        <v>2025</v>
      </c>
      <c r="K178" s="9">
        <v>832822</v>
      </c>
      <c r="L178" s="9">
        <v>5000990865</v>
      </c>
      <c r="M178" s="10">
        <v>45855</v>
      </c>
      <c r="N178" s="10">
        <v>46022</v>
      </c>
      <c r="O178" s="8">
        <v>173333</v>
      </c>
      <c r="P178" s="8">
        <v>0</v>
      </c>
      <c r="Q178" s="9"/>
      <c r="R178" s="4" t="e">
        <f>VLOOKUP(Q178,TIPOS_ANULACION!$D$5:$E$6,2,FALSE)</f>
        <v>#N/A</v>
      </c>
      <c r="S178" s="8">
        <v>0</v>
      </c>
      <c r="T178" s="9"/>
      <c r="U178" s="10"/>
      <c r="V178" s="33">
        <f t="shared" si="4"/>
        <v>173333</v>
      </c>
      <c r="W178" s="9" t="s">
        <v>89</v>
      </c>
      <c r="X178" s="4">
        <f>VLOOKUP(W178,'ESTADOS ACTUALES CONTRATO'!$E$4:$F$13,2,FALSE)</f>
        <v>6</v>
      </c>
      <c r="Y178" s="9"/>
      <c r="Z178" s="9"/>
      <c r="AA178" s="9" t="s">
        <v>254</v>
      </c>
      <c r="AB178" s="12" t="s">
        <v>255</v>
      </c>
    </row>
    <row r="179" spans="1:28">
      <c r="A179" s="26" t="s">
        <v>84</v>
      </c>
      <c r="B179" s="3">
        <f>VLOOKUP(A179,LOCALIDAD!$A$3:$C$22,3,FALSE)</f>
        <v>7</v>
      </c>
      <c r="C179" s="9" t="s">
        <v>155</v>
      </c>
      <c r="D179" s="31" t="str">
        <f>IFERROR(VLOOKUP(C179,RUBROS!A:B,2,FALSE),"")</f>
        <v>Obligaciones por pagar Inversión vigencia anterior</v>
      </c>
      <c r="E179" s="8">
        <v>1026288859</v>
      </c>
      <c r="F179" s="39" t="s">
        <v>256</v>
      </c>
      <c r="G179" s="9" t="s">
        <v>163</v>
      </c>
      <c r="H179" s="4">
        <f>VLOOKUP(G179,TIPOS_CONTRATOS!$E$4:$F$19,2,FALSE)</f>
        <v>11</v>
      </c>
      <c r="I179" s="9">
        <v>192</v>
      </c>
      <c r="J179" s="13">
        <v>2025</v>
      </c>
      <c r="K179" s="9">
        <v>832958</v>
      </c>
      <c r="L179" s="9">
        <v>5000991015</v>
      </c>
      <c r="M179" s="10">
        <v>45736</v>
      </c>
      <c r="N179" s="10">
        <v>46022</v>
      </c>
      <c r="O179" s="8">
        <v>1</v>
      </c>
      <c r="P179" s="8">
        <v>0</v>
      </c>
      <c r="Q179" s="9"/>
      <c r="R179" s="4" t="e">
        <f>VLOOKUP(Q179,TIPOS_ANULACION!$D$5:$E$6,2,FALSE)</f>
        <v>#N/A</v>
      </c>
      <c r="S179" s="8">
        <v>0</v>
      </c>
      <c r="T179" s="9"/>
      <c r="U179" s="10"/>
      <c r="V179" s="33">
        <f t="shared" si="4"/>
        <v>1</v>
      </c>
      <c r="W179" s="9" t="s">
        <v>89</v>
      </c>
      <c r="X179" s="4">
        <f>VLOOKUP(W179,'ESTADOS ACTUALES CONTRATO'!$E$4:$F$13,2,FALSE)</f>
        <v>6</v>
      </c>
      <c r="Y179" s="9"/>
      <c r="Z179" s="9"/>
      <c r="AA179" s="9" t="s">
        <v>254</v>
      </c>
      <c r="AB179" s="12" t="s">
        <v>255</v>
      </c>
    </row>
    <row r="180" spans="1:28">
      <c r="A180" s="26" t="s">
        <v>84</v>
      </c>
      <c r="B180" s="3">
        <f>VLOOKUP(A180,LOCALIDAD!$A$3:$C$22,3,FALSE)</f>
        <v>7</v>
      </c>
      <c r="C180" s="9" t="s">
        <v>155</v>
      </c>
      <c r="D180" s="31" t="str">
        <f>IFERROR(VLOOKUP(C180,RUBROS!A:B,2,FALSE),"")</f>
        <v>Obligaciones por pagar Inversión vigencia anterior</v>
      </c>
      <c r="E180" s="8">
        <v>900916649</v>
      </c>
      <c r="F180" s="39" t="s">
        <v>257</v>
      </c>
      <c r="G180" s="9" t="s">
        <v>94</v>
      </c>
      <c r="H180" s="4">
        <f>VLOOKUP(G180,TIPOS_CONTRATOS!$E$4:$F$19,2,FALSE)</f>
        <v>13</v>
      </c>
      <c r="I180" s="9">
        <v>888</v>
      </c>
      <c r="J180" s="13">
        <v>2025</v>
      </c>
      <c r="K180" s="9">
        <v>833042</v>
      </c>
      <c r="L180" s="9">
        <v>5000991106</v>
      </c>
      <c r="M180" s="10">
        <v>45966</v>
      </c>
      <c r="N180" s="10">
        <v>46238</v>
      </c>
      <c r="O180" s="8">
        <v>590000000</v>
      </c>
      <c r="P180" s="8">
        <v>323097772</v>
      </c>
      <c r="Q180" s="9"/>
      <c r="R180" s="4" t="e">
        <f>VLOOKUP(Q180,TIPOS_ANULACION!$D$5:$E$6,2,FALSE)</f>
        <v>#N/A</v>
      </c>
      <c r="S180" s="8">
        <v>0</v>
      </c>
      <c r="T180" s="9"/>
      <c r="U180" s="10"/>
      <c r="V180" s="33">
        <f t="shared" si="4"/>
        <v>266902228</v>
      </c>
      <c r="W180" s="9" t="s">
        <v>100</v>
      </c>
      <c r="X180" s="4">
        <f>VLOOKUP(W180,'ESTADOS ACTUALES CONTRATO'!$E$4:$F$13,2,FALSE)</f>
        <v>1</v>
      </c>
      <c r="Y180" s="9"/>
      <c r="Z180" s="9"/>
      <c r="AA180" s="9" t="s">
        <v>176</v>
      </c>
      <c r="AB180" s="12" t="s">
        <v>177</v>
      </c>
    </row>
    <row r="181" spans="1:28">
      <c r="A181" s="26" t="s">
        <v>84</v>
      </c>
      <c r="B181" s="3">
        <f>VLOOKUP(A181,LOCALIDAD!$A$3:$C$22,3,FALSE)</f>
        <v>7</v>
      </c>
      <c r="C181" s="9" t="s">
        <v>155</v>
      </c>
      <c r="D181" s="31" t="str">
        <f>IFERROR(VLOOKUP(C181,RUBROS!A:B,2,FALSE),"")</f>
        <v>Obligaciones por pagar Inversión vigencia anterior</v>
      </c>
      <c r="E181" s="8">
        <v>900916649</v>
      </c>
      <c r="F181" s="39" t="s">
        <v>257</v>
      </c>
      <c r="G181" s="9" t="s">
        <v>94</v>
      </c>
      <c r="H181" s="4">
        <f>VLOOKUP(G181,TIPOS_CONTRATOS!$E$4:$F$19,2,FALSE)</f>
        <v>13</v>
      </c>
      <c r="I181" s="9">
        <v>888</v>
      </c>
      <c r="J181" s="13">
        <v>2025</v>
      </c>
      <c r="K181" s="9">
        <v>833072</v>
      </c>
      <c r="L181" s="9">
        <v>5000991142</v>
      </c>
      <c r="M181" s="10">
        <v>45966</v>
      </c>
      <c r="N181" s="10">
        <v>46238</v>
      </c>
      <c r="O181" s="8">
        <v>1200000000</v>
      </c>
      <c r="P181" s="8">
        <v>1199998799</v>
      </c>
      <c r="Q181" s="9"/>
      <c r="R181" s="4" t="e">
        <f>VLOOKUP(Q181,TIPOS_ANULACION!$D$5:$E$6,2,FALSE)</f>
        <v>#N/A</v>
      </c>
      <c r="S181" s="8">
        <v>0</v>
      </c>
      <c r="T181" s="9"/>
      <c r="U181" s="10"/>
      <c r="V181" s="33">
        <f t="shared" si="4"/>
        <v>1201</v>
      </c>
      <c r="W181" s="9" t="s">
        <v>100</v>
      </c>
      <c r="X181" s="4">
        <f>VLOOKUP(W181,'ESTADOS ACTUALES CONTRATO'!$E$4:$F$13,2,FALSE)</f>
        <v>1</v>
      </c>
      <c r="Y181" s="9"/>
      <c r="Z181" s="9"/>
      <c r="AA181" s="9" t="s">
        <v>176</v>
      </c>
      <c r="AB181" s="12" t="s">
        <v>177</v>
      </c>
    </row>
    <row r="182" spans="1:28">
      <c r="A182" s="26" t="s">
        <v>84</v>
      </c>
      <c r="B182" s="3">
        <f>VLOOKUP(A182,LOCALIDAD!$A$3:$C$22,3,FALSE)</f>
        <v>7</v>
      </c>
      <c r="C182" s="9" t="s">
        <v>155</v>
      </c>
      <c r="D182" s="31" t="str">
        <f>IFERROR(VLOOKUP(C182,RUBROS!A:B,2,FALSE),"")</f>
        <v>Obligaciones por pagar Inversión vigencia anterior</v>
      </c>
      <c r="E182" s="8">
        <v>900916649</v>
      </c>
      <c r="F182" s="39" t="s">
        <v>257</v>
      </c>
      <c r="G182" s="9" t="s">
        <v>94</v>
      </c>
      <c r="H182" s="4">
        <f>VLOOKUP(G182,TIPOS_CONTRATOS!$E$4:$F$19,2,FALSE)</f>
        <v>13</v>
      </c>
      <c r="I182" s="9">
        <v>888</v>
      </c>
      <c r="J182" s="13">
        <v>2025</v>
      </c>
      <c r="K182" s="9">
        <v>833220</v>
      </c>
      <c r="L182" s="9">
        <v>5000991329</v>
      </c>
      <c r="M182" s="10">
        <v>45966</v>
      </c>
      <c r="N182" s="10">
        <v>46238</v>
      </c>
      <c r="O182" s="8">
        <v>710000000</v>
      </c>
      <c r="P182" s="8">
        <v>103225693</v>
      </c>
      <c r="Q182" s="9"/>
      <c r="R182" s="4" t="e">
        <f>VLOOKUP(Q182,TIPOS_ANULACION!$D$5:$E$6,2,FALSE)</f>
        <v>#N/A</v>
      </c>
      <c r="S182" s="8">
        <v>0</v>
      </c>
      <c r="T182" s="9"/>
      <c r="U182" s="10"/>
      <c r="V182" s="33">
        <f t="shared" si="4"/>
        <v>606774307</v>
      </c>
      <c r="W182" s="9" t="s">
        <v>100</v>
      </c>
      <c r="X182" s="4">
        <f>VLOOKUP(W182,'ESTADOS ACTUALES CONTRATO'!$E$4:$F$13,2,FALSE)</f>
        <v>1</v>
      </c>
      <c r="Y182" s="9"/>
      <c r="Z182" s="9"/>
      <c r="AA182" s="9" t="s">
        <v>176</v>
      </c>
      <c r="AB182" s="12" t="s">
        <v>177</v>
      </c>
    </row>
    <row r="183" spans="1:28">
      <c r="A183" s="26" t="s">
        <v>84</v>
      </c>
      <c r="B183" s="3">
        <f>VLOOKUP(A183,LOCALIDAD!$A$3:$C$22,3,FALSE)</f>
        <v>7</v>
      </c>
      <c r="C183" s="9" t="s">
        <v>155</v>
      </c>
      <c r="D183" s="31" t="str">
        <f>IFERROR(VLOOKUP(C183,RUBROS!A:B,2,FALSE),"")</f>
        <v>Obligaciones por pagar Inversión vigencia anterior</v>
      </c>
      <c r="E183" s="8">
        <v>900916649</v>
      </c>
      <c r="F183" s="39" t="s">
        <v>257</v>
      </c>
      <c r="G183" s="9" t="s">
        <v>94</v>
      </c>
      <c r="H183" s="4">
        <f>VLOOKUP(G183,TIPOS_CONTRATOS!$E$4:$F$19,2,FALSE)</f>
        <v>13</v>
      </c>
      <c r="I183" s="9">
        <v>888</v>
      </c>
      <c r="J183" s="13">
        <v>2025</v>
      </c>
      <c r="K183" s="9">
        <v>833248</v>
      </c>
      <c r="L183" s="9">
        <v>5000991360</v>
      </c>
      <c r="M183" s="10">
        <v>45966</v>
      </c>
      <c r="N183" s="10">
        <v>46238</v>
      </c>
      <c r="O183" s="8">
        <v>456566067</v>
      </c>
      <c r="P183" s="8">
        <v>260924921</v>
      </c>
      <c r="Q183" s="9"/>
      <c r="R183" s="4" t="e">
        <f>VLOOKUP(Q183,TIPOS_ANULACION!$D$5:$E$6,2,FALSE)</f>
        <v>#N/A</v>
      </c>
      <c r="S183" s="8">
        <v>0</v>
      </c>
      <c r="T183" s="9"/>
      <c r="U183" s="10"/>
      <c r="V183" s="33">
        <f t="shared" si="4"/>
        <v>195641146</v>
      </c>
      <c r="W183" s="9" t="s">
        <v>100</v>
      </c>
      <c r="X183" s="4">
        <f>VLOOKUP(W183,'ESTADOS ACTUALES CONTRATO'!$E$4:$F$13,2,FALSE)</f>
        <v>1</v>
      </c>
      <c r="Y183" s="9"/>
      <c r="Z183" s="9"/>
      <c r="AA183" s="9" t="s">
        <v>176</v>
      </c>
      <c r="AB183" s="12" t="s">
        <v>177</v>
      </c>
    </row>
    <row r="184" spans="1:28">
      <c r="A184" s="26" t="s">
        <v>84</v>
      </c>
      <c r="B184" s="3">
        <f>VLOOKUP(A184,LOCALIDAD!$A$3:$C$22,3,FALSE)</f>
        <v>7</v>
      </c>
      <c r="C184" s="9" t="s">
        <v>155</v>
      </c>
      <c r="D184" s="31" t="str">
        <f>IFERROR(VLOOKUP(C184,RUBROS!A:B,2,FALSE),"")</f>
        <v>Obligaciones por pagar Inversión vigencia anterior</v>
      </c>
      <c r="E184" s="8">
        <v>900916649</v>
      </c>
      <c r="F184" s="39" t="s">
        <v>257</v>
      </c>
      <c r="G184" s="9" t="s">
        <v>94</v>
      </c>
      <c r="H184" s="4">
        <f>VLOOKUP(G184,TIPOS_CONTRATOS!$E$4:$F$19,2,FALSE)</f>
        <v>13</v>
      </c>
      <c r="I184" s="9">
        <v>888</v>
      </c>
      <c r="J184" s="13">
        <v>2025</v>
      </c>
      <c r="K184" s="9">
        <v>833249</v>
      </c>
      <c r="L184" s="9">
        <v>5000991361</v>
      </c>
      <c r="M184" s="10">
        <v>45966</v>
      </c>
      <c r="N184" s="10">
        <v>46238</v>
      </c>
      <c r="O184" s="8">
        <v>216092000</v>
      </c>
      <c r="P184" s="8">
        <v>0</v>
      </c>
      <c r="Q184" s="9"/>
      <c r="R184" s="4" t="e">
        <f>VLOOKUP(Q184,TIPOS_ANULACION!$D$5:$E$6,2,FALSE)</f>
        <v>#N/A</v>
      </c>
      <c r="S184" s="8">
        <v>0</v>
      </c>
      <c r="T184" s="9"/>
      <c r="U184" s="10"/>
      <c r="V184" s="33">
        <f t="shared" si="4"/>
        <v>216092000</v>
      </c>
      <c r="W184" s="9" t="s">
        <v>100</v>
      </c>
      <c r="X184" s="4">
        <f>VLOOKUP(W184,'ESTADOS ACTUALES CONTRATO'!$E$4:$F$13,2,FALSE)</f>
        <v>1</v>
      </c>
      <c r="Y184" s="9"/>
      <c r="Z184" s="9"/>
      <c r="AA184" s="9" t="s">
        <v>176</v>
      </c>
      <c r="AB184" s="12" t="s">
        <v>177</v>
      </c>
    </row>
    <row r="185" spans="1:28">
      <c r="A185" s="26" t="s">
        <v>84</v>
      </c>
      <c r="B185" s="3">
        <f>VLOOKUP(A185,LOCALIDAD!$A$3:$C$22,3,FALSE)</f>
        <v>7</v>
      </c>
      <c r="C185" s="9" t="s">
        <v>155</v>
      </c>
      <c r="D185" s="31" t="str">
        <f>IFERROR(VLOOKUP(C185,RUBROS!A:B,2,FALSE),"")</f>
        <v>Obligaciones por pagar Inversión vigencia anterior</v>
      </c>
      <c r="E185" s="8">
        <v>860066942</v>
      </c>
      <c r="F185" s="39" t="s">
        <v>106</v>
      </c>
      <c r="G185" s="9" t="s">
        <v>258</v>
      </c>
      <c r="H185" s="4">
        <f>VLOOKUP(G185,TIPOS_CONTRATOS!$E$4:$F$19,2,FALSE)</f>
        <v>16</v>
      </c>
      <c r="I185" s="9">
        <v>24</v>
      </c>
      <c r="J185" s="13">
        <v>2025</v>
      </c>
      <c r="K185" s="9">
        <v>833052</v>
      </c>
      <c r="L185" s="9">
        <v>5000991118</v>
      </c>
      <c r="M185" s="10">
        <v>46023</v>
      </c>
      <c r="N185" s="10">
        <v>46038</v>
      </c>
      <c r="O185" s="8">
        <v>13090000</v>
      </c>
      <c r="P185" s="8"/>
      <c r="Q185" s="9"/>
      <c r="R185" s="4" t="e">
        <f>VLOOKUP(Q185,TIPOS_ANULACION!$D$5:$E$6,2,FALSE)</f>
        <v>#N/A</v>
      </c>
      <c r="S185" s="8">
        <v>0</v>
      </c>
      <c r="T185" s="9"/>
      <c r="U185" s="10"/>
      <c r="V185" s="33">
        <f t="shared" si="4"/>
        <v>13090000</v>
      </c>
      <c r="W185" s="9" t="s">
        <v>89</v>
      </c>
      <c r="X185" s="4">
        <f>VLOOKUP(W185,'ESTADOS ACTUALES CONTRATO'!$E$4:$F$13,2,FALSE)</f>
        <v>6</v>
      </c>
      <c r="Y185" s="9"/>
      <c r="Z185" s="9"/>
      <c r="AA185" s="9" t="s">
        <v>90</v>
      </c>
      <c r="AB185" s="12" t="s">
        <v>91</v>
      </c>
    </row>
    <row r="186" spans="1:28">
      <c r="A186" s="26" t="s">
        <v>84</v>
      </c>
      <c r="B186" s="3">
        <f>VLOOKUP(A186,LOCALIDAD!$A$3:$C$22,3,FALSE)</f>
        <v>7</v>
      </c>
      <c r="C186" s="9" t="s">
        <v>155</v>
      </c>
      <c r="D186" s="31" t="str">
        <f>IFERROR(VLOOKUP(C186,RUBROS!A:B,2,FALSE),"")</f>
        <v>Obligaciones por pagar Inversión vigencia anterior</v>
      </c>
      <c r="E186" s="8">
        <v>860066942</v>
      </c>
      <c r="F186" s="39" t="s">
        <v>106</v>
      </c>
      <c r="G186" s="9" t="s">
        <v>258</v>
      </c>
      <c r="H186" s="4">
        <f>VLOOKUP(G186,TIPOS_CONTRATOS!$E$4:$F$19,2,FALSE)</f>
        <v>16</v>
      </c>
      <c r="I186" s="9">
        <v>51</v>
      </c>
      <c r="J186" s="13">
        <v>2025</v>
      </c>
      <c r="K186" s="9">
        <v>833055</v>
      </c>
      <c r="L186" s="9">
        <v>5000991121</v>
      </c>
      <c r="M186" s="10">
        <v>45714</v>
      </c>
      <c r="N186" s="10">
        <v>46032</v>
      </c>
      <c r="O186" s="8">
        <v>11100000</v>
      </c>
      <c r="P186" s="8"/>
      <c r="Q186" s="9"/>
      <c r="R186" s="4" t="e">
        <f>VLOOKUP(Q186,TIPOS_ANULACION!$D$5:$E$6,2,FALSE)</f>
        <v>#N/A</v>
      </c>
      <c r="S186" s="8">
        <v>0</v>
      </c>
      <c r="T186" s="9"/>
      <c r="U186" s="10"/>
      <c r="V186" s="33">
        <f t="shared" si="4"/>
        <v>11100000</v>
      </c>
      <c r="W186" s="9" t="s">
        <v>89</v>
      </c>
      <c r="X186" s="4">
        <f>VLOOKUP(W186,'ESTADOS ACTUALES CONTRATO'!$E$4:$F$13,2,FALSE)</f>
        <v>6</v>
      </c>
      <c r="Y186" s="9"/>
      <c r="Z186" s="9"/>
      <c r="AA186" s="9" t="s">
        <v>259</v>
      </c>
      <c r="AB186" s="12" t="s">
        <v>260</v>
      </c>
    </row>
    <row r="187" spans="1:28">
      <c r="A187" s="26" t="s">
        <v>84</v>
      </c>
      <c r="B187" s="3">
        <f>VLOOKUP(A187,LOCALIDAD!$A$3:$C$22,3,FALSE)</f>
        <v>7</v>
      </c>
      <c r="C187" s="9" t="s">
        <v>155</v>
      </c>
      <c r="D187" s="31" t="str">
        <f>IFERROR(VLOOKUP(C187,RUBROS!A:B,2,FALSE),"")</f>
        <v>Obligaciones por pagar Inversión vigencia anterior</v>
      </c>
      <c r="E187" s="8">
        <v>860066942</v>
      </c>
      <c r="F187" s="39" t="s">
        <v>106</v>
      </c>
      <c r="G187" s="9" t="s">
        <v>258</v>
      </c>
      <c r="H187" s="4">
        <f>VLOOKUP(G187,TIPOS_CONTRATOS!$E$4:$F$19,2,FALSE)</f>
        <v>16</v>
      </c>
      <c r="I187" s="9">
        <v>66</v>
      </c>
      <c r="J187" s="13">
        <v>2025</v>
      </c>
      <c r="K187" s="9">
        <v>833056</v>
      </c>
      <c r="L187" s="9">
        <v>5000991122</v>
      </c>
      <c r="M187" s="10">
        <v>45721</v>
      </c>
      <c r="N187" s="10">
        <v>46022</v>
      </c>
      <c r="O187" s="8">
        <v>2120456</v>
      </c>
      <c r="P187" s="8">
        <v>0</v>
      </c>
      <c r="Q187" s="9"/>
      <c r="R187" s="4" t="e">
        <f>VLOOKUP(Q187,TIPOS_ANULACION!$D$5:$E$6,2,FALSE)</f>
        <v>#N/A</v>
      </c>
      <c r="S187" s="8">
        <v>0</v>
      </c>
      <c r="T187" s="9"/>
      <c r="U187" s="10"/>
      <c r="V187" s="33">
        <f t="shared" si="4"/>
        <v>2120456</v>
      </c>
      <c r="W187" s="9" t="s">
        <v>89</v>
      </c>
      <c r="X187" s="4">
        <f>VLOOKUP(W187,'ESTADOS ACTUALES CONTRATO'!$E$4:$F$13,2,FALSE)</f>
        <v>6</v>
      </c>
      <c r="Y187" s="9"/>
      <c r="Z187" s="9"/>
      <c r="AA187" s="9" t="s">
        <v>116</v>
      </c>
      <c r="AB187" s="12" t="s">
        <v>117</v>
      </c>
    </row>
    <row r="188" spans="1:28">
      <c r="A188" s="26" t="s">
        <v>84</v>
      </c>
      <c r="B188" s="3">
        <f>VLOOKUP(A188,LOCALIDAD!$A$3:$C$22,3,FALSE)</f>
        <v>7</v>
      </c>
      <c r="C188" s="9" t="s">
        <v>155</v>
      </c>
      <c r="D188" s="31" t="str">
        <f>IFERROR(VLOOKUP(C188,RUBROS!A:B,2,FALSE),"")</f>
        <v>Obligaciones por pagar Inversión vigencia anterior</v>
      </c>
      <c r="E188" s="8">
        <v>1032465472</v>
      </c>
      <c r="F188" s="39" t="s">
        <v>261</v>
      </c>
      <c r="G188" s="9" t="s">
        <v>163</v>
      </c>
      <c r="H188" s="4">
        <f>VLOOKUP(G188,TIPOS_CONTRATOS!$E$4:$F$19,2,FALSE)</f>
        <v>11</v>
      </c>
      <c r="I188" s="9">
        <v>36</v>
      </c>
      <c r="J188" s="13">
        <v>2025</v>
      </c>
      <c r="K188" s="9">
        <v>832948</v>
      </c>
      <c r="L188" s="9">
        <v>5000991005</v>
      </c>
      <c r="M188" s="10">
        <v>45707</v>
      </c>
      <c r="N188" s="10">
        <v>46042</v>
      </c>
      <c r="O188" s="8">
        <v>6000000</v>
      </c>
      <c r="P188" s="8">
        <v>6000000</v>
      </c>
      <c r="Q188" s="9"/>
      <c r="R188" s="4" t="e">
        <f>VLOOKUP(Q188,TIPOS_ANULACION!$D$5:$E$6,2,FALSE)</f>
        <v>#N/A</v>
      </c>
      <c r="S188" s="8">
        <v>0</v>
      </c>
      <c r="T188" s="9"/>
      <c r="U188" s="10"/>
      <c r="V188" s="33">
        <f t="shared" si="4"/>
        <v>0</v>
      </c>
      <c r="W188" s="9" t="s">
        <v>89</v>
      </c>
      <c r="X188" s="4">
        <f>VLOOKUP(W188,'ESTADOS ACTUALES CONTRATO'!$E$4:$F$13,2,FALSE)</f>
        <v>6</v>
      </c>
      <c r="Y188" s="9"/>
      <c r="Z188" s="9"/>
      <c r="AA188" s="9" t="s">
        <v>201</v>
      </c>
      <c r="AB188" s="12" t="s">
        <v>202</v>
      </c>
    </row>
    <row r="189" spans="1:28">
      <c r="A189" s="26" t="s">
        <v>84</v>
      </c>
      <c r="B189" s="3">
        <f>VLOOKUP(A189,LOCALIDAD!$A$3:$C$22,3,FALSE)</f>
        <v>7</v>
      </c>
      <c r="C189" s="9" t="s">
        <v>155</v>
      </c>
      <c r="D189" s="31" t="str">
        <f>IFERROR(VLOOKUP(C189,RUBROS!A:B,2,FALSE),"")</f>
        <v>Obligaciones por pagar Inversión vigencia anterior</v>
      </c>
      <c r="E189" s="8">
        <v>8037512</v>
      </c>
      <c r="F189" s="39" t="s">
        <v>262</v>
      </c>
      <c r="G189" s="9" t="s">
        <v>163</v>
      </c>
      <c r="H189" s="4">
        <f>VLOOKUP(G189,TIPOS_CONTRATOS!$E$4:$F$19,2,FALSE)</f>
        <v>11</v>
      </c>
      <c r="I189" s="9">
        <v>554</v>
      </c>
      <c r="J189" s="13">
        <v>2025</v>
      </c>
      <c r="K189" s="9">
        <v>832796</v>
      </c>
      <c r="L189" s="9">
        <v>5000990835</v>
      </c>
      <c r="M189" s="10">
        <v>45797</v>
      </c>
      <c r="N189" s="10">
        <v>46021</v>
      </c>
      <c r="O189" s="8">
        <v>1</v>
      </c>
      <c r="P189" s="8">
        <v>0</v>
      </c>
      <c r="Q189" s="9"/>
      <c r="R189" s="4" t="e">
        <f>VLOOKUP(Q189,TIPOS_ANULACION!$D$5:$E$6,2,FALSE)</f>
        <v>#N/A</v>
      </c>
      <c r="S189" s="8">
        <v>0</v>
      </c>
      <c r="T189" s="9"/>
      <c r="U189" s="10"/>
      <c r="V189" s="33">
        <f t="shared" si="4"/>
        <v>1</v>
      </c>
      <c r="W189" s="9" t="s">
        <v>89</v>
      </c>
      <c r="X189" s="4">
        <f>VLOOKUP(W189,'ESTADOS ACTUALES CONTRATO'!$E$4:$F$13,2,FALSE)</f>
        <v>6</v>
      </c>
      <c r="Y189" s="9"/>
      <c r="Z189" s="9"/>
      <c r="AA189" s="9" t="s">
        <v>229</v>
      </c>
      <c r="AB189" s="12" t="s">
        <v>230</v>
      </c>
    </row>
    <row r="190" spans="1:28">
      <c r="A190" s="26" t="s">
        <v>84</v>
      </c>
      <c r="B190" s="3">
        <f>VLOOKUP(A190,LOCALIDAD!$A$3:$C$22,3,FALSE)</f>
        <v>7</v>
      </c>
      <c r="C190" s="9" t="s">
        <v>155</v>
      </c>
      <c r="D190" s="31" t="str">
        <f>IFERROR(VLOOKUP(C190,RUBROS!A:B,2,FALSE),"")</f>
        <v>Obligaciones por pagar Inversión vigencia anterior</v>
      </c>
      <c r="E190" s="8">
        <v>79206629</v>
      </c>
      <c r="F190" s="39" t="s">
        <v>263</v>
      </c>
      <c r="G190" s="9" t="s">
        <v>163</v>
      </c>
      <c r="H190" s="4">
        <f>VLOOKUP(G190,TIPOS_CONTRATOS!$E$4:$F$19,2,FALSE)</f>
        <v>11</v>
      </c>
      <c r="I190" s="9">
        <v>906</v>
      </c>
      <c r="J190" s="13">
        <v>2025</v>
      </c>
      <c r="K190" s="9">
        <v>832925</v>
      </c>
      <c r="L190" s="9">
        <v>5000990981</v>
      </c>
      <c r="M190" s="10">
        <v>45967</v>
      </c>
      <c r="N190" s="10">
        <v>46022</v>
      </c>
      <c r="O190" s="8">
        <v>6400000</v>
      </c>
      <c r="P190" s="8">
        <v>6000000</v>
      </c>
      <c r="Q190" s="9"/>
      <c r="R190" s="4" t="e">
        <f>VLOOKUP(Q190,TIPOS_ANULACION!$D$5:$E$6,2,FALSE)</f>
        <v>#N/A</v>
      </c>
      <c r="S190" s="8">
        <v>0</v>
      </c>
      <c r="T190" s="9"/>
      <c r="U190" s="10"/>
      <c r="V190" s="33">
        <f t="shared" si="4"/>
        <v>400000</v>
      </c>
      <c r="W190" s="9" t="s">
        <v>89</v>
      </c>
      <c r="X190" s="4">
        <f>VLOOKUP(W190,'ESTADOS ACTUALES CONTRATO'!$E$4:$F$13,2,FALSE)</f>
        <v>6</v>
      </c>
      <c r="Y190" s="9"/>
      <c r="Z190" s="9"/>
      <c r="AA190" s="9" t="s">
        <v>229</v>
      </c>
      <c r="AB190" s="12" t="s">
        <v>230</v>
      </c>
    </row>
    <row r="191" spans="1:28">
      <c r="A191" s="26" t="s">
        <v>84</v>
      </c>
      <c r="B191" s="3">
        <f>VLOOKUP(A191,LOCALIDAD!$A$3:$C$22,3,FALSE)</f>
        <v>7</v>
      </c>
      <c r="C191" s="9" t="s">
        <v>155</v>
      </c>
      <c r="D191" s="31" t="str">
        <f>IFERROR(VLOOKUP(C191,RUBROS!A:B,2,FALSE),"")</f>
        <v>Obligaciones por pagar Inversión vigencia anterior</v>
      </c>
      <c r="E191" s="8">
        <v>1012397757</v>
      </c>
      <c r="F191" s="39" t="s">
        <v>264</v>
      </c>
      <c r="G191" s="9" t="s">
        <v>163</v>
      </c>
      <c r="H191" s="4">
        <f>VLOOKUP(G191,TIPOS_CONTRATOS!$E$4:$F$19,2,FALSE)</f>
        <v>11</v>
      </c>
      <c r="I191" s="9">
        <v>815</v>
      </c>
      <c r="J191" s="13">
        <v>2025</v>
      </c>
      <c r="K191" s="9">
        <v>833188</v>
      </c>
      <c r="L191" s="9">
        <v>5000991293</v>
      </c>
      <c r="M191" s="10">
        <v>45922</v>
      </c>
      <c r="N191" s="10">
        <v>46022</v>
      </c>
      <c r="O191" s="8">
        <v>3732000</v>
      </c>
      <c r="P191" s="8">
        <v>3110000</v>
      </c>
      <c r="Q191" s="9"/>
      <c r="R191" s="4" t="e">
        <f>VLOOKUP(Q191,TIPOS_ANULACION!$D$5:$E$6,2,FALSE)</f>
        <v>#N/A</v>
      </c>
      <c r="S191" s="8">
        <v>0</v>
      </c>
      <c r="T191" s="9"/>
      <c r="U191" s="10"/>
      <c r="V191" s="33">
        <f t="shared" si="4"/>
        <v>622000</v>
      </c>
      <c r="W191" s="9" t="s">
        <v>89</v>
      </c>
      <c r="X191" s="4">
        <f>VLOOKUP(W191,'ESTADOS ACTUALES CONTRATO'!$E$4:$F$13,2,FALSE)</f>
        <v>6</v>
      </c>
      <c r="Y191" s="9"/>
      <c r="Z191" s="9"/>
      <c r="AA191" s="9" t="s">
        <v>204</v>
      </c>
      <c r="AB191" s="12" t="s">
        <v>205</v>
      </c>
    </row>
    <row r="192" spans="1:28">
      <c r="A192" s="26" t="s">
        <v>84</v>
      </c>
      <c r="B192" s="3">
        <f>VLOOKUP(A192,LOCALIDAD!$A$3:$C$22,3,FALSE)</f>
        <v>7</v>
      </c>
      <c r="C192" s="9" t="s">
        <v>155</v>
      </c>
      <c r="D192" s="31" t="str">
        <f>IFERROR(VLOOKUP(C192,RUBROS!A:B,2,FALSE),"")</f>
        <v>Obligaciones por pagar Inversión vigencia anterior</v>
      </c>
      <c r="E192" s="8">
        <v>80763615</v>
      </c>
      <c r="F192" s="39" t="s">
        <v>265</v>
      </c>
      <c r="G192" s="9" t="s">
        <v>163</v>
      </c>
      <c r="H192" s="4">
        <f>VLOOKUP(G192,TIPOS_CONTRATOS!$E$4:$F$19,2,FALSE)</f>
        <v>11</v>
      </c>
      <c r="I192" s="9">
        <v>324</v>
      </c>
      <c r="J192" s="13">
        <v>2025</v>
      </c>
      <c r="K192" s="9">
        <v>832774</v>
      </c>
      <c r="L192" s="9">
        <v>5000990810</v>
      </c>
      <c r="M192" s="10">
        <v>45751</v>
      </c>
      <c r="N192" s="10">
        <v>45994</v>
      </c>
      <c r="O192" s="8">
        <v>500000</v>
      </c>
      <c r="P192" s="8">
        <v>500000</v>
      </c>
      <c r="Q192" s="9"/>
      <c r="R192" s="4" t="e">
        <f>VLOOKUP(Q192,TIPOS_ANULACION!$D$5:$E$6,2,FALSE)</f>
        <v>#N/A</v>
      </c>
      <c r="S192" s="8">
        <v>0</v>
      </c>
      <c r="T192" s="9"/>
      <c r="U192" s="10"/>
      <c r="V192" s="33">
        <f t="shared" si="4"/>
        <v>0</v>
      </c>
      <c r="W192" s="9" t="s">
        <v>89</v>
      </c>
      <c r="X192" s="4">
        <f>VLOOKUP(W192,'ESTADOS ACTUALES CONTRATO'!$E$4:$F$13,2,FALSE)</f>
        <v>6</v>
      </c>
      <c r="Y192" s="9"/>
      <c r="Z192" s="9"/>
      <c r="AA192" s="9" t="s">
        <v>266</v>
      </c>
      <c r="AB192" s="12" t="s">
        <v>267</v>
      </c>
    </row>
    <row r="193" spans="1:28">
      <c r="A193" s="26" t="s">
        <v>84</v>
      </c>
      <c r="B193" s="3">
        <f>VLOOKUP(A193,LOCALIDAD!$A$3:$C$22,3,FALSE)</f>
        <v>7</v>
      </c>
      <c r="C193" s="9" t="s">
        <v>155</v>
      </c>
      <c r="D193" s="31" t="str">
        <f>IFERROR(VLOOKUP(C193,RUBROS!A:B,2,FALSE),"")</f>
        <v>Obligaciones por pagar Inversión vigencia anterior</v>
      </c>
      <c r="E193" s="8">
        <v>80148737</v>
      </c>
      <c r="F193" s="39" t="s">
        <v>268</v>
      </c>
      <c r="G193" s="9" t="s">
        <v>163</v>
      </c>
      <c r="H193" s="4">
        <f>VLOOKUP(G193,TIPOS_CONTRATOS!$E$4:$F$19,2,FALSE)</f>
        <v>11</v>
      </c>
      <c r="I193" s="9">
        <v>763</v>
      </c>
      <c r="J193" s="13">
        <v>2025</v>
      </c>
      <c r="K193" s="9">
        <v>832841</v>
      </c>
      <c r="L193" s="9">
        <v>5000990884</v>
      </c>
      <c r="M193" s="10">
        <v>45876</v>
      </c>
      <c r="N193" s="10">
        <v>46022</v>
      </c>
      <c r="O193" s="8">
        <v>216667</v>
      </c>
      <c r="P193" s="8">
        <v>0</v>
      </c>
      <c r="Q193" s="9"/>
      <c r="R193" s="4" t="e">
        <f>VLOOKUP(Q193,TIPOS_ANULACION!$D$5:$E$6,2,FALSE)</f>
        <v>#N/A</v>
      </c>
      <c r="S193" s="8">
        <v>0</v>
      </c>
      <c r="T193" s="9"/>
      <c r="U193" s="10"/>
      <c r="V193" s="33">
        <f t="shared" si="4"/>
        <v>216667</v>
      </c>
      <c r="W193" s="9" t="s">
        <v>89</v>
      </c>
      <c r="X193" s="4">
        <f>VLOOKUP(W193,'ESTADOS ACTUALES CONTRATO'!$E$4:$F$13,2,FALSE)</f>
        <v>6</v>
      </c>
      <c r="Y193" s="9"/>
      <c r="Z193" s="9"/>
      <c r="AA193" s="9" t="s">
        <v>259</v>
      </c>
      <c r="AB193" s="12" t="s">
        <v>260</v>
      </c>
    </row>
    <row r="194" spans="1:28">
      <c r="A194" s="26" t="s">
        <v>84</v>
      </c>
      <c r="B194" s="3">
        <f>VLOOKUP(A194,LOCALIDAD!$A$3:$C$22,3,FALSE)</f>
        <v>7</v>
      </c>
      <c r="C194" s="9" t="s">
        <v>155</v>
      </c>
      <c r="D194" s="31" t="str">
        <f>IFERROR(VLOOKUP(C194,RUBROS!A:B,2,FALSE),"")</f>
        <v>Obligaciones por pagar Inversión vigencia anterior</v>
      </c>
      <c r="E194" s="8">
        <v>79996671</v>
      </c>
      <c r="F194" s="39" t="s">
        <v>269</v>
      </c>
      <c r="G194" s="9" t="s">
        <v>163</v>
      </c>
      <c r="H194" s="4">
        <f>VLOOKUP(G194,TIPOS_CONTRATOS!$E$4:$F$19,2,FALSE)</f>
        <v>11</v>
      </c>
      <c r="I194" s="9">
        <v>207</v>
      </c>
      <c r="J194" s="13">
        <v>2025</v>
      </c>
      <c r="K194" s="9">
        <v>832965</v>
      </c>
      <c r="L194" s="9">
        <v>5000991024</v>
      </c>
      <c r="M194" s="10">
        <v>45737</v>
      </c>
      <c r="N194" s="10">
        <v>46022</v>
      </c>
      <c r="O194" s="8">
        <v>5200000</v>
      </c>
      <c r="P194" s="8">
        <v>5200000</v>
      </c>
      <c r="Q194" s="9"/>
      <c r="R194" s="4" t="e">
        <f>VLOOKUP(Q194,TIPOS_ANULACION!$D$5:$E$6,2,FALSE)</f>
        <v>#N/A</v>
      </c>
      <c r="S194" s="8">
        <v>0</v>
      </c>
      <c r="T194" s="9"/>
      <c r="U194" s="10"/>
      <c r="V194" s="33">
        <f t="shared" si="4"/>
        <v>0</v>
      </c>
      <c r="W194" s="9" t="s">
        <v>89</v>
      </c>
      <c r="X194" s="4">
        <f>VLOOKUP(W194,'ESTADOS ACTUALES CONTRATO'!$E$4:$F$13,2,FALSE)</f>
        <v>6</v>
      </c>
      <c r="Y194" s="9"/>
      <c r="Z194" s="9"/>
      <c r="AA194" s="9" t="s">
        <v>270</v>
      </c>
      <c r="AB194" s="12" t="s">
        <v>271</v>
      </c>
    </row>
    <row r="195" spans="1:28">
      <c r="A195" s="26" t="s">
        <v>84</v>
      </c>
      <c r="B195" s="3">
        <f>VLOOKUP(A195,LOCALIDAD!$A$3:$C$22,3,FALSE)</f>
        <v>7</v>
      </c>
      <c r="C195" s="9" t="s">
        <v>155</v>
      </c>
      <c r="D195" s="31" t="str">
        <f>IFERROR(VLOOKUP(C195,RUBROS!A:B,2,FALSE),"")</f>
        <v>Obligaciones por pagar Inversión vigencia anterior</v>
      </c>
      <c r="E195" s="8">
        <v>1018457197</v>
      </c>
      <c r="F195" s="39" t="s">
        <v>272</v>
      </c>
      <c r="G195" s="9" t="s">
        <v>163</v>
      </c>
      <c r="H195" s="4">
        <f>VLOOKUP(G195,TIPOS_CONTRATOS!$E$4:$F$19,2,FALSE)</f>
        <v>11</v>
      </c>
      <c r="I195" s="9">
        <v>705</v>
      </c>
      <c r="J195" s="13">
        <v>2025</v>
      </c>
      <c r="K195" s="9">
        <v>832821</v>
      </c>
      <c r="L195" s="9">
        <v>5000990863</v>
      </c>
      <c r="M195" s="10">
        <v>45824</v>
      </c>
      <c r="N195" s="10">
        <v>46022</v>
      </c>
      <c r="O195" s="8">
        <v>408333</v>
      </c>
      <c r="P195" s="8">
        <v>0</v>
      </c>
      <c r="Q195" s="9"/>
      <c r="R195" s="4" t="e">
        <f>VLOOKUP(Q195,TIPOS_ANULACION!$D$5:$E$6,2,FALSE)</f>
        <v>#N/A</v>
      </c>
      <c r="S195" s="8">
        <v>0</v>
      </c>
      <c r="T195" s="9"/>
      <c r="U195" s="10"/>
      <c r="V195" s="33">
        <f t="shared" si="4"/>
        <v>408333</v>
      </c>
      <c r="W195" s="9" t="s">
        <v>89</v>
      </c>
      <c r="X195" s="4">
        <f>VLOOKUP(W195,'ESTADOS ACTUALES CONTRATO'!$E$4:$F$13,2,FALSE)</f>
        <v>6</v>
      </c>
      <c r="Y195" s="9"/>
      <c r="Z195" s="9"/>
      <c r="AA195" s="9" t="s">
        <v>190</v>
      </c>
      <c r="AB195" s="12" t="s">
        <v>191</v>
      </c>
    </row>
    <row r="196" spans="1:28">
      <c r="A196" s="26" t="s">
        <v>84</v>
      </c>
      <c r="B196" s="3">
        <f>VLOOKUP(A196,LOCALIDAD!$A$3:$C$22,3,FALSE)</f>
        <v>7</v>
      </c>
      <c r="C196" s="9" t="s">
        <v>155</v>
      </c>
      <c r="D196" s="31" t="str">
        <f>IFERROR(VLOOKUP(C196,RUBROS!A:B,2,FALSE),"")</f>
        <v>Obligaciones por pagar Inversión vigencia anterior</v>
      </c>
      <c r="E196" s="8">
        <v>79697196</v>
      </c>
      <c r="F196" s="39" t="s">
        <v>273</v>
      </c>
      <c r="G196" s="9" t="s">
        <v>163</v>
      </c>
      <c r="H196" s="4">
        <f>VLOOKUP(G196,TIPOS_CONTRATOS!$E$4:$F$19,2,FALSE)</f>
        <v>11</v>
      </c>
      <c r="I196" s="9">
        <v>95</v>
      </c>
      <c r="J196" s="13">
        <v>2025</v>
      </c>
      <c r="K196" s="9">
        <v>832931</v>
      </c>
      <c r="L196" s="9">
        <v>5000990987</v>
      </c>
      <c r="M196" s="10">
        <v>45727</v>
      </c>
      <c r="N196" s="10">
        <v>46022</v>
      </c>
      <c r="O196" s="8">
        <v>1</v>
      </c>
      <c r="P196" s="8">
        <v>0</v>
      </c>
      <c r="Q196" s="9"/>
      <c r="R196" s="4" t="e">
        <f>VLOOKUP(Q196,TIPOS_ANULACION!$D$5:$E$6,2,FALSE)</f>
        <v>#N/A</v>
      </c>
      <c r="S196" s="8">
        <v>0</v>
      </c>
      <c r="T196" s="9"/>
      <c r="U196" s="10"/>
      <c r="V196" s="33">
        <f t="shared" si="4"/>
        <v>1</v>
      </c>
      <c r="W196" s="9" t="s">
        <v>89</v>
      </c>
      <c r="X196" s="4">
        <f>VLOOKUP(W196,'ESTADOS ACTUALES CONTRATO'!$E$4:$F$13,2,FALSE)</f>
        <v>6</v>
      </c>
      <c r="Y196" s="9"/>
      <c r="Z196" s="9"/>
      <c r="AA196" s="9" t="s">
        <v>229</v>
      </c>
      <c r="AB196" s="12" t="s">
        <v>230</v>
      </c>
    </row>
    <row r="197" spans="1:28">
      <c r="A197" s="26" t="s">
        <v>84</v>
      </c>
      <c r="B197" s="3">
        <f>VLOOKUP(A197,LOCALIDAD!$A$3:$C$22,3,FALSE)</f>
        <v>7</v>
      </c>
      <c r="C197" s="9" t="s">
        <v>155</v>
      </c>
      <c r="D197" s="31" t="str">
        <f>IFERROR(VLOOKUP(C197,RUBROS!A:B,2,FALSE),"")</f>
        <v>Obligaciones por pagar Inversión vigencia anterior</v>
      </c>
      <c r="E197" s="8">
        <v>52844341</v>
      </c>
      <c r="F197" s="39" t="s">
        <v>274</v>
      </c>
      <c r="G197" s="9" t="s">
        <v>163</v>
      </c>
      <c r="H197" s="4">
        <f>VLOOKUP(G197,TIPOS_CONTRATOS!$E$4:$F$19,2,FALSE)</f>
        <v>11</v>
      </c>
      <c r="I197" s="9">
        <v>468</v>
      </c>
      <c r="J197" s="13">
        <v>2025</v>
      </c>
      <c r="K197" s="9">
        <v>833074</v>
      </c>
      <c r="L197" s="9">
        <v>5000991144</v>
      </c>
      <c r="M197" s="10">
        <v>45779</v>
      </c>
      <c r="N197" s="10">
        <v>46021</v>
      </c>
      <c r="O197" s="8">
        <v>36000000</v>
      </c>
      <c r="P197" s="8">
        <v>0</v>
      </c>
      <c r="Q197" s="9"/>
      <c r="R197" s="4" t="e">
        <f>VLOOKUP(Q197,TIPOS_ANULACION!$D$5:$E$6,2,FALSE)</f>
        <v>#N/A</v>
      </c>
      <c r="S197" s="8">
        <v>0</v>
      </c>
      <c r="T197" s="9"/>
      <c r="U197" s="10"/>
      <c r="V197" s="33">
        <f t="shared" si="4"/>
        <v>36000000</v>
      </c>
      <c r="W197" s="9" t="s">
        <v>89</v>
      </c>
      <c r="X197" s="4">
        <f>VLOOKUP(W197,'ESTADOS ACTUALES CONTRATO'!$E$4:$F$13,2,FALSE)</f>
        <v>6</v>
      </c>
      <c r="Y197" s="9"/>
      <c r="Z197" s="9"/>
      <c r="AA197" s="9" t="s">
        <v>180</v>
      </c>
      <c r="AB197" s="12" t="s">
        <v>181</v>
      </c>
    </row>
    <row r="198" spans="1:28">
      <c r="A198" s="26" t="s">
        <v>84</v>
      </c>
      <c r="B198" s="3">
        <f>VLOOKUP(A198,LOCALIDAD!$A$3:$C$22,3,FALSE)</f>
        <v>7</v>
      </c>
      <c r="C198" s="9" t="s">
        <v>155</v>
      </c>
      <c r="D198" s="31" t="str">
        <f>IFERROR(VLOOKUP(C198,RUBROS!A:B,2,FALSE),"")</f>
        <v>Obligaciones por pagar Inversión vigencia anterior</v>
      </c>
      <c r="E198" s="8">
        <v>39798824</v>
      </c>
      <c r="F198" s="39" t="s">
        <v>275</v>
      </c>
      <c r="G198" s="9" t="s">
        <v>163</v>
      </c>
      <c r="H198" s="4">
        <f>VLOOKUP(G198,TIPOS_CONTRATOS!$E$4:$F$19,2,FALSE)</f>
        <v>11</v>
      </c>
      <c r="I198" s="9">
        <v>645</v>
      </c>
      <c r="J198" s="13">
        <v>2025</v>
      </c>
      <c r="K198" s="9">
        <v>833101</v>
      </c>
      <c r="L198" s="9">
        <v>5000991172</v>
      </c>
      <c r="M198" s="10">
        <v>45833</v>
      </c>
      <c r="N198" s="10">
        <v>46022</v>
      </c>
      <c r="O198" s="8">
        <v>73333</v>
      </c>
      <c r="P198" s="8">
        <v>0</v>
      </c>
      <c r="Q198" s="9"/>
      <c r="R198" s="4" t="e">
        <f>VLOOKUP(Q198,TIPOS_ANULACION!$D$5:$E$6,2,FALSE)</f>
        <v>#N/A</v>
      </c>
      <c r="S198" s="8">
        <v>0</v>
      </c>
      <c r="T198" s="9"/>
      <c r="U198" s="10"/>
      <c r="V198" s="33">
        <f t="shared" si="4"/>
        <v>73333</v>
      </c>
      <c r="W198" s="9" t="s">
        <v>89</v>
      </c>
      <c r="X198" s="4">
        <f>VLOOKUP(W198,'ESTADOS ACTUALES CONTRATO'!$E$4:$F$13,2,FALSE)</f>
        <v>6</v>
      </c>
      <c r="Y198" s="9"/>
      <c r="Z198" s="9"/>
      <c r="AA198" s="9" t="s">
        <v>164</v>
      </c>
      <c r="AB198" s="12" t="s">
        <v>165</v>
      </c>
    </row>
    <row r="199" spans="1:28">
      <c r="A199" s="26" t="s">
        <v>84</v>
      </c>
      <c r="B199" s="3">
        <f>VLOOKUP(A199,LOCALIDAD!$A$3:$C$22,3,FALSE)</f>
        <v>7</v>
      </c>
      <c r="C199" s="9" t="s">
        <v>155</v>
      </c>
      <c r="D199" s="31" t="str">
        <f>IFERROR(VLOOKUP(C199,RUBROS!A:B,2,FALSE),"")</f>
        <v>Obligaciones por pagar Inversión vigencia anterior</v>
      </c>
      <c r="E199" s="8">
        <v>37396392</v>
      </c>
      <c r="F199" s="39" t="s">
        <v>276</v>
      </c>
      <c r="G199" s="9" t="s">
        <v>163</v>
      </c>
      <c r="H199" s="4">
        <f>VLOOKUP(G199,TIPOS_CONTRATOS!$E$4:$F$19,2,FALSE)</f>
        <v>11</v>
      </c>
      <c r="I199" s="9">
        <v>500</v>
      </c>
      <c r="J199" s="13">
        <v>2025</v>
      </c>
      <c r="K199" s="9">
        <v>833026</v>
      </c>
      <c r="L199" s="9">
        <v>5000991089</v>
      </c>
      <c r="M199" s="10">
        <v>45789</v>
      </c>
      <c r="N199" s="10">
        <v>46022</v>
      </c>
      <c r="O199" s="8">
        <v>220000</v>
      </c>
      <c r="P199" s="8">
        <v>0</v>
      </c>
      <c r="Q199" s="9"/>
      <c r="R199" s="4" t="e">
        <f>VLOOKUP(Q199,TIPOS_ANULACION!$D$5:$E$6,2,FALSE)</f>
        <v>#N/A</v>
      </c>
      <c r="S199" s="8">
        <v>0</v>
      </c>
      <c r="T199" s="9"/>
      <c r="U199" s="10"/>
      <c r="V199" s="33">
        <f t="shared" si="4"/>
        <v>220000</v>
      </c>
      <c r="W199" s="9" t="s">
        <v>89</v>
      </c>
      <c r="X199" s="4">
        <f>VLOOKUP(W199,'ESTADOS ACTUALES CONTRATO'!$E$4:$F$13,2,FALSE)</f>
        <v>6</v>
      </c>
      <c r="Y199" s="9"/>
      <c r="Z199" s="9"/>
      <c r="AA199" s="9" t="s">
        <v>157</v>
      </c>
      <c r="AB199" s="12" t="s">
        <v>222</v>
      </c>
    </row>
    <row r="200" spans="1:28">
      <c r="A200" s="26" t="s">
        <v>84</v>
      </c>
      <c r="B200" s="3">
        <f>VLOOKUP(A200,LOCALIDAD!$A$3:$C$22,3,FALSE)</f>
        <v>7</v>
      </c>
      <c r="C200" s="9" t="s">
        <v>155</v>
      </c>
      <c r="D200" s="31" t="str">
        <f>IFERROR(VLOOKUP(C200,RUBROS!A:B,2,FALSE),"")</f>
        <v>Obligaciones por pagar Inversión vigencia anterior</v>
      </c>
      <c r="E200" s="8">
        <v>1016012901</v>
      </c>
      <c r="F200" s="39" t="s">
        <v>277</v>
      </c>
      <c r="G200" s="9" t="s">
        <v>163</v>
      </c>
      <c r="H200" s="4">
        <f>VLOOKUP(G200,TIPOS_CONTRATOS!$E$4:$F$19,2,FALSE)</f>
        <v>11</v>
      </c>
      <c r="I200" s="9">
        <v>43</v>
      </c>
      <c r="J200" s="13">
        <v>2025</v>
      </c>
      <c r="K200" s="9">
        <v>832886</v>
      </c>
      <c r="L200" s="9">
        <v>5000990937</v>
      </c>
      <c r="M200" s="10">
        <v>45709</v>
      </c>
      <c r="N200" s="10">
        <v>46042</v>
      </c>
      <c r="O200" s="8">
        <v>6000000</v>
      </c>
      <c r="P200" s="8">
        <v>6000000</v>
      </c>
      <c r="Q200" s="9"/>
      <c r="R200" s="4" t="e">
        <f>VLOOKUP(Q200,TIPOS_ANULACION!$D$5:$E$6,2,FALSE)</f>
        <v>#N/A</v>
      </c>
      <c r="S200" s="8">
        <v>0</v>
      </c>
      <c r="T200" s="9"/>
      <c r="U200" s="10"/>
      <c r="V200" s="33">
        <f t="shared" si="4"/>
        <v>0</v>
      </c>
      <c r="W200" s="9" t="s">
        <v>89</v>
      </c>
      <c r="X200" s="4">
        <f>VLOOKUP(W200,'ESTADOS ACTUALES CONTRATO'!$E$4:$F$13,2,FALSE)</f>
        <v>6</v>
      </c>
      <c r="Y200" s="9"/>
      <c r="Z200" s="9"/>
      <c r="AA200" s="9" t="s">
        <v>201</v>
      </c>
      <c r="AB200" s="12" t="s">
        <v>202</v>
      </c>
    </row>
    <row r="201" spans="1:28">
      <c r="A201" s="26" t="s">
        <v>84</v>
      </c>
      <c r="B201" s="3">
        <f>VLOOKUP(A201,LOCALIDAD!$A$3:$C$22,3,FALSE)</f>
        <v>7</v>
      </c>
      <c r="C201" s="9" t="s">
        <v>155</v>
      </c>
      <c r="D201" s="31" t="str">
        <f>IFERROR(VLOOKUP(C201,RUBROS!A:B,2,FALSE),"")</f>
        <v>Obligaciones por pagar Inversión vigencia anterior</v>
      </c>
      <c r="E201" s="8">
        <v>1010172478</v>
      </c>
      <c r="F201" s="39" t="s">
        <v>278</v>
      </c>
      <c r="G201" s="9" t="s">
        <v>163</v>
      </c>
      <c r="H201" s="4">
        <f>VLOOKUP(G201,TIPOS_CONTRATOS!$E$4:$F$19,2,FALSE)</f>
        <v>11</v>
      </c>
      <c r="I201" s="9">
        <v>8</v>
      </c>
      <c r="J201" s="13">
        <v>2025</v>
      </c>
      <c r="K201" s="9">
        <v>832870</v>
      </c>
      <c r="L201" s="9">
        <v>5000990917</v>
      </c>
      <c r="M201" s="10">
        <v>45700</v>
      </c>
      <c r="N201" s="10">
        <v>46042</v>
      </c>
      <c r="O201" s="8">
        <v>5666667</v>
      </c>
      <c r="P201" s="8">
        <v>5666667</v>
      </c>
      <c r="Q201" s="9"/>
      <c r="R201" s="4" t="e">
        <f>VLOOKUP(Q201,TIPOS_ANULACION!$D$5:$E$6,2,FALSE)</f>
        <v>#N/A</v>
      </c>
      <c r="S201" s="8">
        <v>0</v>
      </c>
      <c r="T201" s="9"/>
      <c r="U201" s="10"/>
      <c r="V201" s="33">
        <f t="shared" ref="V201:V264" si="5">O201-P201-S201</f>
        <v>0</v>
      </c>
      <c r="W201" s="9" t="s">
        <v>89</v>
      </c>
      <c r="X201" s="4">
        <f>VLOOKUP(W201,'ESTADOS ACTUALES CONTRATO'!$E$4:$F$13,2,FALSE)</f>
        <v>6</v>
      </c>
      <c r="Y201" s="9"/>
      <c r="Z201" s="9"/>
      <c r="AA201" s="9" t="s">
        <v>201</v>
      </c>
      <c r="AB201" s="12" t="s">
        <v>202</v>
      </c>
    </row>
    <row r="202" spans="1:28">
      <c r="A202" s="26" t="s">
        <v>84</v>
      </c>
      <c r="B202" s="3">
        <f>VLOOKUP(A202,LOCALIDAD!$A$3:$C$22,3,FALSE)</f>
        <v>7</v>
      </c>
      <c r="C202" s="9" t="s">
        <v>155</v>
      </c>
      <c r="D202" s="31" t="str">
        <f>IFERROR(VLOOKUP(C202,RUBROS!A:B,2,FALSE),"")</f>
        <v>Obligaciones por pagar Inversión vigencia anterior</v>
      </c>
      <c r="E202" s="8">
        <v>52477158</v>
      </c>
      <c r="F202" s="39" t="s">
        <v>279</v>
      </c>
      <c r="G202" s="9" t="s">
        <v>163</v>
      </c>
      <c r="H202" s="4">
        <f>VLOOKUP(G202,TIPOS_CONTRATOS!$E$4:$F$19,2,FALSE)</f>
        <v>11</v>
      </c>
      <c r="I202" s="9">
        <v>393</v>
      </c>
      <c r="J202" s="13">
        <v>2025</v>
      </c>
      <c r="K202" s="9">
        <v>833073</v>
      </c>
      <c r="L202" s="9">
        <v>5000991143</v>
      </c>
      <c r="M202" s="10">
        <v>45771</v>
      </c>
      <c r="N202" s="10">
        <v>46022</v>
      </c>
      <c r="O202" s="8">
        <v>8811666</v>
      </c>
      <c r="P202" s="8">
        <v>2591667</v>
      </c>
      <c r="Q202" s="9"/>
      <c r="R202" s="4" t="e">
        <f>VLOOKUP(Q202,TIPOS_ANULACION!$D$5:$E$6,2,FALSE)</f>
        <v>#N/A</v>
      </c>
      <c r="S202" s="8">
        <v>0</v>
      </c>
      <c r="T202" s="9"/>
      <c r="U202" s="10"/>
      <c r="V202" s="33">
        <f t="shared" si="5"/>
        <v>6219999</v>
      </c>
      <c r="W202" s="9" t="s">
        <v>89</v>
      </c>
      <c r="X202" s="4">
        <f>VLOOKUP(W202,'ESTADOS ACTUALES CONTRATO'!$E$4:$F$13,2,FALSE)</f>
        <v>6</v>
      </c>
      <c r="Y202" s="9"/>
      <c r="Z202" s="9"/>
      <c r="AA202" s="9" t="s">
        <v>280</v>
      </c>
      <c r="AB202" s="12" t="s">
        <v>281</v>
      </c>
    </row>
    <row r="203" spans="1:28">
      <c r="A203" s="26" t="s">
        <v>84</v>
      </c>
      <c r="B203" s="3">
        <f>VLOOKUP(A203,LOCALIDAD!$A$3:$C$22,3,FALSE)</f>
        <v>7</v>
      </c>
      <c r="C203" s="9" t="s">
        <v>155</v>
      </c>
      <c r="D203" s="31" t="str">
        <f>IFERROR(VLOOKUP(C203,RUBROS!A:B,2,FALSE),"")</f>
        <v>Obligaciones por pagar Inversión vigencia anterior</v>
      </c>
      <c r="E203" s="8">
        <v>1022350563</v>
      </c>
      <c r="F203" s="39" t="s">
        <v>282</v>
      </c>
      <c r="G203" s="9" t="s">
        <v>163</v>
      </c>
      <c r="H203" s="4">
        <f>VLOOKUP(G203,TIPOS_CONTRATOS!$E$4:$F$19,2,FALSE)</f>
        <v>11</v>
      </c>
      <c r="I203" s="9">
        <v>471</v>
      </c>
      <c r="J203" s="13">
        <v>2025</v>
      </c>
      <c r="K203" s="9">
        <v>832792</v>
      </c>
      <c r="L203" s="9">
        <v>5000990830</v>
      </c>
      <c r="M203" s="10">
        <v>45791</v>
      </c>
      <c r="N203" s="10">
        <v>46022</v>
      </c>
      <c r="O203" s="8">
        <v>400000</v>
      </c>
      <c r="P203" s="8">
        <v>0</v>
      </c>
      <c r="Q203" s="9"/>
      <c r="R203" s="4" t="e">
        <f>VLOOKUP(Q203,TIPOS_ANULACION!$D$5:$E$6,2,FALSE)</f>
        <v>#N/A</v>
      </c>
      <c r="S203" s="8">
        <v>0</v>
      </c>
      <c r="T203" s="9"/>
      <c r="U203" s="10"/>
      <c r="V203" s="33">
        <f t="shared" si="5"/>
        <v>400000</v>
      </c>
      <c r="W203" s="9" t="s">
        <v>89</v>
      </c>
      <c r="X203" s="4">
        <f>VLOOKUP(W203,'ESTADOS ACTUALES CONTRATO'!$E$4:$F$13,2,FALSE)</f>
        <v>6</v>
      </c>
      <c r="Y203" s="9"/>
      <c r="Z203" s="9"/>
      <c r="AA203" s="9" t="s">
        <v>90</v>
      </c>
      <c r="AB203" s="12" t="s">
        <v>91</v>
      </c>
    </row>
    <row r="204" spans="1:28">
      <c r="A204" s="26" t="s">
        <v>84</v>
      </c>
      <c r="B204" s="3">
        <f>VLOOKUP(A204,LOCALIDAD!$A$3:$C$22,3,FALSE)</f>
        <v>7</v>
      </c>
      <c r="C204" s="9" t="s">
        <v>155</v>
      </c>
      <c r="D204" s="31" t="str">
        <f>IFERROR(VLOOKUP(C204,RUBROS!A:B,2,FALSE),"")</f>
        <v>Obligaciones por pagar Inversión vigencia anterior</v>
      </c>
      <c r="E204" s="8">
        <v>1012404197</v>
      </c>
      <c r="F204" s="39" t="s">
        <v>283</v>
      </c>
      <c r="G204" s="9" t="s">
        <v>163</v>
      </c>
      <c r="H204" s="4">
        <f>VLOOKUP(G204,TIPOS_CONTRATOS!$E$4:$F$19,2,FALSE)</f>
        <v>11</v>
      </c>
      <c r="I204" s="9">
        <v>638</v>
      </c>
      <c r="J204" s="13">
        <v>2025</v>
      </c>
      <c r="K204" s="9">
        <v>833178</v>
      </c>
      <c r="L204" s="9">
        <v>5000991281</v>
      </c>
      <c r="M204" s="10">
        <v>45825</v>
      </c>
      <c r="N204" s="10">
        <v>46022</v>
      </c>
      <c r="O204" s="8">
        <v>1000000</v>
      </c>
      <c r="P204" s="8">
        <v>0</v>
      </c>
      <c r="Q204" s="9"/>
      <c r="R204" s="4" t="e">
        <f>VLOOKUP(Q204,TIPOS_ANULACION!$D$5:$E$6,2,FALSE)</f>
        <v>#N/A</v>
      </c>
      <c r="S204" s="8">
        <v>0</v>
      </c>
      <c r="T204" s="9"/>
      <c r="U204" s="10"/>
      <c r="V204" s="33">
        <f t="shared" si="5"/>
        <v>1000000</v>
      </c>
      <c r="W204" s="9" t="s">
        <v>89</v>
      </c>
      <c r="X204" s="4">
        <f>VLOOKUP(W204,'ESTADOS ACTUALES CONTRATO'!$E$4:$F$13,2,FALSE)</f>
        <v>6</v>
      </c>
      <c r="Y204" s="9"/>
      <c r="Z204" s="9"/>
      <c r="AA204" s="9" t="s">
        <v>204</v>
      </c>
      <c r="AB204" s="12" t="s">
        <v>205</v>
      </c>
    </row>
    <row r="205" spans="1:28">
      <c r="A205" s="26" t="s">
        <v>84</v>
      </c>
      <c r="B205" s="3">
        <f>VLOOKUP(A205,LOCALIDAD!$A$3:$C$22,3,FALSE)</f>
        <v>7</v>
      </c>
      <c r="C205" s="9" t="s">
        <v>155</v>
      </c>
      <c r="D205" s="31" t="str">
        <f>IFERROR(VLOOKUP(C205,RUBROS!A:B,2,FALSE),"")</f>
        <v>Obligaciones por pagar Inversión vigencia anterior</v>
      </c>
      <c r="E205" s="8">
        <v>35487859</v>
      </c>
      <c r="F205" s="39" t="s">
        <v>284</v>
      </c>
      <c r="G205" s="9" t="s">
        <v>163</v>
      </c>
      <c r="H205" s="4">
        <f>VLOOKUP(G205,TIPOS_CONTRATOS!$E$4:$F$19,2,FALSE)</f>
        <v>11</v>
      </c>
      <c r="I205" s="9">
        <v>465</v>
      </c>
      <c r="J205" s="13">
        <v>2025</v>
      </c>
      <c r="K205" s="9">
        <v>832788</v>
      </c>
      <c r="L205" s="9">
        <v>5000990826</v>
      </c>
      <c r="M205" s="10">
        <v>45785</v>
      </c>
      <c r="N205" s="10">
        <v>46022</v>
      </c>
      <c r="O205" s="8">
        <v>6200000</v>
      </c>
      <c r="P205" s="8">
        <v>6000000</v>
      </c>
      <c r="Q205" s="9"/>
      <c r="R205" s="4" t="e">
        <f>VLOOKUP(Q205,TIPOS_ANULACION!$D$5:$E$6,2,FALSE)</f>
        <v>#N/A</v>
      </c>
      <c r="S205" s="8">
        <v>0</v>
      </c>
      <c r="T205" s="9"/>
      <c r="U205" s="10"/>
      <c r="V205" s="33">
        <f t="shared" si="5"/>
        <v>200000</v>
      </c>
      <c r="W205" s="9" t="s">
        <v>89</v>
      </c>
      <c r="X205" s="4">
        <f>VLOOKUP(W205,'ESTADOS ACTUALES CONTRATO'!$E$4:$F$13,2,FALSE)</f>
        <v>6</v>
      </c>
      <c r="Y205" s="9"/>
      <c r="Z205" s="9"/>
      <c r="AA205" s="9" t="s">
        <v>229</v>
      </c>
      <c r="AB205" s="12" t="s">
        <v>230</v>
      </c>
    </row>
    <row r="206" spans="1:28">
      <c r="A206" s="26" t="s">
        <v>84</v>
      </c>
      <c r="B206" s="3">
        <f>VLOOKUP(A206,LOCALIDAD!$A$3:$C$22,3,FALSE)</f>
        <v>7</v>
      </c>
      <c r="C206" s="9" t="s">
        <v>155</v>
      </c>
      <c r="D206" s="31" t="str">
        <f>IFERROR(VLOOKUP(C206,RUBROS!A:B,2,FALSE),"")</f>
        <v>Obligaciones por pagar Inversión vigencia anterior</v>
      </c>
      <c r="E206" s="8">
        <v>1000604855</v>
      </c>
      <c r="F206" s="39" t="s">
        <v>285</v>
      </c>
      <c r="G206" s="9" t="s">
        <v>163</v>
      </c>
      <c r="H206" s="4">
        <f>VLOOKUP(G206,TIPOS_CONTRATOS!$E$4:$F$19,2,FALSE)</f>
        <v>11</v>
      </c>
      <c r="I206" s="9">
        <v>905</v>
      </c>
      <c r="J206" s="13">
        <v>2025</v>
      </c>
      <c r="K206" s="9">
        <v>832924</v>
      </c>
      <c r="L206" s="9">
        <v>5000990980</v>
      </c>
      <c r="M206" s="10">
        <v>45968</v>
      </c>
      <c r="N206" s="10">
        <v>46022</v>
      </c>
      <c r="O206" s="8">
        <v>500000</v>
      </c>
      <c r="P206" s="8">
        <v>0</v>
      </c>
      <c r="Q206" s="9"/>
      <c r="R206" s="4" t="e">
        <f>VLOOKUP(Q206,TIPOS_ANULACION!$D$5:$E$6,2,FALSE)</f>
        <v>#N/A</v>
      </c>
      <c r="S206" s="8">
        <v>0</v>
      </c>
      <c r="T206" s="9"/>
      <c r="U206" s="10"/>
      <c r="V206" s="33">
        <f t="shared" si="5"/>
        <v>500000</v>
      </c>
      <c r="W206" s="9" t="s">
        <v>89</v>
      </c>
      <c r="X206" s="4">
        <f>VLOOKUP(W206,'ESTADOS ACTUALES CONTRATO'!$E$4:$F$13,2,FALSE)</f>
        <v>6</v>
      </c>
      <c r="Y206" s="9"/>
      <c r="Z206" s="9"/>
      <c r="AA206" s="9" t="s">
        <v>176</v>
      </c>
      <c r="AB206" s="12" t="s">
        <v>177</v>
      </c>
    </row>
    <row r="207" spans="1:28">
      <c r="A207" s="26" t="s">
        <v>84</v>
      </c>
      <c r="B207" s="3">
        <f>VLOOKUP(A207,LOCALIDAD!$A$3:$C$22,3,FALSE)</f>
        <v>7</v>
      </c>
      <c r="C207" s="9" t="s">
        <v>155</v>
      </c>
      <c r="D207" s="31" t="str">
        <f>IFERROR(VLOOKUP(C207,RUBROS!A:B,2,FALSE),"")</f>
        <v>Obligaciones por pagar Inversión vigencia anterior</v>
      </c>
      <c r="E207" s="8">
        <v>1015999085</v>
      </c>
      <c r="F207" s="39" t="s">
        <v>286</v>
      </c>
      <c r="G207" s="9" t="s">
        <v>163</v>
      </c>
      <c r="H207" s="4">
        <f>VLOOKUP(G207,TIPOS_CONTRATOS!$E$4:$F$19,2,FALSE)</f>
        <v>11</v>
      </c>
      <c r="I207" s="9">
        <v>754</v>
      </c>
      <c r="J207" s="13">
        <v>2025</v>
      </c>
      <c r="K207" s="9">
        <v>833108</v>
      </c>
      <c r="L207" s="9">
        <v>5000991179</v>
      </c>
      <c r="M207" s="10">
        <v>45876</v>
      </c>
      <c r="N207" s="10">
        <v>46022</v>
      </c>
      <c r="O207" s="8">
        <v>400000</v>
      </c>
      <c r="P207" s="8">
        <v>0</v>
      </c>
      <c r="Q207" s="9"/>
      <c r="R207" s="4" t="e">
        <f>VLOOKUP(Q207,TIPOS_ANULACION!$D$5:$E$6,2,FALSE)</f>
        <v>#N/A</v>
      </c>
      <c r="S207" s="8">
        <v>0</v>
      </c>
      <c r="T207" s="9"/>
      <c r="U207" s="10"/>
      <c r="V207" s="33">
        <f t="shared" si="5"/>
        <v>400000</v>
      </c>
      <c r="W207" s="9" t="s">
        <v>89</v>
      </c>
      <c r="X207" s="4">
        <f>VLOOKUP(W207,'ESTADOS ACTUALES CONTRATO'!$E$4:$F$13,2,FALSE)</f>
        <v>6</v>
      </c>
      <c r="Y207" s="9"/>
      <c r="Z207" s="9"/>
      <c r="AA207" s="9" t="s">
        <v>180</v>
      </c>
      <c r="AB207" s="12" t="s">
        <v>181</v>
      </c>
    </row>
    <row r="208" spans="1:28">
      <c r="A208" s="26" t="s">
        <v>84</v>
      </c>
      <c r="B208" s="3">
        <f>VLOOKUP(A208,LOCALIDAD!$A$3:$C$22,3,FALSE)</f>
        <v>7</v>
      </c>
      <c r="C208" s="9" t="s">
        <v>155</v>
      </c>
      <c r="D208" s="31" t="str">
        <f>IFERROR(VLOOKUP(C208,RUBROS!A:B,2,FALSE),"")</f>
        <v>Obligaciones por pagar Inversión vigencia anterior</v>
      </c>
      <c r="E208" s="8">
        <v>52179373</v>
      </c>
      <c r="F208" s="39" t="s">
        <v>287</v>
      </c>
      <c r="G208" s="9" t="s">
        <v>163</v>
      </c>
      <c r="H208" s="4">
        <f>VLOOKUP(G208,TIPOS_CONTRATOS!$E$4:$F$19,2,FALSE)</f>
        <v>11</v>
      </c>
      <c r="I208" s="9">
        <v>199</v>
      </c>
      <c r="J208" s="13">
        <v>2025</v>
      </c>
      <c r="K208" s="9">
        <v>832957</v>
      </c>
      <c r="L208" s="9">
        <v>5000991014</v>
      </c>
      <c r="M208" s="10">
        <v>45734</v>
      </c>
      <c r="N208" s="10">
        <v>46042</v>
      </c>
      <c r="O208" s="8">
        <v>3333333</v>
      </c>
      <c r="P208" s="8">
        <v>3333333</v>
      </c>
      <c r="Q208" s="9"/>
      <c r="R208" s="4" t="e">
        <f>VLOOKUP(Q208,TIPOS_ANULACION!$D$5:$E$6,2,FALSE)</f>
        <v>#N/A</v>
      </c>
      <c r="S208" s="8">
        <v>0</v>
      </c>
      <c r="T208" s="9"/>
      <c r="U208" s="10"/>
      <c r="V208" s="33">
        <f t="shared" si="5"/>
        <v>0</v>
      </c>
      <c r="W208" s="9" t="s">
        <v>89</v>
      </c>
      <c r="X208" s="4">
        <f>VLOOKUP(W208,'ESTADOS ACTUALES CONTRATO'!$E$4:$F$13,2,FALSE)</f>
        <v>6</v>
      </c>
      <c r="Y208" s="9"/>
      <c r="Z208" s="9"/>
      <c r="AA208" s="9" t="s">
        <v>288</v>
      </c>
      <c r="AB208" s="12" t="s">
        <v>289</v>
      </c>
    </row>
    <row r="209" spans="1:28">
      <c r="A209" s="26" t="s">
        <v>84</v>
      </c>
      <c r="B209" s="3">
        <f>VLOOKUP(A209,LOCALIDAD!$A$3:$C$22,3,FALSE)</f>
        <v>7</v>
      </c>
      <c r="C209" s="9" t="s">
        <v>155</v>
      </c>
      <c r="D209" s="31" t="str">
        <f>IFERROR(VLOOKUP(C209,RUBROS!A:B,2,FALSE),"")</f>
        <v>Obligaciones por pagar Inversión vigencia anterior</v>
      </c>
      <c r="E209" s="8">
        <v>51768449</v>
      </c>
      <c r="F209" s="39" t="s">
        <v>290</v>
      </c>
      <c r="G209" s="9" t="s">
        <v>163</v>
      </c>
      <c r="H209" s="4">
        <f>VLOOKUP(G209,TIPOS_CONTRATOS!$E$4:$F$19,2,FALSE)</f>
        <v>11</v>
      </c>
      <c r="I209" s="9">
        <v>840</v>
      </c>
      <c r="J209" s="13">
        <v>2025</v>
      </c>
      <c r="K209" s="9">
        <v>832861</v>
      </c>
      <c r="L209" s="9">
        <v>5000990906</v>
      </c>
      <c r="M209" s="10">
        <v>45923</v>
      </c>
      <c r="N209" s="10">
        <v>46020</v>
      </c>
      <c r="O209" s="8">
        <v>7250000</v>
      </c>
      <c r="P209" s="8">
        <v>7250000</v>
      </c>
      <c r="Q209" s="9"/>
      <c r="R209" s="4" t="e">
        <f>VLOOKUP(Q209,TIPOS_ANULACION!$D$5:$E$6,2,FALSE)</f>
        <v>#N/A</v>
      </c>
      <c r="S209" s="8">
        <v>0</v>
      </c>
      <c r="T209" s="9"/>
      <c r="U209" s="10"/>
      <c r="V209" s="33">
        <f t="shared" si="5"/>
        <v>0</v>
      </c>
      <c r="W209" s="9" t="s">
        <v>89</v>
      </c>
      <c r="X209" s="4">
        <f>VLOOKUP(W209,'ESTADOS ACTUALES CONTRATO'!$E$4:$F$13,2,FALSE)</f>
        <v>6</v>
      </c>
      <c r="Y209" s="9"/>
      <c r="Z209" s="9"/>
      <c r="AA209" s="9" t="s">
        <v>291</v>
      </c>
      <c r="AB209" s="12" t="s">
        <v>230</v>
      </c>
    </row>
    <row r="210" spans="1:28">
      <c r="A210" s="26" t="s">
        <v>84</v>
      </c>
      <c r="B210" s="3">
        <f>VLOOKUP(A210,LOCALIDAD!$A$3:$C$22,3,FALSE)</f>
        <v>7</v>
      </c>
      <c r="C210" s="9" t="s">
        <v>155</v>
      </c>
      <c r="D210" s="31" t="str">
        <f>IFERROR(VLOOKUP(C210,RUBROS!A:B,2,FALSE),"")</f>
        <v>Obligaciones por pagar Inversión vigencia anterior</v>
      </c>
      <c r="E210" s="8">
        <v>860045541</v>
      </c>
      <c r="F210" s="39" t="s">
        <v>292</v>
      </c>
      <c r="G210" s="9" t="s">
        <v>102</v>
      </c>
      <c r="H210" s="4">
        <f>VLOOKUP(G210,TIPOS_CONTRATOS!$E$4:$F$19,2,FALSE)</f>
        <v>19</v>
      </c>
      <c r="I210" s="9" t="s">
        <v>293</v>
      </c>
      <c r="J210" s="13">
        <v>2025</v>
      </c>
      <c r="K210" s="9">
        <v>833211</v>
      </c>
      <c r="L210" s="9">
        <v>5000991319</v>
      </c>
      <c r="M210" s="10">
        <v>46014</v>
      </c>
      <c r="N210" s="10">
        <v>46075</v>
      </c>
      <c r="O210" s="8">
        <v>1303958</v>
      </c>
      <c r="P210" s="8">
        <v>1303943</v>
      </c>
      <c r="Q210" s="9"/>
      <c r="R210" s="4" t="e">
        <f>VLOOKUP(Q210,TIPOS_ANULACION!$D$5:$E$6,2,FALSE)</f>
        <v>#N/A</v>
      </c>
      <c r="S210" s="8">
        <v>0</v>
      </c>
      <c r="T210" s="9"/>
      <c r="U210" s="10"/>
      <c r="V210" s="33">
        <f t="shared" si="5"/>
        <v>15</v>
      </c>
      <c r="W210" s="9" t="s">
        <v>95</v>
      </c>
      <c r="X210" s="4">
        <f>VLOOKUP(W210,'ESTADOS ACTUALES CONTRATO'!$E$4:$F$13,2,FALSE)</f>
        <v>2</v>
      </c>
      <c r="Y210" s="9"/>
      <c r="Z210" s="9"/>
      <c r="AA210" s="9" t="s">
        <v>196</v>
      </c>
      <c r="AB210" s="12" t="s">
        <v>197</v>
      </c>
    </row>
    <row r="211" spans="1:28">
      <c r="A211" s="26" t="s">
        <v>84</v>
      </c>
      <c r="B211" s="3">
        <f>VLOOKUP(A211,LOCALIDAD!$A$3:$C$22,3,FALSE)</f>
        <v>7</v>
      </c>
      <c r="C211" s="9" t="s">
        <v>155</v>
      </c>
      <c r="D211" s="31" t="str">
        <f>IFERROR(VLOOKUP(C211,RUBROS!A:B,2,FALSE),"")</f>
        <v>Obligaciones por pagar Inversión vigencia anterior</v>
      </c>
      <c r="E211" s="8">
        <v>1022403868</v>
      </c>
      <c r="F211" s="39" t="s">
        <v>294</v>
      </c>
      <c r="G211" s="9" t="s">
        <v>163</v>
      </c>
      <c r="H211" s="4">
        <f>VLOOKUP(G211,TIPOS_CONTRATOS!$E$4:$F$19,2,FALSE)</f>
        <v>11</v>
      </c>
      <c r="I211" s="9">
        <v>54</v>
      </c>
      <c r="J211" s="13">
        <v>2025</v>
      </c>
      <c r="K211" s="9">
        <v>832905</v>
      </c>
      <c r="L211" s="9">
        <v>5000990957</v>
      </c>
      <c r="M211" s="10">
        <v>45713</v>
      </c>
      <c r="N211" s="10">
        <v>46042</v>
      </c>
      <c r="O211" s="8">
        <v>6666667</v>
      </c>
      <c r="P211" s="8">
        <v>6666667</v>
      </c>
      <c r="Q211" s="9"/>
      <c r="R211" s="4" t="e">
        <f>VLOOKUP(Q211,TIPOS_ANULACION!$D$5:$E$6,2,FALSE)</f>
        <v>#N/A</v>
      </c>
      <c r="S211" s="8">
        <v>0</v>
      </c>
      <c r="T211" s="9"/>
      <c r="U211" s="10"/>
      <c r="V211" s="33">
        <f t="shared" si="5"/>
        <v>0</v>
      </c>
      <c r="W211" s="9" t="s">
        <v>89</v>
      </c>
      <c r="X211" s="4">
        <f>VLOOKUP(W211,'ESTADOS ACTUALES CONTRATO'!$E$4:$F$13,2,FALSE)</f>
        <v>6</v>
      </c>
      <c r="Y211" s="9"/>
      <c r="Z211" s="9"/>
      <c r="AA211" s="9" t="s">
        <v>259</v>
      </c>
      <c r="AB211" s="12" t="s">
        <v>260</v>
      </c>
    </row>
    <row r="212" spans="1:28">
      <c r="A212" s="26" t="s">
        <v>84</v>
      </c>
      <c r="B212" s="3">
        <f>VLOOKUP(A212,LOCALIDAD!$A$3:$C$22,3,FALSE)</f>
        <v>7</v>
      </c>
      <c r="C212" s="9" t="s">
        <v>155</v>
      </c>
      <c r="D212" s="31" t="str">
        <f>IFERROR(VLOOKUP(C212,RUBROS!A:B,2,FALSE),"")</f>
        <v>Obligaciones por pagar Inversión vigencia anterior</v>
      </c>
      <c r="E212" s="8">
        <v>902007565</v>
      </c>
      <c r="F212" s="39" t="s">
        <v>295</v>
      </c>
      <c r="G212" s="9" t="s">
        <v>99</v>
      </c>
      <c r="H212" s="4">
        <f>VLOOKUP(G212,TIPOS_CONTRATOS!$E$4:$F$19,2,FALSE)</f>
        <v>10</v>
      </c>
      <c r="I212" s="9">
        <v>904</v>
      </c>
      <c r="J212" s="13">
        <v>2025</v>
      </c>
      <c r="K212" s="9">
        <v>833267</v>
      </c>
      <c r="L212" s="9">
        <v>5000991381</v>
      </c>
      <c r="M212" s="10">
        <v>45992</v>
      </c>
      <c r="N212" s="10">
        <v>46203</v>
      </c>
      <c r="O212" s="8">
        <v>339880964</v>
      </c>
      <c r="P212" s="8">
        <v>0</v>
      </c>
      <c r="Q212" s="9"/>
      <c r="R212" s="4" t="e">
        <f>VLOOKUP(Q212,TIPOS_ANULACION!$D$5:$E$6,2,FALSE)</f>
        <v>#N/A</v>
      </c>
      <c r="S212" s="8">
        <v>0</v>
      </c>
      <c r="T212" s="9"/>
      <c r="U212" s="10"/>
      <c r="V212" s="33">
        <f t="shared" si="5"/>
        <v>339880964</v>
      </c>
      <c r="W212" s="9" t="s">
        <v>100</v>
      </c>
      <c r="X212" s="4">
        <f>VLOOKUP(W212,'ESTADOS ACTUALES CONTRATO'!$E$4:$F$13,2,FALSE)</f>
        <v>1</v>
      </c>
      <c r="Y212" s="9"/>
      <c r="Z212" s="9"/>
      <c r="AA212" s="9" t="s">
        <v>296</v>
      </c>
      <c r="AB212" s="12" t="s">
        <v>297</v>
      </c>
    </row>
    <row r="213" spans="1:28">
      <c r="A213" s="26" t="s">
        <v>84</v>
      </c>
      <c r="B213" s="3">
        <f>VLOOKUP(A213,LOCALIDAD!$A$3:$C$22,3,FALSE)</f>
        <v>7</v>
      </c>
      <c r="C213" s="9" t="s">
        <v>155</v>
      </c>
      <c r="D213" s="31" t="str">
        <f>IFERROR(VLOOKUP(C213,RUBROS!A:B,2,FALSE),"")</f>
        <v>Obligaciones por pagar Inversión vigencia anterior</v>
      </c>
      <c r="E213" s="8">
        <v>901980418</v>
      </c>
      <c r="F213" s="39" t="s">
        <v>298</v>
      </c>
      <c r="G213" s="9" t="s">
        <v>186</v>
      </c>
      <c r="H213" s="4">
        <f>VLOOKUP(G213,TIPOS_CONTRATOS!$E$4:$F$19,2,FALSE)</f>
        <v>18</v>
      </c>
      <c r="I213" s="9">
        <v>791</v>
      </c>
      <c r="J213" s="13">
        <v>2025</v>
      </c>
      <c r="K213" s="9">
        <v>833158</v>
      </c>
      <c r="L213" s="9">
        <v>5000991234</v>
      </c>
      <c r="M213" s="10">
        <v>45908</v>
      </c>
      <c r="N213" s="10">
        <v>46119</v>
      </c>
      <c r="O213" s="8">
        <v>317537660</v>
      </c>
      <c r="P213" s="79">
        <v>233366381</v>
      </c>
      <c r="Q213" s="9"/>
      <c r="R213" s="4" t="e">
        <f>VLOOKUP(Q213,TIPOS_ANULACION!$D$5:$E$6,2,FALSE)</f>
        <v>#N/A</v>
      </c>
      <c r="S213" s="8">
        <v>0</v>
      </c>
      <c r="T213" s="9"/>
      <c r="U213" s="10"/>
      <c r="V213" s="33">
        <f t="shared" si="5"/>
        <v>84171279</v>
      </c>
      <c r="W213" s="9" t="s">
        <v>95</v>
      </c>
      <c r="X213" s="4">
        <f>VLOOKUP(W213,'ESTADOS ACTUALES CONTRATO'!$E$4:$F$13,2,FALSE)</f>
        <v>2</v>
      </c>
      <c r="Y213" s="9"/>
      <c r="Z213" s="9"/>
      <c r="AA213" s="9" t="s">
        <v>299</v>
      </c>
      <c r="AB213" s="12" t="s">
        <v>300</v>
      </c>
    </row>
    <row r="214" spans="1:28">
      <c r="A214" s="26" t="s">
        <v>84</v>
      </c>
      <c r="B214" s="3">
        <f>VLOOKUP(A214,LOCALIDAD!$A$3:$C$22,3,FALSE)</f>
        <v>7</v>
      </c>
      <c r="C214" s="9" t="s">
        <v>155</v>
      </c>
      <c r="D214" s="31" t="str">
        <f>IFERROR(VLOOKUP(C214,RUBROS!A:B,2,FALSE),"")</f>
        <v>Obligaciones por pagar Inversión vigencia anterior</v>
      </c>
      <c r="E214" s="8">
        <v>902020708</v>
      </c>
      <c r="F214" s="39" t="s">
        <v>301</v>
      </c>
      <c r="G214" s="9" t="s">
        <v>302</v>
      </c>
      <c r="H214" s="4">
        <f>VLOOKUP(G214,TIPOS_CONTRATOS!$E$4:$F$19,2,FALSE)</f>
        <v>8</v>
      </c>
      <c r="I214" s="9">
        <v>960</v>
      </c>
      <c r="J214" s="13">
        <v>2025</v>
      </c>
      <c r="K214" s="9">
        <v>833015</v>
      </c>
      <c r="L214" s="9">
        <v>5000991078</v>
      </c>
      <c r="M214" s="10">
        <v>46083</v>
      </c>
      <c r="N214" s="10">
        <v>46631</v>
      </c>
      <c r="O214" s="8">
        <v>5932585198</v>
      </c>
      <c r="P214" s="8">
        <v>0</v>
      </c>
      <c r="Q214" s="9"/>
      <c r="R214" s="4" t="e">
        <f>VLOOKUP(Q214,TIPOS_ANULACION!$D$5:$E$6,2,FALSE)</f>
        <v>#N/A</v>
      </c>
      <c r="S214" s="8">
        <v>0</v>
      </c>
      <c r="T214" s="9"/>
      <c r="U214" s="10"/>
      <c r="V214" s="33">
        <f t="shared" si="5"/>
        <v>5932585198</v>
      </c>
      <c r="W214" s="9" t="s">
        <v>100</v>
      </c>
      <c r="X214" s="4">
        <f>VLOOKUP(W214,'ESTADOS ACTUALES CONTRATO'!$E$4:$F$13,2,FALSE)</f>
        <v>1</v>
      </c>
      <c r="Y214" s="9"/>
      <c r="Z214" s="9"/>
      <c r="AA214" s="9" t="s">
        <v>303</v>
      </c>
      <c r="AB214" s="12" t="s">
        <v>304</v>
      </c>
    </row>
    <row r="215" spans="1:28">
      <c r="A215" s="26" t="s">
        <v>84</v>
      </c>
      <c r="B215" s="3">
        <f>VLOOKUP(A215,LOCALIDAD!$A$3:$C$22,3,FALSE)</f>
        <v>7</v>
      </c>
      <c r="C215" s="9" t="s">
        <v>155</v>
      </c>
      <c r="D215" s="31" t="str">
        <f>IFERROR(VLOOKUP(C215,RUBROS!A:B,2,FALSE),"")</f>
        <v>Obligaciones por pagar Inversión vigencia anterior</v>
      </c>
      <c r="E215" s="8">
        <v>901748932</v>
      </c>
      <c r="F215" s="39" t="s">
        <v>305</v>
      </c>
      <c r="G215" s="9" t="s">
        <v>186</v>
      </c>
      <c r="H215" s="4">
        <f>VLOOKUP(G215,TIPOS_CONTRATOS!$E$4:$F$19,2,FALSE)</f>
        <v>18</v>
      </c>
      <c r="I215" s="9">
        <v>520</v>
      </c>
      <c r="J215" s="13">
        <v>2023</v>
      </c>
      <c r="K215" s="9">
        <v>833148</v>
      </c>
      <c r="L215" s="9">
        <v>5000991224</v>
      </c>
      <c r="M215" s="50">
        <v>45216</v>
      </c>
      <c r="N215" s="51">
        <v>46189</v>
      </c>
      <c r="O215" s="8">
        <v>1671457338</v>
      </c>
      <c r="P215" s="70">
        <v>921778780</v>
      </c>
      <c r="Q215" s="9"/>
      <c r="R215" s="4" t="e">
        <f>VLOOKUP(Q215,TIPOS_ANULACION!$D$5:$E$6,2,FALSE)</f>
        <v>#N/A</v>
      </c>
      <c r="S215" s="8">
        <v>0</v>
      </c>
      <c r="T215" s="9"/>
      <c r="U215" s="10"/>
      <c r="V215" s="33">
        <f t="shared" si="5"/>
        <v>749678558</v>
      </c>
      <c r="W215" s="9" t="s">
        <v>100</v>
      </c>
      <c r="X215" s="4">
        <f>VLOOKUP(W215,'ESTADOS ACTUALES CONTRATO'!$E$4:$F$13,2,FALSE)</f>
        <v>1</v>
      </c>
      <c r="Y215" s="9"/>
      <c r="Z215" s="9"/>
      <c r="AA215" s="45" t="s">
        <v>306</v>
      </c>
      <c r="AB215" s="46" t="s">
        <v>307</v>
      </c>
    </row>
    <row r="216" spans="1:28">
      <c r="A216" s="26" t="s">
        <v>84</v>
      </c>
      <c r="B216" s="3">
        <f>VLOOKUP(A216,LOCALIDAD!$A$3:$C$22,3,FALSE)</f>
        <v>7</v>
      </c>
      <c r="C216" s="9" t="s">
        <v>155</v>
      </c>
      <c r="D216" s="31" t="str">
        <f>IFERROR(VLOOKUP(C216,RUBROS!A:B,2,FALSE),"")</f>
        <v>Obligaciones por pagar Inversión vigencia anterior</v>
      </c>
      <c r="E216" s="8">
        <v>902018999</v>
      </c>
      <c r="F216" s="39" t="s">
        <v>308</v>
      </c>
      <c r="G216" s="9" t="s">
        <v>99</v>
      </c>
      <c r="H216" s="4">
        <f>VLOOKUP(G216,TIPOS_CONTRATOS!$E$4:$F$19,2,FALSE)</f>
        <v>10</v>
      </c>
      <c r="I216" s="9">
        <v>954</v>
      </c>
      <c r="J216" s="13">
        <v>2025</v>
      </c>
      <c r="K216" s="9">
        <v>833256</v>
      </c>
      <c r="L216" s="9">
        <v>5000991368</v>
      </c>
      <c r="M216" s="10">
        <v>46062</v>
      </c>
      <c r="N216" s="10">
        <v>46242</v>
      </c>
      <c r="O216" s="8">
        <v>158308900</v>
      </c>
      <c r="P216" s="79">
        <v>47492670</v>
      </c>
      <c r="Q216" s="9"/>
      <c r="R216" s="4" t="e">
        <f>VLOOKUP(Q216,TIPOS_ANULACION!$D$5:$E$6,2,FALSE)</f>
        <v>#N/A</v>
      </c>
      <c r="S216" s="8">
        <v>0</v>
      </c>
      <c r="T216" s="9"/>
      <c r="U216" s="10"/>
      <c r="V216" s="33">
        <f t="shared" si="5"/>
        <v>110816230</v>
      </c>
      <c r="W216" s="9" t="s">
        <v>100</v>
      </c>
      <c r="X216" s="4">
        <f>VLOOKUP(W216,'ESTADOS ACTUALES CONTRATO'!$E$4:$F$13,2,FALSE)</f>
        <v>1</v>
      </c>
      <c r="Y216" s="9"/>
      <c r="Z216" s="9"/>
      <c r="AA216" s="47" t="s">
        <v>160</v>
      </c>
      <c r="AB216" s="48" t="s">
        <v>309</v>
      </c>
    </row>
    <row r="217" spans="1:28">
      <c r="A217" s="26" t="s">
        <v>84</v>
      </c>
      <c r="B217" s="3">
        <f>VLOOKUP(A217,LOCALIDAD!$A$3:$C$22,3,FALSE)</f>
        <v>7</v>
      </c>
      <c r="C217" s="9" t="s">
        <v>155</v>
      </c>
      <c r="D217" s="31" t="str">
        <f>IFERROR(VLOOKUP(C217,RUBROS!A:B,2,FALSE),"")</f>
        <v>Obligaciones por pagar Inversión vigencia anterior</v>
      </c>
      <c r="E217" s="8">
        <v>902018999</v>
      </c>
      <c r="F217" s="39" t="s">
        <v>308</v>
      </c>
      <c r="G217" s="9" t="s">
        <v>99</v>
      </c>
      <c r="H217" s="4">
        <f>VLOOKUP(G217,TIPOS_CONTRATOS!$E$4:$F$19,2,FALSE)</f>
        <v>10</v>
      </c>
      <c r="I217" s="9">
        <v>954</v>
      </c>
      <c r="J217" s="13">
        <v>2025</v>
      </c>
      <c r="K217" s="9">
        <v>833257</v>
      </c>
      <c r="L217" s="9">
        <v>5000991369</v>
      </c>
      <c r="M217" s="10">
        <v>46062</v>
      </c>
      <c r="N217" s="10">
        <v>46242</v>
      </c>
      <c r="O217" s="8">
        <v>250000000</v>
      </c>
      <c r="P217" s="8">
        <v>75000000</v>
      </c>
      <c r="Q217" s="9"/>
      <c r="R217" s="4" t="e">
        <f>VLOOKUP(Q217,TIPOS_ANULACION!$D$5:$E$6,2,FALSE)</f>
        <v>#N/A</v>
      </c>
      <c r="S217" s="8">
        <v>0</v>
      </c>
      <c r="T217" s="9"/>
      <c r="U217" s="10"/>
      <c r="V217" s="33">
        <f t="shared" si="5"/>
        <v>175000000</v>
      </c>
      <c r="W217" s="9" t="s">
        <v>100</v>
      </c>
      <c r="X217" s="4">
        <f>VLOOKUP(W217,'ESTADOS ACTUALES CONTRATO'!$E$4:$F$13,2,FALSE)</f>
        <v>1</v>
      </c>
      <c r="Y217" s="9"/>
      <c r="Z217" s="9"/>
      <c r="AA217" s="9" t="s">
        <v>160</v>
      </c>
      <c r="AB217" s="12" t="s">
        <v>309</v>
      </c>
    </row>
    <row r="218" spans="1:28">
      <c r="A218" s="26" t="s">
        <v>84</v>
      </c>
      <c r="B218" s="3">
        <f>VLOOKUP(A218,LOCALIDAD!$A$3:$C$22,3,FALSE)</f>
        <v>7</v>
      </c>
      <c r="C218" s="9" t="s">
        <v>155</v>
      </c>
      <c r="D218" s="31" t="str">
        <f>IFERROR(VLOOKUP(C218,RUBROS!A:B,2,FALSE),"")</f>
        <v>Obligaciones por pagar Inversión vigencia anterior</v>
      </c>
      <c r="E218" s="8">
        <v>902018999</v>
      </c>
      <c r="F218" s="39" t="s">
        <v>308</v>
      </c>
      <c r="G218" s="9" t="s">
        <v>99</v>
      </c>
      <c r="H218" s="4">
        <f>VLOOKUP(G218,TIPOS_CONTRATOS!$E$4:$F$19,2,FALSE)</f>
        <v>10</v>
      </c>
      <c r="I218" s="9">
        <v>954</v>
      </c>
      <c r="J218" s="13">
        <v>2025</v>
      </c>
      <c r="K218" s="9">
        <v>833258</v>
      </c>
      <c r="L218" s="9">
        <v>5000991371</v>
      </c>
      <c r="M218" s="10">
        <v>46062</v>
      </c>
      <c r="N218" s="10">
        <v>46242</v>
      </c>
      <c r="O218" s="8">
        <v>144062000</v>
      </c>
      <c r="P218" s="8">
        <v>43218600</v>
      </c>
      <c r="Q218" s="9"/>
      <c r="R218" s="4" t="e">
        <f>VLOOKUP(Q218,TIPOS_ANULACION!$D$5:$E$6,2,FALSE)</f>
        <v>#N/A</v>
      </c>
      <c r="S218" s="8">
        <v>0</v>
      </c>
      <c r="T218" s="9"/>
      <c r="U218" s="10"/>
      <c r="V218" s="33">
        <f t="shared" si="5"/>
        <v>100843400</v>
      </c>
      <c r="W218" s="9" t="s">
        <v>100</v>
      </c>
      <c r="X218" s="4">
        <f>VLOOKUP(W218,'ESTADOS ACTUALES CONTRATO'!$E$4:$F$13,2,FALSE)</f>
        <v>1</v>
      </c>
      <c r="Y218" s="9"/>
      <c r="Z218" s="9"/>
      <c r="AA218" s="9" t="s">
        <v>160</v>
      </c>
      <c r="AB218" s="12" t="s">
        <v>309</v>
      </c>
    </row>
    <row r="219" spans="1:28">
      <c r="A219" s="26" t="s">
        <v>84</v>
      </c>
      <c r="B219" s="3">
        <f>VLOOKUP(A219,LOCALIDAD!$A$3:$C$22,3,FALSE)</f>
        <v>7</v>
      </c>
      <c r="C219" s="9" t="s">
        <v>155</v>
      </c>
      <c r="D219" s="31" t="str">
        <f>IFERROR(VLOOKUP(C219,RUBROS!A:B,2,FALSE),"")</f>
        <v>Obligaciones por pagar Inversión vigencia anterior</v>
      </c>
      <c r="E219" s="8">
        <v>901974652</v>
      </c>
      <c r="F219" s="39" t="s">
        <v>310</v>
      </c>
      <c r="G219" s="9" t="s">
        <v>302</v>
      </c>
      <c r="H219" s="4">
        <f>VLOOKUP(G219,TIPOS_CONTRATOS!$E$4:$F$19,2,FALSE)</f>
        <v>8</v>
      </c>
      <c r="I219" s="9">
        <v>751</v>
      </c>
      <c r="J219" s="13">
        <v>2025</v>
      </c>
      <c r="K219" s="9">
        <v>833160</v>
      </c>
      <c r="L219" s="9">
        <v>5000991236</v>
      </c>
      <c r="M219" s="10">
        <v>45908</v>
      </c>
      <c r="N219" s="10">
        <v>46119</v>
      </c>
      <c r="O219" s="8">
        <v>1820333000</v>
      </c>
      <c r="P219" s="8">
        <v>1580048788</v>
      </c>
      <c r="Q219" s="9"/>
      <c r="R219" s="4" t="e">
        <f>VLOOKUP(Q219,TIPOS_ANULACION!$D$5:$E$6,2,FALSE)</f>
        <v>#N/A</v>
      </c>
      <c r="S219" s="8">
        <v>0</v>
      </c>
      <c r="T219" s="9"/>
      <c r="U219" s="10"/>
      <c r="V219" s="33">
        <f t="shared" si="5"/>
        <v>240284212</v>
      </c>
      <c r="W219" s="9" t="s">
        <v>95</v>
      </c>
      <c r="X219" s="4">
        <f>VLOOKUP(W219,'ESTADOS ACTUALES CONTRATO'!$E$4:$F$13,2,FALSE)</f>
        <v>2</v>
      </c>
      <c r="Y219" s="9"/>
      <c r="Z219" s="9"/>
      <c r="AA219" s="9" t="s">
        <v>311</v>
      </c>
      <c r="AB219" s="12" t="s">
        <v>312</v>
      </c>
    </row>
    <row r="220" spans="1:28">
      <c r="A220" s="26" t="s">
        <v>84</v>
      </c>
      <c r="B220" s="3">
        <f>VLOOKUP(A220,LOCALIDAD!$A$3:$C$22,3,FALSE)</f>
        <v>7</v>
      </c>
      <c r="C220" s="9" t="s">
        <v>155</v>
      </c>
      <c r="D220" s="31" t="str">
        <f>IFERROR(VLOOKUP(C220,RUBROS!A:B,2,FALSE),"")</f>
        <v>Obligaciones por pagar Inversión vigencia anterior</v>
      </c>
      <c r="E220" s="8">
        <v>901870105</v>
      </c>
      <c r="F220" s="39" t="s">
        <v>313</v>
      </c>
      <c r="G220" s="9" t="s">
        <v>302</v>
      </c>
      <c r="H220" s="4">
        <f>VLOOKUP(G220,TIPOS_CONTRATOS!$E$4:$F$19,2,FALSE)</f>
        <v>8</v>
      </c>
      <c r="I220" s="9">
        <v>517</v>
      </c>
      <c r="J220" s="13">
        <v>2023</v>
      </c>
      <c r="K220" s="9">
        <v>833145</v>
      </c>
      <c r="L220" s="9">
        <v>5000991219</v>
      </c>
      <c r="M220" s="50">
        <v>45216</v>
      </c>
      <c r="N220" s="51">
        <v>46189</v>
      </c>
      <c r="O220" s="8">
        <v>1816878000</v>
      </c>
      <c r="P220" s="8">
        <v>1816878000</v>
      </c>
      <c r="Q220" s="9"/>
      <c r="R220" s="4" t="e">
        <f>VLOOKUP(Q220,TIPOS_ANULACION!$D$5:$E$6,2,FALSE)</f>
        <v>#N/A</v>
      </c>
      <c r="S220" s="8">
        <v>0</v>
      </c>
      <c r="T220" s="9"/>
      <c r="U220" s="10"/>
      <c r="V220" s="33">
        <f t="shared" si="5"/>
        <v>0</v>
      </c>
      <c r="W220" s="9" t="s">
        <v>100</v>
      </c>
      <c r="X220" s="4">
        <f>VLOOKUP(W220,'ESTADOS ACTUALES CONTRATO'!$E$4:$F$13,2,FALSE)</f>
        <v>1</v>
      </c>
      <c r="Y220" s="9"/>
      <c r="Z220" s="9"/>
      <c r="AA220" s="45" t="s">
        <v>306</v>
      </c>
      <c r="AB220" s="46" t="s">
        <v>307</v>
      </c>
    </row>
    <row r="221" spans="1:28">
      <c r="A221" s="26" t="s">
        <v>84</v>
      </c>
      <c r="B221" s="3">
        <f>VLOOKUP(A221,LOCALIDAD!$A$3:$C$22,3,FALSE)</f>
        <v>7</v>
      </c>
      <c r="C221" s="9" t="s">
        <v>155</v>
      </c>
      <c r="D221" s="31" t="str">
        <f>IFERROR(VLOOKUP(C221,RUBROS!A:B,2,FALSE),"")</f>
        <v>Obligaciones por pagar Inversión vigencia anterior</v>
      </c>
      <c r="E221" s="8">
        <v>901870105</v>
      </c>
      <c r="F221" s="39" t="s">
        <v>313</v>
      </c>
      <c r="G221" s="9" t="s">
        <v>302</v>
      </c>
      <c r="H221" s="4">
        <f>VLOOKUP(G221,TIPOS_CONTRATOS!$E$4:$F$19,2,FALSE)</f>
        <v>8</v>
      </c>
      <c r="I221" s="9">
        <v>517</v>
      </c>
      <c r="J221" s="13">
        <v>2023</v>
      </c>
      <c r="K221" s="9">
        <v>833146</v>
      </c>
      <c r="L221" s="9">
        <v>5000991220</v>
      </c>
      <c r="M221" s="50">
        <v>45216</v>
      </c>
      <c r="N221" s="51">
        <v>46189</v>
      </c>
      <c r="O221" s="8">
        <v>8118132262</v>
      </c>
      <c r="P221" s="79">
        <v>5261237469</v>
      </c>
      <c r="Q221" s="9"/>
      <c r="R221" s="4" t="e">
        <f>VLOOKUP(Q221,TIPOS_ANULACION!$D$5:$E$6,2,FALSE)</f>
        <v>#N/A</v>
      </c>
      <c r="S221" s="8">
        <v>0</v>
      </c>
      <c r="T221" s="9"/>
      <c r="U221" s="10"/>
      <c r="V221" s="33">
        <f t="shared" si="5"/>
        <v>2856894793</v>
      </c>
      <c r="W221" s="9" t="s">
        <v>100</v>
      </c>
      <c r="X221" s="4">
        <f>VLOOKUP(W221,'ESTADOS ACTUALES CONTRATO'!$E$4:$F$13,2,FALSE)</f>
        <v>1</v>
      </c>
      <c r="Y221" s="9"/>
      <c r="Z221" s="9"/>
      <c r="AA221" s="45" t="s">
        <v>306</v>
      </c>
      <c r="AB221" s="46" t="s">
        <v>307</v>
      </c>
    </row>
    <row r="222" spans="1:28">
      <c r="A222" s="26" t="s">
        <v>84</v>
      </c>
      <c r="B222" s="3">
        <f>VLOOKUP(A222,LOCALIDAD!$A$3:$C$22,3,FALSE)</f>
        <v>7</v>
      </c>
      <c r="C222" s="9" t="s">
        <v>155</v>
      </c>
      <c r="D222" s="31" t="str">
        <f>IFERROR(VLOOKUP(C222,RUBROS!A:B,2,FALSE),"")</f>
        <v>Obligaciones por pagar Inversión vigencia anterior</v>
      </c>
      <c r="E222" s="8">
        <v>901870105</v>
      </c>
      <c r="F222" s="39" t="s">
        <v>313</v>
      </c>
      <c r="G222" s="9" t="s">
        <v>302</v>
      </c>
      <c r="H222" s="4">
        <f>VLOOKUP(G222,TIPOS_CONTRATOS!$E$4:$F$19,2,FALSE)</f>
        <v>8</v>
      </c>
      <c r="I222" s="9">
        <v>517</v>
      </c>
      <c r="J222" s="13">
        <v>2023</v>
      </c>
      <c r="K222" s="9">
        <v>833147</v>
      </c>
      <c r="L222" s="9">
        <v>5000991222</v>
      </c>
      <c r="M222" s="50">
        <v>45216</v>
      </c>
      <c r="N222" s="51">
        <v>46189</v>
      </c>
      <c r="O222" s="8">
        <v>1242981204</v>
      </c>
      <c r="P222" s="8"/>
      <c r="Q222" s="9"/>
      <c r="R222" s="4" t="e">
        <f>VLOOKUP(Q222,TIPOS_ANULACION!$D$5:$E$6,2,FALSE)</f>
        <v>#N/A</v>
      </c>
      <c r="S222" s="8">
        <v>0</v>
      </c>
      <c r="T222" s="9"/>
      <c r="U222" s="10"/>
      <c r="V222" s="33">
        <f t="shared" si="5"/>
        <v>1242981204</v>
      </c>
      <c r="W222" s="9" t="s">
        <v>100</v>
      </c>
      <c r="X222" s="4">
        <f>VLOOKUP(W222,'ESTADOS ACTUALES CONTRATO'!$E$4:$F$13,2,FALSE)</f>
        <v>1</v>
      </c>
      <c r="Y222" s="9"/>
      <c r="Z222" s="9"/>
      <c r="AA222" s="45" t="s">
        <v>306</v>
      </c>
      <c r="AB222" s="46" t="s">
        <v>307</v>
      </c>
    </row>
    <row r="223" spans="1:28">
      <c r="A223" s="26" t="s">
        <v>84</v>
      </c>
      <c r="B223" s="3">
        <f>VLOOKUP(A223,LOCALIDAD!$A$3:$C$22,3,FALSE)</f>
        <v>7</v>
      </c>
      <c r="C223" s="9" t="s">
        <v>155</v>
      </c>
      <c r="D223" s="31" t="str">
        <f>IFERROR(VLOOKUP(C223,RUBROS!A:B,2,FALSE),"")</f>
        <v>Obligaciones por pagar Inversión vigencia anterior</v>
      </c>
      <c r="E223" s="8">
        <v>901977992</v>
      </c>
      <c r="F223" s="39" t="s">
        <v>314</v>
      </c>
      <c r="G223" s="9" t="s">
        <v>302</v>
      </c>
      <c r="H223" s="4">
        <f>VLOOKUP(G223,TIPOS_CONTRATOS!$E$4:$F$19,2,FALSE)</f>
        <v>8</v>
      </c>
      <c r="I223" s="9">
        <v>776</v>
      </c>
      <c r="J223" s="13">
        <v>2025</v>
      </c>
      <c r="K223" s="9">
        <v>833144</v>
      </c>
      <c r="L223" s="9">
        <v>5000991217</v>
      </c>
      <c r="M223" s="10">
        <v>45919</v>
      </c>
      <c r="N223" s="10">
        <v>46252</v>
      </c>
      <c r="O223" s="8">
        <v>8000000000</v>
      </c>
      <c r="P223" s="79">
        <v>1543531759</v>
      </c>
      <c r="Q223" s="9"/>
      <c r="R223" s="4" t="e">
        <f>VLOOKUP(Q223,TIPOS_ANULACION!$D$5:$E$6,2,FALSE)</f>
        <v>#N/A</v>
      </c>
      <c r="S223" s="8">
        <v>0</v>
      </c>
      <c r="T223" s="9"/>
      <c r="U223" s="10"/>
      <c r="V223" s="33">
        <f t="shared" si="5"/>
        <v>6456468241</v>
      </c>
      <c r="W223" s="9" t="s">
        <v>100</v>
      </c>
      <c r="X223" s="4">
        <f>VLOOKUP(W223,'ESTADOS ACTUALES CONTRATO'!$E$4:$F$13,2,FALSE)</f>
        <v>1</v>
      </c>
      <c r="Y223" s="9"/>
      <c r="Z223" s="9"/>
      <c r="AA223" s="9" t="s">
        <v>303</v>
      </c>
      <c r="AB223" s="12" t="s">
        <v>304</v>
      </c>
    </row>
    <row r="224" spans="1:28">
      <c r="A224" s="26" t="s">
        <v>84</v>
      </c>
      <c r="B224" s="3">
        <f>VLOOKUP(A224,LOCALIDAD!$A$3:$C$22,3,FALSE)</f>
        <v>7</v>
      </c>
      <c r="C224" s="9" t="s">
        <v>155</v>
      </c>
      <c r="D224" s="31" t="str">
        <f>IFERROR(VLOOKUP(C224,RUBROS!A:B,2,FALSE),"")</f>
        <v>Obligaciones por pagar Inversión vigencia anterior</v>
      </c>
      <c r="E224" s="8">
        <v>901977992</v>
      </c>
      <c r="F224" s="39" t="s">
        <v>314</v>
      </c>
      <c r="G224" s="9" t="s">
        <v>302</v>
      </c>
      <c r="H224" s="4">
        <f>VLOOKUP(G224,TIPOS_CONTRATOS!$E$4:$F$19,2,FALSE)</f>
        <v>8</v>
      </c>
      <c r="I224" s="9">
        <v>776</v>
      </c>
      <c r="J224" s="13">
        <v>2025</v>
      </c>
      <c r="K224" s="9">
        <v>833151</v>
      </c>
      <c r="L224" s="9">
        <v>5000991227</v>
      </c>
      <c r="M224" s="10">
        <v>45919</v>
      </c>
      <c r="N224" s="10">
        <v>46252</v>
      </c>
      <c r="O224" s="8">
        <v>1791381542</v>
      </c>
      <c r="P224" s="8">
        <v>0</v>
      </c>
      <c r="Q224" s="9"/>
      <c r="R224" s="4" t="e">
        <f>VLOOKUP(Q224,TIPOS_ANULACION!$D$5:$E$6,2,FALSE)</f>
        <v>#N/A</v>
      </c>
      <c r="S224" s="8">
        <v>0</v>
      </c>
      <c r="T224" s="9"/>
      <c r="U224" s="10"/>
      <c r="V224" s="33">
        <f t="shared" si="5"/>
        <v>1791381542</v>
      </c>
      <c r="W224" s="9" t="s">
        <v>100</v>
      </c>
      <c r="X224" s="4">
        <f>VLOOKUP(W224,'ESTADOS ACTUALES CONTRATO'!$E$4:$F$13,2,FALSE)</f>
        <v>1</v>
      </c>
      <c r="Y224" s="9"/>
      <c r="Z224" s="9"/>
      <c r="AA224" s="9" t="s">
        <v>303</v>
      </c>
      <c r="AB224" s="12" t="s">
        <v>304</v>
      </c>
    </row>
    <row r="225" spans="1:28">
      <c r="A225" s="26" t="s">
        <v>84</v>
      </c>
      <c r="B225" s="3">
        <f>VLOOKUP(A225,LOCALIDAD!$A$3:$C$22,3,FALSE)</f>
        <v>7</v>
      </c>
      <c r="C225" s="9" t="s">
        <v>155</v>
      </c>
      <c r="D225" s="31" t="str">
        <f>IFERROR(VLOOKUP(C225,RUBROS!A:B,2,FALSE),"")</f>
        <v>Obligaciones por pagar Inversión vigencia anterior</v>
      </c>
      <c r="E225" s="8">
        <v>901977992</v>
      </c>
      <c r="F225" s="39" t="s">
        <v>314</v>
      </c>
      <c r="G225" s="9" t="s">
        <v>302</v>
      </c>
      <c r="H225" s="4">
        <f>VLOOKUP(G225,TIPOS_CONTRATOS!$E$4:$F$19,2,FALSE)</f>
        <v>8</v>
      </c>
      <c r="I225" s="9">
        <v>776</v>
      </c>
      <c r="J225" s="13">
        <v>2025</v>
      </c>
      <c r="K225" s="9">
        <v>833152</v>
      </c>
      <c r="L225" s="9">
        <v>5000991228</v>
      </c>
      <c r="M225" s="10">
        <v>45919</v>
      </c>
      <c r="N225" s="10">
        <v>46252</v>
      </c>
      <c r="O225" s="8">
        <v>125357956</v>
      </c>
      <c r="P225" s="8">
        <v>0</v>
      </c>
      <c r="Q225" s="9"/>
      <c r="R225" s="4" t="e">
        <f>VLOOKUP(Q225,TIPOS_ANULACION!$D$5:$E$6,2,FALSE)</f>
        <v>#N/A</v>
      </c>
      <c r="S225" s="8">
        <v>0</v>
      </c>
      <c r="T225" s="9"/>
      <c r="U225" s="10"/>
      <c r="V225" s="33">
        <f t="shared" si="5"/>
        <v>125357956</v>
      </c>
      <c r="W225" s="9" t="s">
        <v>100</v>
      </c>
      <c r="X225" s="4">
        <f>VLOOKUP(W225,'ESTADOS ACTUALES CONTRATO'!$E$4:$F$13,2,FALSE)</f>
        <v>1</v>
      </c>
      <c r="Y225" s="9"/>
      <c r="Z225" s="9"/>
      <c r="AA225" s="9" t="s">
        <v>303</v>
      </c>
      <c r="AB225" s="12" t="s">
        <v>304</v>
      </c>
    </row>
    <row r="226" spans="1:28">
      <c r="A226" s="26" t="s">
        <v>84</v>
      </c>
      <c r="B226" s="3">
        <f>VLOOKUP(A226,LOCALIDAD!$A$3:$C$22,3,FALSE)</f>
        <v>7</v>
      </c>
      <c r="C226" s="9" t="s">
        <v>155</v>
      </c>
      <c r="D226" s="31" t="str">
        <f>IFERROR(VLOOKUP(C226,RUBROS!A:B,2,FALSE),"")</f>
        <v>Obligaciones por pagar Inversión vigencia anterior</v>
      </c>
      <c r="E226" s="8">
        <v>901977992</v>
      </c>
      <c r="F226" s="39" t="s">
        <v>314</v>
      </c>
      <c r="G226" s="9" t="s">
        <v>302</v>
      </c>
      <c r="H226" s="4">
        <f>VLOOKUP(G226,TIPOS_CONTRATOS!$E$4:$F$19,2,FALSE)</f>
        <v>8</v>
      </c>
      <c r="I226" s="9">
        <v>776</v>
      </c>
      <c r="J226" s="13">
        <v>2025</v>
      </c>
      <c r="K226" s="9">
        <v>833157</v>
      </c>
      <c r="L226" s="9">
        <v>5000991233</v>
      </c>
      <c r="M226" s="10">
        <v>45919</v>
      </c>
      <c r="N226" s="10">
        <v>46252</v>
      </c>
      <c r="O226" s="8">
        <v>1576462436</v>
      </c>
      <c r="P226" s="8">
        <v>0</v>
      </c>
      <c r="Q226" s="9"/>
      <c r="R226" s="4" t="e">
        <f>VLOOKUP(Q226,TIPOS_ANULACION!$D$5:$E$6,2,FALSE)</f>
        <v>#N/A</v>
      </c>
      <c r="S226" s="8">
        <v>0</v>
      </c>
      <c r="T226" s="9"/>
      <c r="U226" s="10"/>
      <c r="V226" s="33">
        <f t="shared" si="5"/>
        <v>1576462436</v>
      </c>
      <c r="W226" s="9" t="s">
        <v>100</v>
      </c>
      <c r="X226" s="4">
        <f>VLOOKUP(W226,'ESTADOS ACTUALES CONTRATO'!$E$4:$F$13,2,FALSE)</f>
        <v>1</v>
      </c>
      <c r="Y226" s="9"/>
      <c r="Z226" s="9"/>
      <c r="AA226" s="9" t="s">
        <v>303</v>
      </c>
      <c r="AB226" s="12" t="s">
        <v>304</v>
      </c>
    </row>
    <row r="227" spans="1:28">
      <c r="A227" s="26" t="s">
        <v>84</v>
      </c>
      <c r="B227" s="3">
        <f>VLOOKUP(A227,LOCALIDAD!$A$3:$C$22,3,FALSE)</f>
        <v>7</v>
      </c>
      <c r="C227" s="9" t="s">
        <v>155</v>
      </c>
      <c r="D227" s="31" t="str">
        <f>IFERROR(VLOOKUP(C227,RUBROS!A:B,2,FALSE),"")</f>
        <v>Obligaciones por pagar Inversión vigencia anterior</v>
      </c>
      <c r="E227" s="8">
        <v>900017160</v>
      </c>
      <c r="F227" s="39" t="s">
        <v>315</v>
      </c>
      <c r="G227" s="9" t="s">
        <v>99</v>
      </c>
      <c r="H227" s="4">
        <f>VLOOKUP(G227,TIPOS_CONTRATOS!$E$4:$F$19,2,FALSE)</f>
        <v>10</v>
      </c>
      <c r="I227" s="9">
        <v>898</v>
      </c>
      <c r="J227" s="13">
        <v>2025</v>
      </c>
      <c r="K227" s="9">
        <v>833121</v>
      </c>
      <c r="L227" s="9">
        <v>5000991192</v>
      </c>
      <c r="M227" s="10">
        <v>45971</v>
      </c>
      <c r="N227" s="10">
        <v>46157</v>
      </c>
      <c r="O227" s="8">
        <v>450000000</v>
      </c>
      <c r="P227" s="8">
        <v>90000000</v>
      </c>
      <c r="Q227" s="9"/>
      <c r="R227" s="4" t="e">
        <f>VLOOKUP(Q227,TIPOS_ANULACION!$D$5:$E$6,2,FALSE)</f>
        <v>#N/A</v>
      </c>
      <c r="S227" s="8">
        <v>0</v>
      </c>
      <c r="T227" s="9"/>
      <c r="U227" s="10"/>
      <c r="V227" s="33">
        <f t="shared" si="5"/>
        <v>360000000</v>
      </c>
      <c r="W227" s="9" t="s">
        <v>95</v>
      </c>
      <c r="X227" s="4">
        <f>VLOOKUP(W227,'ESTADOS ACTUALES CONTRATO'!$E$4:$F$13,2,FALSE)</f>
        <v>2</v>
      </c>
      <c r="Y227" s="9"/>
      <c r="Z227" s="9"/>
      <c r="AA227" s="9" t="s">
        <v>316</v>
      </c>
      <c r="AB227" s="12" t="s">
        <v>317</v>
      </c>
    </row>
    <row r="228" spans="1:28">
      <c r="A228" s="26" t="s">
        <v>84</v>
      </c>
      <c r="B228" s="3">
        <f>VLOOKUP(A228,LOCALIDAD!$A$3:$C$22,3,FALSE)</f>
        <v>7</v>
      </c>
      <c r="C228" s="9" t="s">
        <v>155</v>
      </c>
      <c r="D228" s="31" t="str">
        <f>IFERROR(VLOOKUP(C228,RUBROS!A:B,2,FALSE),"")</f>
        <v>Obligaciones por pagar Inversión vigencia anterior</v>
      </c>
      <c r="E228" s="8">
        <v>3188329</v>
      </c>
      <c r="F228" s="39" t="s">
        <v>318</v>
      </c>
      <c r="G228" s="9" t="s">
        <v>163</v>
      </c>
      <c r="H228" s="4">
        <f>VLOOKUP(G228,TIPOS_CONTRATOS!$E$4:$F$19,2,FALSE)</f>
        <v>11</v>
      </c>
      <c r="I228" s="9">
        <v>627</v>
      </c>
      <c r="J228" s="13">
        <v>2025</v>
      </c>
      <c r="K228" s="9">
        <v>833139</v>
      </c>
      <c r="L228" s="9">
        <v>5000991212</v>
      </c>
      <c r="M228" s="10">
        <v>45820</v>
      </c>
      <c r="N228" s="10">
        <v>46022</v>
      </c>
      <c r="O228" s="8">
        <v>311000</v>
      </c>
      <c r="P228" s="8">
        <v>0</v>
      </c>
      <c r="Q228" s="9"/>
      <c r="R228" s="4" t="e">
        <f>VLOOKUP(Q228,TIPOS_ANULACION!$D$5:$E$6,2,FALSE)</f>
        <v>#N/A</v>
      </c>
      <c r="S228" s="8">
        <v>0</v>
      </c>
      <c r="T228" s="9"/>
      <c r="U228" s="10"/>
      <c r="V228" s="33">
        <f t="shared" si="5"/>
        <v>311000</v>
      </c>
      <c r="W228" s="9" t="s">
        <v>89</v>
      </c>
      <c r="X228" s="4">
        <f>VLOOKUP(W228,'ESTADOS ACTUALES CONTRATO'!$E$4:$F$13,2,FALSE)</f>
        <v>6</v>
      </c>
      <c r="Y228" s="9"/>
      <c r="Z228" s="9"/>
      <c r="AA228" s="9" t="s">
        <v>319</v>
      </c>
      <c r="AB228" s="12" t="s">
        <v>320</v>
      </c>
    </row>
    <row r="229" spans="1:28">
      <c r="A229" s="26" t="s">
        <v>84</v>
      </c>
      <c r="B229" s="3">
        <f>VLOOKUP(A229,LOCALIDAD!$A$3:$C$22,3,FALSE)</f>
        <v>7</v>
      </c>
      <c r="C229" s="9" t="s">
        <v>155</v>
      </c>
      <c r="D229" s="31" t="str">
        <f>IFERROR(VLOOKUP(C229,RUBROS!A:B,2,FALSE),"")</f>
        <v>Obligaciones por pagar Inversión vigencia anterior</v>
      </c>
      <c r="E229" s="8">
        <v>1072647997</v>
      </c>
      <c r="F229" s="39" t="s">
        <v>321</v>
      </c>
      <c r="G229" s="9" t="s">
        <v>163</v>
      </c>
      <c r="H229" s="4">
        <f>VLOOKUP(G229,TIPOS_CONTRATOS!$E$4:$F$19,2,FALSE)</f>
        <v>11</v>
      </c>
      <c r="I229" s="9">
        <v>234</v>
      </c>
      <c r="J229" s="13">
        <v>2025</v>
      </c>
      <c r="K229" s="9">
        <v>832758</v>
      </c>
      <c r="L229" s="9">
        <v>5000990792</v>
      </c>
      <c r="M229" s="10">
        <v>45742</v>
      </c>
      <c r="N229" s="10">
        <v>46022</v>
      </c>
      <c r="O229" s="8">
        <v>5000000</v>
      </c>
      <c r="P229" s="8">
        <v>0</v>
      </c>
      <c r="Q229" s="9"/>
      <c r="R229" s="4" t="e">
        <f>VLOOKUP(Q229,TIPOS_ANULACION!$D$5:$E$6,2,FALSE)</f>
        <v>#N/A</v>
      </c>
      <c r="S229" s="8">
        <v>0</v>
      </c>
      <c r="T229" s="9"/>
      <c r="U229" s="10"/>
      <c r="V229" s="33">
        <f t="shared" si="5"/>
        <v>5000000</v>
      </c>
      <c r="W229" s="9" t="s">
        <v>89</v>
      </c>
      <c r="X229" s="4">
        <f>VLOOKUP(W229,'ESTADOS ACTUALES CONTRATO'!$E$4:$F$13,2,FALSE)</f>
        <v>6</v>
      </c>
      <c r="Y229" s="9"/>
      <c r="Z229" s="9"/>
      <c r="AA229" s="9" t="s">
        <v>224</v>
      </c>
      <c r="AB229" s="12" t="s">
        <v>225</v>
      </c>
    </row>
    <row r="230" spans="1:28">
      <c r="A230" s="26" t="s">
        <v>84</v>
      </c>
      <c r="B230" s="3">
        <f>VLOOKUP(A230,LOCALIDAD!$A$3:$C$22,3,FALSE)</f>
        <v>7</v>
      </c>
      <c r="C230" s="9" t="s">
        <v>155</v>
      </c>
      <c r="D230" s="31" t="str">
        <f>IFERROR(VLOOKUP(C230,RUBROS!A:B,2,FALSE),"")</f>
        <v>Obligaciones por pagar Inversión vigencia anterior</v>
      </c>
      <c r="E230" s="8">
        <v>1072647997</v>
      </c>
      <c r="F230" s="39" t="s">
        <v>321</v>
      </c>
      <c r="G230" s="9" t="s">
        <v>163</v>
      </c>
      <c r="H230" s="4">
        <f>VLOOKUP(G230,TIPOS_CONTRATOS!$E$4:$F$19,2,FALSE)</f>
        <v>11</v>
      </c>
      <c r="I230" s="9">
        <v>234</v>
      </c>
      <c r="J230" s="13">
        <v>2025</v>
      </c>
      <c r="K230" s="9">
        <v>832977</v>
      </c>
      <c r="L230" s="9">
        <v>5000991036</v>
      </c>
      <c r="M230" s="10">
        <v>45742</v>
      </c>
      <c r="N230" s="10">
        <v>46022</v>
      </c>
      <c r="O230" s="8">
        <v>7000000</v>
      </c>
      <c r="P230" s="8">
        <v>0</v>
      </c>
      <c r="Q230" s="9"/>
      <c r="R230" s="4" t="e">
        <f>VLOOKUP(Q230,TIPOS_ANULACION!$D$5:$E$6,2,FALSE)</f>
        <v>#N/A</v>
      </c>
      <c r="S230" s="8">
        <v>0</v>
      </c>
      <c r="T230" s="9"/>
      <c r="U230" s="10"/>
      <c r="V230" s="33">
        <f t="shared" si="5"/>
        <v>7000000</v>
      </c>
      <c r="W230" s="9" t="s">
        <v>89</v>
      </c>
      <c r="X230" s="4">
        <f>VLOOKUP(W230,'ESTADOS ACTUALES CONTRATO'!$E$4:$F$13,2,FALSE)</f>
        <v>6</v>
      </c>
      <c r="Y230" s="9"/>
      <c r="Z230" s="9"/>
      <c r="AA230" s="9" t="s">
        <v>224</v>
      </c>
      <c r="AB230" s="12" t="s">
        <v>225</v>
      </c>
    </row>
    <row r="231" spans="1:28">
      <c r="A231" s="26" t="s">
        <v>84</v>
      </c>
      <c r="B231" s="3">
        <f>VLOOKUP(A231,LOCALIDAD!$A$3:$C$22,3,FALSE)</f>
        <v>7</v>
      </c>
      <c r="C231" s="9" t="s">
        <v>155</v>
      </c>
      <c r="D231" s="31" t="str">
        <f>IFERROR(VLOOKUP(C231,RUBROS!A:B,2,FALSE),"")</f>
        <v>Obligaciones por pagar Inversión vigencia anterior</v>
      </c>
      <c r="E231" s="8">
        <v>1016098016</v>
      </c>
      <c r="F231" s="39" t="s">
        <v>322</v>
      </c>
      <c r="G231" s="9" t="s">
        <v>163</v>
      </c>
      <c r="H231" s="4">
        <f>VLOOKUP(G231,TIPOS_CONTRATOS!$E$4:$F$19,2,FALSE)</f>
        <v>11</v>
      </c>
      <c r="I231" s="9">
        <v>800</v>
      </c>
      <c r="J231" s="13">
        <v>2025</v>
      </c>
      <c r="K231" s="9">
        <v>833037</v>
      </c>
      <c r="L231" s="9">
        <v>5000991101</v>
      </c>
      <c r="M231" s="10">
        <v>45908</v>
      </c>
      <c r="N231" s="10">
        <v>46022</v>
      </c>
      <c r="O231" s="8">
        <v>414667</v>
      </c>
      <c r="P231" s="8">
        <v>0</v>
      </c>
      <c r="Q231" s="9"/>
      <c r="R231" s="4" t="e">
        <f>VLOOKUP(Q231,TIPOS_ANULACION!$D$5:$E$6,2,FALSE)</f>
        <v>#N/A</v>
      </c>
      <c r="S231" s="8">
        <v>0</v>
      </c>
      <c r="T231" s="9"/>
      <c r="U231" s="10"/>
      <c r="V231" s="33">
        <f t="shared" si="5"/>
        <v>414667</v>
      </c>
      <c r="W231" s="9" t="s">
        <v>89</v>
      </c>
      <c r="X231" s="4">
        <f>VLOOKUP(W231,'ESTADOS ACTUALES CONTRATO'!$E$4:$F$13,2,FALSE)</f>
        <v>6</v>
      </c>
      <c r="Y231" s="9"/>
      <c r="Z231" s="9"/>
      <c r="AA231" s="9" t="s">
        <v>323</v>
      </c>
      <c r="AB231" s="12" t="s">
        <v>324</v>
      </c>
    </row>
    <row r="232" spans="1:28">
      <c r="A232" s="26" t="s">
        <v>84</v>
      </c>
      <c r="B232" s="3">
        <f>VLOOKUP(A232,LOCALIDAD!$A$3:$C$22,3,FALSE)</f>
        <v>7</v>
      </c>
      <c r="C232" s="9" t="s">
        <v>155</v>
      </c>
      <c r="D232" s="31" t="str">
        <f>IFERROR(VLOOKUP(C232,RUBROS!A:B,2,FALSE),"")</f>
        <v>Obligaciones por pagar Inversión vigencia anterior</v>
      </c>
      <c r="E232" s="8">
        <v>1033814899</v>
      </c>
      <c r="F232" s="39" t="s">
        <v>325</v>
      </c>
      <c r="G232" s="9" t="s">
        <v>163</v>
      </c>
      <c r="H232" s="4">
        <f>VLOOKUP(G232,TIPOS_CONTRATOS!$E$4:$F$19,2,FALSE)</f>
        <v>11</v>
      </c>
      <c r="I232" s="9">
        <v>516</v>
      </c>
      <c r="J232" s="13">
        <v>2025</v>
      </c>
      <c r="K232" s="9">
        <v>833080</v>
      </c>
      <c r="L232" s="9">
        <v>5000991150</v>
      </c>
      <c r="M232" s="10">
        <v>45789</v>
      </c>
      <c r="N232" s="10">
        <v>46021</v>
      </c>
      <c r="O232" s="8">
        <v>5000000</v>
      </c>
      <c r="P232" s="8">
        <v>5000000</v>
      </c>
      <c r="Q232" s="9"/>
      <c r="R232" s="4" t="e">
        <f>VLOOKUP(Q232,TIPOS_ANULACION!$D$5:$E$6,2,FALSE)</f>
        <v>#N/A</v>
      </c>
      <c r="S232" s="8">
        <v>0</v>
      </c>
      <c r="T232" s="9"/>
      <c r="U232" s="10"/>
      <c r="V232" s="33">
        <f t="shared" si="5"/>
        <v>0</v>
      </c>
      <c r="W232" s="9" t="s">
        <v>89</v>
      </c>
      <c r="X232" s="4">
        <f>VLOOKUP(W232,'ESTADOS ACTUALES CONTRATO'!$E$4:$F$13,2,FALSE)</f>
        <v>6</v>
      </c>
      <c r="Y232" s="9"/>
      <c r="Z232" s="9"/>
      <c r="AA232" s="9" t="s">
        <v>164</v>
      </c>
      <c r="AB232" s="12" t="s">
        <v>165</v>
      </c>
    </row>
    <row r="233" spans="1:28">
      <c r="A233" s="26" t="s">
        <v>84</v>
      </c>
      <c r="B233" s="3">
        <f>VLOOKUP(A233,LOCALIDAD!$A$3:$C$22,3,FALSE)</f>
        <v>7</v>
      </c>
      <c r="C233" s="9" t="s">
        <v>155</v>
      </c>
      <c r="D233" s="31" t="str">
        <f>IFERROR(VLOOKUP(C233,RUBROS!A:B,2,FALSE),"")</f>
        <v>Obligaciones por pagar Inversión vigencia anterior</v>
      </c>
      <c r="E233" s="8">
        <v>1030655659</v>
      </c>
      <c r="F233" s="39" t="s">
        <v>326</v>
      </c>
      <c r="G233" s="9" t="s">
        <v>163</v>
      </c>
      <c r="H233" s="4">
        <f>VLOOKUP(G233,TIPOS_CONTRATOS!$E$4:$F$19,2,FALSE)</f>
        <v>11</v>
      </c>
      <c r="I233" s="9">
        <v>293</v>
      </c>
      <c r="J233" s="13">
        <v>2025</v>
      </c>
      <c r="K233" s="9">
        <v>832768</v>
      </c>
      <c r="L233" s="9">
        <v>5000990803</v>
      </c>
      <c r="M233" s="10">
        <v>45750</v>
      </c>
      <c r="N233" s="10">
        <v>46022</v>
      </c>
      <c r="O233" s="8">
        <v>346667</v>
      </c>
      <c r="P233" s="8">
        <v>346667</v>
      </c>
      <c r="Q233" s="9"/>
      <c r="R233" s="4" t="e">
        <f>VLOOKUP(Q233,TIPOS_ANULACION!$D$5:$E$6,2,FALSE)</f>
        <v>#N/A</v>
      </c>
      <c r="S233" s="8">
        <v>0</v>
      </c>
      <c r="T233" s="9"/>
      <c r="U233" s="10"/>
      <c r="V233" s="33">
        <f t="shared" si="5"/>
        <v>0</v>
      </c>
      <c r="W233" s="9" t="s">
        <v>89</v>
      </c>
      <c r="X233" s="4">
        <f>VLOOKUP(W233,'ESTADOS ACTUALES CONTRATO'!$E$4:$F$13,2,FALSE)</f>
        <v>6</v>
      </c>
      <c r="Y233" s="9"/>
      <c r="Z233" s="9"/>
      <c r="AA233" s="9" t="s">
        <v>327</v>
      </c>
      <c r="AB233" s="12" t="s">
        <v>328</v>
      </c>
    </row>
    <row r="234" spans="1:28">
      <c r="A234" s="26" t="s">
        <v>84</v>
      </c>
      <c r="B234" s="3">
        <f>VLOOKUP(A234,LOCALIDAD!$A$3:$C$22,3,FALSE)</f>
        <v>7</v>
      </c>
      <c r="C234" s="9" t="s">
        <v>155</v>
      </c>
      <c r="D234" s="31" t="str">
        <f>IFERROR(VLOOKUP(C234,RUBROS!A:B,2,FALSE),"")</f>
        <v>Obligaciones por pagar Inversión vigencia anterior</v>
      </c>
      <c r="E234" s="8">
        <v>1030655659</v>
      </c>
      <c r="F234" s="39" t="s">
        <v>326</v>
      </c>
      <c r="G234" s="9" t="s">
        <v>163</v>
      </c>
      <c r="H234" s="4">
        <f>VLOOKUP(G234,TIPOS_CONTRATOS!$E$4:$F$19,2,FALSE)</f>
        <v>11</v>
      </c>
      <c r="I234" s="9">
        <v>293</v>
      </c>
      <c r="J234" s="13">
        <v>2025</v>
      </c>
      <c r="K234" s="9">
        <v>832988</v>
      </c>
      <c r="L234" s="9">
        <v>5000991049</v>
      </c>
      <c r="M234" s="10">
        <v>45750</v>
      </c>
      <c r="N234" s="10">
        <v>46022</v>
      </c>
      <c r="O234" s="8">
        <v>4853333</v>
      </c>
      <c r="P234" s="8">
        <v>4853333</v>
      </c>
      <c r="Q234" s="9"/>
      <c r="R234" s="4" t="e">
        <f>VLOOKUP(Q234,TIPOS_ANULACION!$D$5:$E$6,2,FALSE)</f>
        <v>#N/A</v>
      </c>
      <c r="S234" s="8">
        <v>0</v>
      </c>
      <c r="T234" s="9"/>
      <c r="U234" s="10"/>
      <c r="V234" s="33">
        <f t="shared" si="5"/>
        <v>0</v>
      </c>
      <c r="W234" s="9" t="s">
        <v>89</v>
      </c>
      <c r="X234" s="4">
        <f>VLOOKUP(W234,'ESTADOS ACTUALES CONTRATO'!$E$4:$F$13,2,FALSE)</f>
        <v>6</v>
      </c>
      <c r="Y234" s="9"/>
      <c r="Z234" s="9"/>
      <c r="AA234" s="9" t="s">
        <v>327</v>
      </c>
      <c r="AB234" s="12" t="s">
        <v>328</v>
      </c>
    </row>
    <row r="235" spans="1:28">
      <c r="A235" s="26" t="s">
        <v>84</v>
      </c>
      <c r="B235" s="3">
        <f>VLOOKUP(A235,LOCALIDAD!$A$3:$C$22,3,FALSE)</f>
        <v>7</v>
      </c>
      <c r="C235" s="9" t="s">
        <v>155</v>
      </c>
      <c r="D235" s="31" t="str">
        <f>IFERROR(VLOOKUP(C235,RUBROS!A:B,2,FALSE),"")</f>
        <v>Obligaciones por pagar Inversión vigencia anterior</v>
      </c>
      <c r="E235" s="8">
        <v>80756039</v>
      </c>
      <c r="F235" s="39" t="s">
        <v>329</v>
      </c>
      <c r="G235" s="9" t="s">
        <v>163</v>
      </c>
      <c r="H235" s="4">
        <f>VLOOKUP(G235,TIPOS_CONTRATOS!$E$4:$F$19,2,FALSE)</f>
        <v>11</v>
      </c>
      <c r="I235" s="9">
        <v>771</v>
      </c>
      <c r="J235" s="13">
        <v>2025</v>
      </c>
      <c r="K235" s="9">
        <v>833112</v>
      </c>
      <c r="L235" s="9">
        <v>5000991183</v>
      </c>
      <c r="M235" s="10">
        <v>45884</v>
      </c>
      <c r="N235" s="10">
        <v>46022</v>
      </c>
      <c r="O235" s="8">
        <v>5166666</v>
      </c>
      <c r="P235" s="8">
        <v>5000000</v>
      </c>
      <c r="Q235" s="9"/>
      <c r="R235" s="4" t="e">
        <f>VLOOKUP(Q235,TIPOS_ANULACION!$D$5:$E$6,2,FALSE)</f>
        <v>#N/A</v>
      </c>
      <c r="S235" s="8">
        <v>0</v>
      </c>
      <c r="T235" s="9"/>
      <c r="U235" s="10"/>
      <c r="V235" s="33">
        <f t="shared" si="5"/>
        <v>166666</v>
      </c>
      <c r="W235" s="9" t="s">
        <v>89</v>
      </c>
      <c r="X235" s="4">
        <f>VLOOKUP(W235,'ESTADOS ACTUALES CONTRATO'!$E$4:$F$13,2,FALSE)</f>
        <v>6</v>
      </c>
      <c r="Y235" s="9"/>
      <c r="Z235" s="9"/>
      <c r="AA235" s="9" t="s">
        <v>316</v>
      </c>
      <c r="AB235" s="12" t="s">
        <v>317</v>
      </c>
    </row>
    <row r="236" spans="1:28">
      <c r="A236" s="26" t="s">
        <v>84</v>
      </c>
      <c r="B236" s="3">
        <f>VLOOKUP(A236,LOCALIDAD!$A$3:$C$22,3,FALSE)</f>
        <v>7</v>
      </c>
      <c r="C236" s="9" t="s">
        <v>155</v>
      </c>
      <c r="D236" s="31" t="str">
        <f>IFERROR(VLOOKUP(C236,RUBROS!A:B,2,FALSE),"")</f>
        <v>Obligaciones por pagar Inversión vigencia anterior</v>
      </c>
      <c r="E236" s="8">
        <v>1014280236</v>
      </c>
      <c r="F236" s="39" t="s">
        <v>330</v>
      </c>
      <c r="G236" s="9" t="s">
        <v>163</v>
      </c>
      <c r="H236" s="4">
        <f>VLOOKUP(G236,TIPOS_CONTRATOS!$E$4:$F$19,2,FALSE)</f>
        <v>11</v>
      </c>
      <c r="I236" s="9">
        <v>34</v>
      </c>
      <c r="J236" s="13">
        <v>2025</v>
      </c>
      <c r="K236" s="9">
        <v>832906</v>
      </c>
      <c r="L236" s="9">
        <v>5000990958</v>
      </c>
      <c r="M236" s="10">
        <v>45712</v>
      </c>
      <c r="N236" s="10">
        <v>46037</v>
      </c>
      <c r="O236" s="8">
        <v>1750000</v>
      </c>
      <c r="P236" s="8">
        <v>1750000</v>
      </c>
      <c r="Q236" s="9"/>
      <c r="R236" s="4" t="e">
        <f>VLOOKUP(Q236,TIPOS_ANULACION!$D$5:$E$6,2,FALSE)</f>
        <v>#N/A</v>
      </c>
      <c r="S236" s="8">
        <v>0</v>
      </c>
      <c r="T236" s="9"/>
      <c r="U236" s="10"/>
      <c r="V236" s="33">
        <f t="shared" si="5"/>
        <v>0</v>
      </c>
      <c r="W236" s="9" t="s">
        <v>89</v>
      </c>
      <c r="X236" s="4">
        <f>VLOOKUP(W236,'ESTADOS ACTUALES CONTRATO'!$E$4:$F$13,2,FALSE)</f>
        <v>6</v>
      </c>
      <c r="Y236" s="9"/>
      <c r="Z236" s="9"/>
      <c r="AA236" s="9" t="s">
        <v>229</v>
      </c>
      <c r="AB236" s="12" t="s">
        <v>230</v>
      </c>
    </row>
    <row r="237" spans="1:28">
      <c r="A237" s="26" t="s">
        <v>84</v>
      </c>
      <c r="B237" s="3">
        <f>VLOOKUP(A237,LOCALIDAD!$A$3:$C$22,3,FALSE)</f>
        <v>7</v>
      </c>
      <c r="C237" s="9" t="s">
        <v>155</v>
      </c>
      <c r="D237" s="31" t="str">
        <f>IFERROR(VLOOKUP(C237,RUBROS!A:B,2,FALSE),"")</f>
        <v>Obligaciones por pagar Inversión vigencia anterior</v>
      </c>
      <c r="E237" s="8">
        <v>899999717</v>
      </c>
      <c r="F237" s="39" t="s">
        <v>331</v>
      </c>
      <c r="G237" s="9" t="s">
        <v>175</v>
      </c>
      <c r="H237" s="4">
        <f>VLOOKUP(G237,TIPOS_CONTRATOS!$E$4:$F$19,2,FALSE)</f>
        <v>4</v>
      </c>
      <c r="I237" s="9">
        <v>925</v>
      </c>
      <c r="J237" s="13">
        <v>2025</v>
      </c>
      <c r="K237" s="9">
        <v>833204</v>
      </c>
      <c r="L237" s="9">
        <v>5000991310</v>
      </c>
      <c r="M237" s="10">
        <v>46055</v>
      </c>
      <c r="N237" s="10">
        <v>46174</v>
      </c>
      <c r="O237" s="8">
        <v>250000000</v>
      </c>
      <c r="P237" s="8">
        <v>0</v>
      </c>
      <c r="Q237" s="9"/>
      <c r="R237" s="4" t="e">
        <f>VLOOKUP(Q237,TIPOS_ANULACION!$D$5:$E$6,2,FALSE)</f>
        <v>#N/A</v>
      </c>
      <c r="S237" s="8">
        <v>0</v>
      </c>
      <c r="T237" s="9"/>
      <c r="U237" s="10"/>
      <c r="V237" s="33">
        <f t="shared" si="5"/>
        <v>250000000</v>
      </c>
      <c r="W237" s="9" t="s">
        <v>100</v>
      </c>
      <c r="X237" s="4">
        <f>VLOOKUP(W237,'ESTADOS ACTUALES CONTRATO'!$E$4:$F$13,2,FALSE)</f>
        <v>1</v>
      </c>
      <c r="Y237" s="9"/>
      <c r="Z237" s="9"/>
      <c r="AA237" s="9" t="s">
        <v>332</v>
      </c>
      <c r="AB237" s="12" t="s">
        <v>333</v>
      </c>
    </row>
    <row r="238" spans="1:28">
      <c r="A238" s="26" t="s">
        <v>84</v>
      </c>
      <c r="B238" s="3">
        <f>VLOOKUP(A238,LOCALIDAD!$A$3:$C$22,3,FALSE)</f>
        <v>7</v>
      </c>
      <c r="C238" s="9" t="s">
        <v>155</v>
      </c>
      <c r="D238" s="31" t="str">
        <f>IFERROR(VLOOKUP(C238,RUBROS!A:B,2,FALSE),"")</f>
        <v>Obligaciones por pagar Inversión vigencia anterior</v>
      </c>
      <c r="E238" s="8">
        <v>20897914</v>
      </c>
      <c r="F238" s="39" t="s">
        <v>334</v>
      </c>
      <c r="G238" s="9" t="s">
        <v>163</v>
      </c>
      <c r="H238" s="4">
        <f>VLOOKUP(G238,TIPOS_CONTRATOS!$E$4:$F$19,2,FALSE)</f>
        <v>11</v>
      </c>
      <c r="I238" s="9">
        <v>570</v>
      </c>
      <c r="J238" s="13">
        <v>2025</v>
      </c>
      <c r="K238" s="9">
        <v>833028</v>
      </c>
      <c r="L238" s="9">
        <v>5000991091</v>
      </c>
      <c r="M238" s="10">
        <v>45807</v>
      </c>
      <c r="N238" s="10">
        <v>46022</v>
      </c>
      <c r="O238" s="8">
        <v>1166666</v>
      </c>
      <c r="P238" s="8">
        <v>0</v>
      </c>
      <c r="Q238" s="9"/>
      <c r="R238" s="4" t="e">
        <f>VLOOKUP(Q238,TIPOS_ANULACION!$D$5:$E$6,2,FALSE)</f>
        <v>#N/A</v>
      </c>
      <c r="S238" s="8">
        <v>0</v>
      </c>
      <c r="T238" s="9"/>
      <c r="U238" s="10"/>
      <c r="V238" s="33">
        <f t="shared" si="5"/>
        <v>1166666</v>
      </c>
      <c r="W238" s="9" t="s">
        <v>89</v>
      </c>
      <c r="X238" s="4">
        <f>VLOOKUP(W238,'ESTADOS ACTUALES CONTRATO'!$E$4:$F$13,2,FALSE)</f>
        <v>6</v>
      </c>
      <c r="Y238" s="9"/>
      <c r="Z238" s="9"/>
      <c r="AA238" s="9" t="s">
        <v>157</v>
      </c>
      <c r="AB238" s="12" t="s">
        <v>222</v>
      </c>
    </row>
    <row r="239" spans="1:28">
      <c r="A239" s="26" t="s">
        <v>84</v>
      </c>
      <c r="B239" s="3">
        <f>VLOOKUP(A239,LOCALIDAD!$A$3:$C$22,3,FALSE)</f>
        <v>7</v>
      </c>
      <c r="C239" s="9" t="s">
        <v>155</v>
      </c>
      <c r="D239" s="31" t="str">
        <f>IFERROR(VLOOKUP(C239,RUBROS!A:B,2,FALSE),"")</f>
        <v>Obligaciones por pagar Inversión vigencia anterior</v>
      </c>
      <c r="E239" s="8">
        <v>1032457105</v>
      </c>
      <c r="F239" s="39" t="s">
        <v>335</v>
      </c>
      <c r="G239" s="9" t="s">
        <v>163</v>
      </c>
      <c r="H239" s="4">
        <f>VLOOKUP(G239,TIPOS_CONTRATOS!$E$4:$F$19,2,FALSE)</f>
        <v>11</v>
      </c>
      <c r="I239" s="9">
        <v>923</v>
      </c>
      <c r="J239" s="13">
        <v>2025</v>
      </c>
      <c r="K239" s="9">
        <v>832942</v>
      </c>
      <c r="L239" s="9">
        <v>5000990999</v>
      </c>
      <c r="M239" s="10">
        <v>45972</v>
      </c>
      <c r="N239" s="10">
        <v>46037</v>
      </c>
      <c r="O239" s="8">
        <v>3825000</v>
      </c>
      <c r="P239" s="8">
        <v>3825000</v>
      </c>
      <c r="Q239" s="9"/>
      <c r="R239" s="4" t="e">
        <f>VLOOKUP(Q239,TIPOS_ANULACION!$D$5:$E$6,2,FALSE)</f>
        <v>#N/A</v>
      </c>
      <c r="S239" s="8">
        <v>0</v>
      </c>
      <c r="T239" s="9"/>
      <c r="U239" s="10"/>
      <c r="V239" s="33">
        <f t="shared" si="5"/>
        <v>0</v>
      </c>
      <c r="W239" s="9" t="s">
        <v>89</v>
      </c>
      <c r="X239" s="4">
        <f>VLOOKUP(W239,'ESTADOS ACTUALES CONTRATO'!$E$4:$F$13,2,FALSE)</f>
        <v>6</v>
      </c>
      <c r="Y239" s="9"/>
      <c r="Z239" s="9"/>
      <c r="AA239" s="9" t="s">
        <v>259</v>
      </c>
      <c r="AB239" s="12" t="s">
        <v>260</v>
      </c>
    </row>
    <row r="240" spans="1:28">
      <c r="A240" s="26" t="s">
        <v>84</v>
      </c>
      <c r="B240" s="3">
        <f>VLOOKUP(A240,LOCALIDAD!$A$3:$C$22,3,FALSE)</f>
        <v>7</v>
      </c>
      <c r="C240" s="9" t="s">
        <v>155</v>
      </c>
      <c r="D240" s="31" t="str">
        <f>IFERROR(VLOOKUP(C240,RUBROS!A:B,2,FALSE),"")</f>
        <v>Obligaciones por pagar Inversión vigencia anterior</v>
      </c>
      <c r="E240" s="8">
        <v>1012420278</v>
      </c>
      <c r="F240" s="39" t="s">
        <v>336</v>
      </c>
      <c r="G240" s="9" t="s">
        <v>163</v>
      </c>
      <c r="H240" s="4">
        <f>VLOOKUP(G240,TIPOS_CONTRATOS!$E$4:$F$19,2,FALSE)</f>
        <v>11</v>
      </c>
      <c r="I240" s="9">
        <v>701</v>
      </c>
      <c r="J240" s="13">
        <v>2025</v>
      </c>
      <c r="K240" s="9">
        <v>833179</v>
      </c>
      <c r="L240" s="9">
        <v>5000991282</v>
      </c>
      <c r="M240" s="10">
        <v>45852</v>
      </c>
      <c r="N240" s="10">
        <v>46022</v>
      </c>
      <c r="O240" s="8">
        <v>500000</v>
      </c>
      <c r="P240" s="8">
        <v>0</v>
      </c>
      <c r="Q240" s="9"/>
      <c r="R240" s="4" t="e">
        <f>VLOOKUP(Q240,TIPOS_ANULACION!$D$5:$E$6,2,FALSE)</f>
        <v>#N/A</v>
      </c>
      <c r="S240" s="8">
        <v>0</v>
      </c>
      <c r="T240" s="9"/>
      <c r="U240" s="10"/>
      <c r="V240" s="33">
        <f t="shared" si="5"/>
        <v>500000</v>
      </c>
      <c r="W240" s="9" t="s">
        <v>89</v>
      </c>
      <c r="X240" s="4">
        <f>VLOOKUP(W240,'ESTADOS ACTUALES CONTRATO'!$E$4:$F$13,2,FALSE)</f>
        <v>6</v>
      </c>
      <c r="Y240" s="9"/>
      <c r="Z240" s="9"/>
      <c r="AA240" s="9" t="s">
        <v>337</v>
      </c>
      <c r="AB240" s="12" t="s">
        <v>338</v>
      </c>
    </row>
    <row r="241" spans="1:28">
      <c r="A241" s="26" t="s">
        <v>84</v>
      </c>
      <c r="B241" s="3">
        <f>VLOOKUP(A241,LOCALIDAD!$A$3:$C$22,3,FALSE)</f>
        <v>7</v>
      </c>
      <c r="C241" s="9" t="s">
        <v>155</v>
      </c>
      <c r="D241" s="31" t="str">
        <f>IFERROR(VLOOKUP(C241,RUBROS!A:B,2,FALSE),"")</f>
        <v>Obligaciones por pagar Inversión vigencia anterior</v>
      </c>
      <c r="E241" s="8">
        <v>1010226478</v>
      </c>
      <c r="F241" s="39" t="s">
        <v>339</v>
      </c>
      <c r="G241" s="9" t="s">
        <v>163</v>
      </c>
      <c r="H241" s="4">
        <f>VLOOKUP(G241,TIPOS_CONTRATOS!$E$4:$F$19,2,FALSE)</f>
        <v>11</v>
      </c>
      <c r="I241" s="9">
        <v>482</v>
      </c>
      <c r="J241" s="13">
        <v>2025</v>
      </c>
      <c r="K241" s="9">
        <v>833195</v>
      </c>
      <c r="L241" s="9">
        <v>5000991301</v>
      </c>
      <c r="M241" s="10">
        <v>45789</v>
      </c>
      <c r="N241" s="10">
        <v>46022</v>
      </c>
      <c r="O241" s="8">
        <v>5666666</v>
      </c>
      <c r="P241" s="8">
        <v>5000000</v>
      </c>
      <c r="Q241" s="9"/>
      <c r="R241" s="4" t="e">
        <f>VLOOKUP(Q241,TIPOS_ANULACION!$D$5:$E$6,2,FALSE)</f>
        <v>#N/A</v>
      </c>
      <c r="S241" s="8">
        <v>0</v>
      </c>
      <c r="T241" s="9"/>
      <c r="U241" s="10"/>
      <c r="V241" s="33">
        <f t="shared" si="5"/>
        <v>666666</v>
      </c>
      <c r="W241" s="9" t="s">
        <v>89</v>
      </c>
      <c r="X241" s="4">
        <f>VLOOKUP(W241,'ESTADOS ACTUALES CONTRATO'!$E$4:$F$13,2,FALSE)</f>
        <v>6</v>
      </c>
      <c r="Y241" s="9"/>
      <c r="Z241" s="9"/>
      <c r="AA241" s="9" t="s">
        <v>196</v>
      </c>
      <c r="AB241" s="12" t="s">
        <v>197</v>
      </c>
    </row>
    <row r="242" spans="1:28">
      <c r="A242" s="26" t="s">
        <v>84</v>
      </c>
      <c r="B242" s="3">
        <f>VLOOKUP(A242,LOCALIDAD!$A$3:$C$22,3,FALSE)</f>
        <v>7</v>
      </c>
      <c r="C242" s="9" t="s">
        <v>155</v>
      </c>
      <c r="D242" s="31" t="str">
        <f>IFERROR(VLOOKUP(C242,RUBROS!A:B,2,FALSE),"")</f>
        <v>Obligaciones por pagar Inversión vigencia anterior</v>
      </c>
      <c r="E242" s="8">
        <v>1118553329</v>
      </c>
      <c r="F242" s="39" t="s">
        <v>340</v>
      </c>
      <c r="G242" s="9" t="s">
        <v>163</v>
      </c>
      <c r="H242" s="4">
        <f>VLOOKUP(G242,TIPOS_CONTRATOS!$E$4:$F$19,2,FALSE)</f>
        <v>11</v>
      </c>
      <c r="I242" s="9">
        <v>107</v>
      </c>
      <c r="J242" s="13">
        <v>2025</v>
      </c>
      <c r="K242" s="9">
        <v>832943</v>
      </c>
      <c r="L242" s="9">
        <v>5000991000</v>
      </c>
      <c r="M242" s="10">
        <v>45727</v>
      </c>
      <c r="N242" s="10">
        <v>46042</v>
      </c>
      <c r="O242" s="8">
        <v>7333334</v>
      </c>
      <c r="P242" s="8">
        <v>7333334</v>
      </c>
      <c r="Q242" s="9"/>
      <c r="R242" s="4" t="e">
        <f>VLOOKUP(Q242,TIPOS_ANULACION!$D$5:$E$6,2,FALSE)</f>
        <v>#N/A</v>
      </c>
      <c r="S242" s="8">
        <v>0</v>
      </c>
      <c r="T242" s="9"/>
      <c r="U242" s="10"/>
      <c r="V242" s="33">
        <f t="shared" si="5"/>
        <v>0</v>
      </c>
      <c r="W242" s="9" t="s">
        <v>89</v>
      </c>
      <c r="X242" s="4">
        <f>VLOOKUP(W242,'ESTADOS ACTUALES CONTRATO'!$E$4:$F$13,2,FALSE)</f>
        <v>6</v>
      </c>
      <c r="Y242" s="9"/>
      <c r="Z242" s="9"/>
      <c r="AA242" s="9" t="s">
        <v>259</v>
      </c>
      <c r="AB242" s="12" t="s">
        <v>260</v>
      </c>
    </row>
    <row r="243" spans="1:28">
      <c r="A243" s="26" t="s">
        <v>84</v>
      </c>
      <c r="B243" s="3">
        <f>VLOOKUP(A243,LOCALIDAD!$A$3:$C$22,3,FALSE)</f>
        <v>7</v>
      </c>
      <c r="C243" s="9" t="s">
        <v>155</v>
      </c>
      <c r="D243" s="31" t="str">
        <f>IFERROR(VLOOKUP(C243,RUBROS!A:B,2,FALSE),"")</f>
        <v>Obligaciones por pagar Inversión vigencia anterior</v>
      </c>
      <c r="E243" s="8">
        <v>1012373353</v>
      </c>
      <c r="F243" s="39" t="s">
        <v>341</v>
      </c>
      <c r="G243" s="9" t="s">
        <v>163</v>
      </c>
      <c r="H243" s="4">
        <f>VLOOKUP(G243,TIPOS_CONTRATOS!$E$4:$F$19,2,FALSE)</f>
        <v>11</v>
      </c>
      <c r="I243" s="9">
        <v>612</v>
      </c>
      <c r="J243" s="13">
        <v>2025</v>
      </c>
      <c r="K243" s="9">
        <v>833232</v>
      </c>
      <c r="L243" s="9">
        <v>5000991342</v>
      </c>
      <c r="M243" s="10">
        <v>45812</v>
      </c>
      <c r="N243" s="10">
        <v>46022</v>
      </c>
      <c r="O243" s="8">
        <v>3213667</v>
      </c>
      <c r="P243" s="8">
        <v>3110000</v>
      </c>
      <c r="Q243" s="9"/>
      <c r="R243" s="4" t="e">
        <f>VLOOKUP(Q243,TIPOS_ANULACION!$D$5:$E$6,2,FALSE)</f>
        <v>#N/A</v>
      </c>
      <c r="S243" s="8">
        <v>0</v>
      </c>
      <c r="T243" s="9"/>
      <c r="U243" s="10"/>
      <c r="V243" s="33">
        <f t="shared" si="5"/>
        <v>103667</v>
      </c>
      <c r="W243" s="9" t="s">
        <v>89</v>
      </c>
      <c r="X243" s="4">
        <f>VLOOKUP(W243,'ESTADOS ACTUALES CONTRATO'!$E$4:$F$13,2,FALSE)</f>
        <v>6</v>
      </c>
      <c r="Y243" s="9"/>
      <c r="Z243" s="9"/>
      <c r="AA243" s="9" t="s">
        <v>219</v>
      </c>
      <c r="AB243" s="12" t="s">
        <v>220</v>
      </c>
    </row>
    <row r="244" spans="1:28">
      <c r="A244" s="26" t="s">
        <v>84</v>
      </c>
      <c r="B244" s="3">
        <f>VLOOKUP(A244,LOCALIDAD!$A$3:$C$22,3,FALSE)</f>
        <v>7</v>
      </c>
      <c r="C244" s="9" t="s">
        <v>155</v>
      </c>
      <c r="D244" s="31" t="str">
        <f>IFERROR(VLOOKUP(C244,RUBROS!A:B,2,FALSE),"")</f>
        <v>Obligaciones por pagar Inversión vigencia anterior</v>
      </c>
      <c r="E244" s="8">
        <v>1030623421</v>
      </c>
      <c r="F244" s="39" t="s">
        <v>342</v>
      </c>
      <c r="G244" s="9" t="s">
        <v>163</v>
      </c>
      <c r="H244" s="4">
        <f>VLOOKUP(G244,TIPOS_CONTRATOS!$E$4:$F$19,2,FALSE)</f>
        <v>11</v>
      </c>
      <c r="I244" s="9">
        <v>814</v>
      </c>
      <c r="J244" s="13">
        <v>2025</v>
      </c>
      <c r="K244" s="9">
        <v>833186</v>
      </c>
      <c r="L244" s="9">
        <v>5000991291</v>
      </c>
      <c r="M244" s="10">
        <v>45918</v>
      </c>
      <c r="N244" s="10">
        <v>46022</v>
      </c>
      <c r="O244" s="8">
        <v>166667</v>
      </c>
      <c r="P244" s="8">
        <v>0</v>
      </c>
      <c r="Q244" s="9"/>
      <c r="R244" s="4" t="e">
        <f>VLOOKUP(Q244,TIPOS_ANULACION!$D$5:$E$6,2,FALSE)</f>
        <v>#N/A</v>
      </c>
      <c r="S244" s="8">
        <v>0</v>
      </c>
      <c r="T244" s="9"/>
      <c r="U244" s="10"/>
      <c r="V244" s="33">
        <f t="shared" si="5"/>
        <v>166667</v>
      </c>
      <c r="W244" s="9" t="s">
        <v>89</v>
      </c>
      <c r="X244" s="4">
        <f>VLOOKUP(W244,'ESTADOS ACTUALES CONTRATO'!$E$4:$F$13,2,FALSE)</f>
        <v>6</v>
      </c>
      <c r="Y244" s="9"/>
      <c r="Z244" s="9"/>
      <c r="AA244" s="9" t="s">
        <v>343</v>
      </c>
      <c r="AB244" s="12" t="s">
        <v>205</v>
      </c>
    </row>
    <row r="245" spans="1:28">
      <c r="A245" s="26" t="s">
        <v>84</v>
      </c>
      <c r="B245" s="3">
        <f>VLOOKUP(A245,LOCALIDAD!$A$3:$C$22,3,FALSE)</f>
        <v>7</v>
      </c>
      <c r="C245" s="9" t="s">
        <v>155</v>
      </c>
      <c r="D245" s="31" t="str">
        <f>IFERROR(VLOOKUP(C245,RUBROS!A:B,2,FALSE),"")</f>
        <v>Obligaciones por pagar Inversión vigencia anterior</v>
      </c>
      <c r="E245" s="8">
        <v>1024575638</v>
      </c>
      <c r="F245" s="39" t="s">
        <v>344</v>
      </c>
      <c r="G245" s="9" t="s">
        <v>163</v>
      </c>
      <c r="H245" s="4">
        <f>VLOOKUP(G245,TIPOS_CONTRATOS!$E$4:$F$19,2,FALSE)</f>
        <v>11</v>
      </c>
      <c r="I245" s="9">
        <v>628</v>
      </c>
      <c r="J245" s="13">
        <v>2025</v>
      </c>
      <c r="K245" s="9">
        <v>833236</v>
      </c>
      <c r="L245" s="9">
        <v>5000991346</v>
      </c>
      <c r="M245" s="10">
        <v>45817</v>
      </c>
      <c r="N245" s="10">
        <v>46021</v>
      </c>
      <c r="O245" s="8">
        <v>3110000</v>
      </c>
      <c r="P245" s="8">
        <v>3110000</v>
      </c>
      <c r="Q245" s="9"/>
      <c r="R245" s="4" t="e">
        <f>VLOOKUP(Q245,TIPOS_ANULACION!$D$5:$E$6,2,FALSE)</f>
        <v>#N/A</v>
      </c>
      <c r="S245" s="8">
        <v>0</v>
      </c>
      <c r="T245" s="9"/>
      <c r="U245" s="10"/>
      <c r="V245" s="33">
        <f t="shared" si="5"/>
        <v>0</v>
      </c>
      <c r="W245" s="9" t="s">
        <v>89</v>
      </c>
      <c r="X245" s="4">
        <f>VLOOKUP(W245,'ESTADOS ACTUALES CONTRATO'!$E$4:$F$13,2,FALSE)</f>
        <v>6</v>
      </c>
      <c r="Y245" s="9"/>
      <c r="Z245" s="9"/>
      <c r="AA245" s="9" t="s">
        <v>219</v>
      </c>
      <c r="AB245" s="12" t="s">
        <v>220</v>
      </c>
    </row>
    <row r="246" spans="1:28">
      <c r="A246" s="26" t="s">
        <v>84</v>
      </c>
      <c r="B246" s="3">
        <f>VLOOKUP(A246,LOCALIDAD!$A$3:$C$22,3,FALSE)</f>
        <v>7</v>
      </c>
      <c r="C246" s="9" t="s">
        <v>155</v>
      </c>
      <c r="D246" s="31" t="str">
        <f>IFERROR(VLOOKUP(C246,RUBROS!A:B,2,FALSE),"")</f>
        <v>Obligaciones por pagar Inversión vigencia anterior</v>
      </c>
      <c r="E246" s="8">
        <v>901352122</v>
      </c>
      <c r="F246" s="39" t="s">
        <v>345</v>
      </c>
      <c r="G246" s="9" t="s">
        <v>99</v>
      </c>
      <c r="H246" s="4">
        <f>VLOOKUP(G246,TIPOS_CONTRATOS!$E$4:$F$19,2,FALSE)</f>
        <v>10</v>
      </c>
      <c r="I246" s="9">
        <v>975</v>
      </c>
      <c r="J246" s="13">
        <v>2025</v>
      </c>
      <c r="K246" s="9">
        <v>833191</v>
      </c>
      <c r="L246" s="87">
        <v>5001063785</v>
      </c>
      <c r="M246" s="10">
        <v>46057</v>
      </c>
      <c r="N246" s="10">
        <v>46298</v>
      </c>
      <c r="O246" s="8">
        <v>2380000000</v>
      </c>
      <c r="P246" s="79">
        <v>714000000</v>
      </c>
      <c r="Q246" s="9"/>
      <c r="R246" s="4" t="e">
        <f>VLOOKUP(Q246,TIPOS_ANULACION!$D$5:$E$6,2,FALSE)</f>
        <v>#N/A</v>
      </c>
      <c r="S246" s="8">
        <v>0</v>
      </c>
      <c r="T246" s="9"/>
      <c r="U246" s="10"/>
      <c r="V246" s="33">
        <f t="shared" si="5"/>
        <v>1666000000</v>
      </c>
      <c r="W246" s="9" t="s">
        <v>100</v>
      </c>
      <c r="X246" s="4">
        <f>VLOOKUP(W246,'ESTADOS ACTUALES CONTRATO'!$E$4:$F$13,2,FALSE)</f>
        <v>1</v>
      </c>
      <c r="Y246" s="9"/>
      <c r="Z246" s="9"/>
      <c r="AA246" s="9" t="s">
        <v>346</v>
      </c>
      <c r="AB246" s="12" t="s">
        <v>347</v>
      </c>
    </row>
    <row r="247" spans="1:28">
      <c r="A247" s="26" t="s">
        <v>84</v>
      </c>
      <c r="B247" s="3">
        <f>VLOOKUP(A247,LOCALIDAD!$A$3:$C$22,3,FALSE)</f>
        <v>7</v>
      </c>
      <c r="C247" s="9" t="s">
        <v>155</v>
      </c>
      <c r="D247" s="31" t="str">
        <f>IFERROR(VLOOKUP(C247,RUBROS!A:B,2,FALSE),"")</f>
        <v>Obligaciones por pagar Inversión vigencia anterior</v>
      </c>
      <c r="E247" s="8">
        <v>1013654266</v>
      </c>
      <c r="F247" s="39" t="s">
        <v>348</v>
      </c>
      <c r="G247" s="9" t="s">
        <v>163</v>
      </c>
      <c r="H247" s="4">
        <f>VLOOKUP(G247,TIPOS_CONTRATOS!$E$4:$F$19,2,FALSE)</f>
        <v>11</v>
      </c>
      <c r="I247" s="9">
        <v>576</v>
      </c>
      <c r="J247" s="13">
        <v>2025</v>
      </c>
      <c r="K247" s="9">
        <v>833038</v>
      </c>
      <c r="L247" s="9">
        <v>5000991102</v>
      </c>
      <c r="M247" s="10">
        <v>45803</v>
      </c>
      <c r="N247" s="10">
        <v>46021</v>
      </c>
      <c r="O247" s="8">
        <v>1333333</v>
      </c>
      <c r="P247" s="8">
        <v>0</v>
      </c>
      <c r="Q247" s="9"/>
      <c r="R247" s="4" t="e">
        <f>VLOOKUP(Q247,TIPOS_ANULACION!$D$5:$E$6,2,FALSE)</f>
        <v>#N/A</v>
      </c>
      <c r="S247" s="8">
        <v>0</v>
      </c>
      <c r="T247" s="9"/>
      <c r="U247" s="10"/>
      <c r="V247" s="33">
        <f t="shared" si="5"/>
        <v>1333333</v>
      </c>
      <c r="W247" s="9" t="s">
        <v>89</v>
      </c>
      <c r="X247" s="4">
        <f>VLOOKUP(W247,'ESTADOS ACTUALES CONTRATO'!$E$4:$F$13,2,FALSE)</f>
        <v>6</v>
      </c>
      <c r="Y247" s="9"/>
      <c r="Z247" s="9"/>
      <c r="AA247" s="9" t="s">
        <v>157</v>
      </c>
      <c r="AB247" s="12" t="s">
        <v>222</v>
      </c>
    </row>
    <row r="248" spans="1:28">
      <c r="A248" s="26" t="s">
        <v>84</v>
      </c>
      <c r="B248" s="3">
        <f>VLOOKUP(A248,LOCALIDAD!$A$3:$C$22,3,FALSE)</f>
        <v>7</v>
      </c>
      <c r="C248" s="9" t="s">
        <v>155</v>
      </c>
      <c r="D248" s="31" t="str">
        <f>IFERROR(VLOOKUP(C248,RUBROS!A:B,2,FALSE),"")</f>
        <v>Obligaciones por pagar Inversión vigencia anterior</v>
      </c>
      <c r="E248" s="8">
        <v>53090649</v>
      </c>
      <c r="F248" s="39" t="s">
        <v>349</v>
      </c>
      <c r="G248" s="9" t="s">
        <v>163</v>
      </c>
      <c r="H248" s="4">
        <f>VLOOKUP(G248,TIPOS_CONTRATOS!$E$4:$F$19,2,FALSE)</f>
        <v>11</v>
      </c>
      <c r="I248" s="9">
        <v>734</v>
      </c>
      <c r="J248" s="13">
        <v>2025</v>
      </c>
      <c r="K248" s="9">
        <v>833107</v>
      </c>
      <c r="L248" s="9">
        <v>5000991178</v>
      </c>
      <c r="M248" s="10">
        <v>45870</v>
      </c>
      <c r="N248" s="10">
        <v>46022</v>
      </c>
      <c r="O248" s="8">
        <v>6166667</v>
      </c>
      <c r="P248" s="8">
        <v>5000000</v>
      </c>
      <c r="Q248" s="9"/>
      <c r="R248" s="4" t="e">
        <f>VLOOKUP(Q248,TIPOS_ANULACION!$D$5:$E$6,2,FALSE)</f>
        <v>#N/A</v>
      </c>
      <c r="S248" s="8">
        <v>0</v>
      </c>
      <c r="T248" s="9"/>
      <c r="U248" s="10"/>
      <c r="V248" s="33">
        <f t="shared" si="5"/>
        <v>1166667</v>
      </c>
      <c r="W248" s="9" t="s">
        <v>89</v>
      </c>
      <c r="X248" s="4">
        <f>VLOOKUP(W248,'ESTADOS ACTUALES CONTRATO'!$E$4:$F$13,2,FALSE)</f>
        <v>6</v>
      </c>
      <c r="Y248" s="9"/>
      <c r="Z248" s="9"/>
      <c r="AA248" s="9" t="s">
        <v>350</v>
      </c>
      <c r="AB248" s="12" t="s">
        <v>165</v>
      </c>
    </row>
    <row r="249" spans="1:28">
      <c r="A249" s="26" t="s">
        <v>84</v>
      </c>
      <c r="B249" s="3">
        <f>VLOOKUP(A249,LOCALIDAD!$A$3:$C$22,3,FALSE)</f>
        <v>7</v>
      </c>
      <c r="C249" s="9" t="s">
        <v>155</v>
      </c>
      <c r="D249" s="31" t="str">
        <f>IFERROR(VLOOKUP(C249,RUBROS!A:B,2,FALSE),"")</f>
        <v>Obligaciones por pagar Inversión vigencia anterior</v>
      </c>
      <c r="E249" s="8">
        <v>1007658493</v>
      </c>
      <c r="F249" s="39" t="s">
        <v>351</v>
      </c>
      <c r="G249" s="9" t="s">
        <v>163</v>
      </c>
      <c r="H249" s="4">
        <f>VLOOKUP(G249,TIPOS_CONTRATOS!$E$4:$F$19,2,FALSE)</f>
        <v>11</v>
      </c>
      <c r="I249" s="9">
        <v>740</v>
      </c>
      <c r="J249" s="13">
        <v>2025</v>
      </c>
      <c r="K249" s="9">
        <v>833202</v>
      </c>
      <c r="L249" s="9">
        <v>5000991308</v>
      </c>
      <c r="M249" s="10">
        <v>45866</v>
      </c>
      <c r="N249" s="10">
        <v>46022</v>
      </c>
      <c r="O249" s="8">
        <v>250000</v>
      </c>
      <c r="P249" s="8">
        <v>0</v>
      </c>
      <c r="Q249" s="9"/>
      <c r="R249" s="4" t="e">
        <f>VLOOKUP(Q249,TIPOS_ANULACION!$D$5:$E$6,2,FALSE)</f>
        <v>#N/A</v>
      </c>
      <c r="S249" s="8">
        <v>0</v>
      </c>
      <c r="T249" s="9"/>
      <c r="U249" s="10"/>
      <c r="V249" s="33">
        <f t="shared" si="5"/>
        <v>250000</v>
      </c>
      <c r="W249" s="9" t="s">
        <v>89</v>
      </c>
      <c r="X249" s="4">
        <f>VLOOKUP(W249,'ESTADOS ACTUALES CONTRATO'!$E$4:$F$13,2,FALSE)</f>
        <v>6</v>
      </c>
      <c r="Y249" s="9"/>
      <c r="Z249" s="9"/>
      <c r="AA249" s="9" t="s">
        <v>352</v>
      </c>
      <c r="AB249" s="12" t="s">
        <v>197</v>
      </c>
    </row>
    <row r="250" spans="1:28">
      <c r="A250" s="26" t="s">
        <v>84</v>
      </c>
      <c r="B250" s="3">
        <f>VLOOKUP(A250,LOCALIDAD!$A$3:$C$22,3,FALSE)</f>
        <v>7</v>
      </c>
      <c r="C250" s="9" t="s">
        <v>155</v>
      </c>
      <c r="D250" s="31" t="str">
        <f>IFERROR(VLOOKUP(C250,RUBROS!A:B,2,FALSE),"")</f>
        <v>Obligaciones por pagar Inversión vigencia anterior</v>
      </c>
      <c r="E250" s="8">
        <v>80055476</v>
      </c>
      <c r="F250" s="39" t="s">
        <v>353</v>
      </c>
      <c r="G250" s="9" t="s">
        <v>163</v>
      </c>
      <c r="H250" s="4">
        <f>VLOOKUP(G250,TIPOS_CONTRATOS!$E$4:$F$19,2,FALSE)</f>
        <v>11</v>
      </c>
      <c r="I250" s="9">
        <v>671</v>
      </c>
      <c r="J250" s="13">
        <v>2025</v>
      </c>
      <c r="K250" s="9">
        <v>832813</v>
      </c>
      <c r="L250" s="9">
        <v>5000990854</v>
      </c>
      <c r="M250" s="10">
        <v>45839</v>
      </c>
      <c r="N250" s="10">
        <v>46022</v>
      </c>
      <c r="O250" s="8">
        <v>5833333</v>
      </c>
      <c r="P250" s="8">
        <v>0</v>
      </c>
      <c r="Q250" s="9"/>
      <c r="R250" s="4" t="e">
        <f>VLOOKUP(Q250,TIPOS_ANULACION!$D$5:$E$6,2,FALSE)</f>
        <v>#N/A</v>
      </c>
      <c r="S250" s="8">
        <v>0</v>
      </c>
      <c r="T250" s="9"/>
      <c r="U250" s="10"/>
      <c r="V250" s="33">
        <f t="shared" si="5"/>
        <v>5833333</v>
      </c>
      <c r="W250" s="9" t="s">
        <v>89</v>
      </c>
      <c r="X250" s="4">
        <f>VLOOKUP(W250,'ESTADOS ACTUALES CONTRATO'!$E$4:$F$13,2,FALSE)</f>
        <v>6</v>
      </c>
      <c r="Y250" s="9"/>
      <c r="Z250" s="9"/>
      <c r="AA250" s="9" t="s">
        <v>193</v>
      </c>
      <c r="AB250" s="12" t="s">
        <v>194</v>
      </c>
    </row>
    <row r="251" spans="1:28">
      <c r="A251" s="26" t="s">
        <v>84</v>
      </c>
      <c r="B251" s="3">
        <f>VLOOKUP(A251,LOCALIDAD!$A$3:$C$22,3,FALSE)</f>
        <v>7</v>
      </c>
      <c r="C251" s="9" t="s">
        <v>155</v>
      </c>
      <c r="D251" s="31" t="str">
        <f>IFERROR(VLOOKUP(C251,RUBROS!A:B,2,FALSE),"")</f>
        <v>Obligaciones por pagar Inversión vigencia anterior</v>
      </c>
      <c r="E251" s="8">
        <v>80764556</v>
      </c>
      <c r="F251" s="39" t="s">
        <v>354</v>
      </c>
      <c r="G251" s="9" t="s">
        <v>163</v>
      </c>
      <c r="H251" s="4">
        <f>VLOOKUP(G251,TIPOS_CONTRATOS!$E$4:$F$19,2,FALSE)</f>
        <v>11</v>
      </c>
      <c r="I251" s="9">
        <v>17</v>
      </c>
      <c r="J251" s="13">
        <v>2025</v>
      </c>
      <c r="K251" s="9">
        <v>832876</v>
      </c>
      <c r="L251" s="9">
        <v>5000990926</v>
      </c>
      <c r="M251" s="10">
        <v>45702</v>
      </c>
      <c r="N251" s="10">
        <v>46035</v>
      </c>
      <c r="O251" s="8">
        <v>3250000</v>
      </c>
      <c r="P251" s="8">
        <v>3250000</v>
      </c>
      <c r="Q251" s="9"/>
      <c r="R251" s="4" t="e">
        <f>VLOOKUP(Q251,TIPOS_ANULACION!$D$5:$E$6,2,FALSE)</f>
        <v>#N/A</v>
      </c>
      <c r="S251" s="8">
        <v>0</v>
      </c>
      <c r="T251" s="9"/>
      <c r="U251" s="10"/>
      <c r="V251" s="33">
        <f t="shared" si="5"/>
        <v>0</v>
      </c>
      <c r="W251" s="9" t="s">
        <v>89</v>
      </c>
      <c r="X251" s="4">
        <f>VLOOKUP(W251,'ESTADOS ACTUALES CONTRATO'!$E$4:$F$13,2,FALSE)</f>
        <v>6</v>
      </c>
      <c r="Y251" s="9"/>
      <c r="Z251" s="9"/>
      <c r="AA251" s="9" t="s">
        <v>259</v>
      </c>
      <c r="AB251" s="12" t="s">
        <v>260</v>
      </c>
    </row>
    <row r="252" spans="1:28">
      <c r="A252" s="26" t="s">
        <v>84</v>
      </c>
      <c r="B252" s="3">
        <f>VLOOKUP(A252,LOCALIDAD!$A$3:$C$22,3,FALSE)</f>
        <v>7</v>
      </c>
      <c r="C252" s="9" t="s">
        <v>155</v>
      </c>
      <c r="D252" s="31" t="str">
        <f>IFERROR(VLOOKUP(C252,RUBROS!A:B,2,FALSE),"")</f>
        <v>Obligaciones por pagar Inversión vigencia anterior</v>
      </c>
      <c r="E252" s="8">
        <v>1026298119</v>
      </c>
      <c r="F252" s="39" t="s">
        <v>355</v>
      </c>
      <c r="G252" s="9" t="s">
        <v>163</v>
      </c>
      <c r="H252" s="4">
        <f>VLOOKUP(G252,TIPOS_CONTRATOS!$E$4:$F$19,2,FALSE)</f>
        <v>11</v>
      </c>
      <c r="I252" s="9">
        <v>736</v>
      </c>
      <c r="J252" s="13">
        <v>2025</v>
      </c>
      <c r="K252" s="9">
        <v>832835</v>
      </c>
      <c r="L252" s="9">
        <v>5000990878</v>
      </c>
      <c r="M252" s="10">
        <v>45868</v>
      </c>
      <c r="N252" s="10">
        <v>46022</v>
      </c>
      <c r="O252" s="8">
        <v>866667</v>
      </c>
      <c r="P252" s="8">
        <v>0</v>
      </c>
      <c r="Q252" s="9"/>
      <c r="R252" s="4" t="e">
        <f>VLOOKUP(Q252,TIPOS_ANULACION!$D$5:$E$6,2,FALSE)</f>
        <v>#N/A</v>
      </c>
      <c r="S252" s="8">
        <v>0</v>
      </c>
      <c r="T252" s="9"/>
      <c r="U252" s="10"/>
      <c r="V252" s="33">
        <f t="shared" si="5"/>
        <v>866667</v>
      </c>
      <c r="W252" s="9" t="s">
        <v>89</v>
      </c>
      <c r="X252" s="4">
        <f>VLOOKUP(W252,'ESTADOS ACTUALES CONTRATO'!$E$4:$F$13,2,FALSE)</f>
        <v>6</v>
      </c>
      <c r="Y252" s="9"/>
      <c r="Z252" s="9"/>
      <c r="AA252" s="9" t="s">
        <v>356</v>
      </c>
      <c r="AB252" s="12" t="s">
        <v>357</v>
      </c>
    </row>
    <row r="253" spans="1:28">
      <c r="A253" s="26" t="s">
        <v>84</v>
      </c>
      <c r="B253" s="3">
        <f>VLOOKUP(A253,LOCALIDAD!$A$3:$C$22,3,FALSE)</f>
        <v>7</v>
      </c>
      <c r="C253" s="9" t="s">
        <v>155</v>
      </c>
      <c r="D253" s="31" t="str">
        <f>IFERROR(VLOOKUP(C253,RUBROS!A:B,2,FALSE),"")</f>
        <v>Obligaciones por pagar Inversión vigencia anterior</v>
      </c>
      <c r="E253" s="8">
        <v>11384350</v>
      </c>
      <c r="F253" s="39" t="s">
        <v>358</v>
      </c>
      <c r="G253" s="9" t="s">
        <v>163</v>
      </c>
      <c r="H253" s="4">
        <f>VLOOKUP(G253,TIPOS_CONTRATOS!$E$4:$F$19,2,FALSE)</f>
        <v>11</v>
      </c>
      <c r="I253" s="9">
        <v>718</v>
      </c>
      <c r="J253" s="13">
        <v>2025</v>
      </c>
      <c r="K253" s="9">
        <v>833116</v>
      </c>
      <c r="L253" s="9">
        <v>5000991187</v>
      </c>
      <c r="M253" s="10">
        <v>45859</v>
      </c>
      <c r="N253" s="10">
        <v>46022</v>
      </c>
      <c r="O253" s="8">
        <v>5833333</v>
      </c>
      <c r="P253" s="8">
        <v>0</v>
      </c>
      <c r="Q253" s="9"/>
      <c r="R253" s="4" t="e">
        <f>VLOOKUP(Q253,TIPOS_ANULACION!$D$5:$E$6,2,FALSE)</f>
        <v>#N/A</v>
      </c>
      <c r="S253" s="8">
        <v>0</v>
      </c>
      <c r="T253" s="9"/>
      <c r="U253" s="10"/>
      <c r="V253" s="33">
        <f t="shared" si="5"/>
        <v>5833333</v>
      </c>
      <c r="W253" s="9" t="s">
        <v>89</v>
      </c>
      <c r="X253" s="4">
        <f>VLOOKUP(W253,'ESTADOS ACTUALES CONTRATO'!$E$4:$F$13,2,FALSE)</f>
        <v>6</v>
      </c>
      <c r="Y253" s="9"/>
      <c r="Z253" s="9"/>
      <c r="AA253" s="9" t="s">
        <v>350</v>
      </c>
      <c r="AB253" s="12" t="s">
        <v>165</v>
      </c>
    </row>
    <row r="254" spans="1:28">
      <c r="A254" s="26" t="s">
        <v>84</v>
      </c>
      <c r="B254" s="3">
        <f>VLOOKUP(A254,LOCALIDAD!$A$3:$C$22,3,FALSE)</f>
        <v>7</v>
      </c>
      <c r="C254" s="9" t="s">
        <v>155</v>
      </c>
      <c r="D254" s="31" t="str">
        <f>IFERROR(VLOOKUP(C254,RUBROS!A:B,2,FALSE),"")</f>
        <v>Obligaciones por pagar Inversión vigencia anterior</v>
      </c>
      <c r="E254" s="8">
        <v>79986728</v>
      </c>
      <c r="F254" s="39" t="s">
        <v>254</v>
      </c>
      <c r="G254" s="9" t="s">
        <v>163</v>
      </c>
      <c r="H254" s="4">
        <f>VLOOKUP(G254,TIPOS_CONTRATOS!$E$4:$F$19,2,FALSE)</f>
        <v>11</v>
      </c>
      <c r="I254" s="9">
        <v>18</v>
      </c>
      <c r="J254" s="13">
        <v>2025</v>
      </c>
      <c r="K254" s="9">
        <v>832875</v>
      </c>
      <c r="L254" s="9">
        <v>5000990924</v>
      </c>
      <c r="M254" s="10">
        <v>45701</v>
      </c>
      <c r="N254" s="10">
        <v>46034</v>
      </c>
      <c r="O254" s="8">
        <v>4400000</v>
      </c>
      <c r="P254" s="8">
        <v>4400000</v>
      </c>
      <c r="Q254" s="9"/>
      <c r="R254" s="4" t="e">
        <f>VLOOKUP(Q254,TIPOS_ANULACION!$D$5:$E$6,2,FALSE)</f>
        <v>#N/A</v>
      </c>
      <c r="S254" s="8">
        <v>0</v>
      </c>
      <c r="T254" s="9"/>
      <c r="U254" s="10"/>
      <c r="V254" s="33">
        <f t="shared" si="5"/>
        <v>0</v>
      </c>
      <c r="W254" s="9" t="s">
        <v>89</v>
      </c>
      <c r="X254" s="4">
        <f>VLOOKUP(W254,'ESTADOS ACTUALES CONTRATO'!$E$4:$F$13,2,FALSE)</f>
        <v>6</v>
      </c>
      <c r="Y254" s="9"/>
      <c r="Z254" s="9"/>
      <c r="AA254" s="9" t="s">
        <v>259</v>
      </c>
      <c r="AB254" s="12" t="s">
        <v>260</v>
      </c>
    </row>
    <row r="255" spans="1:28">
      <c r="A255" s="26" t="s">
        <v>84</v>
      </c>
      <c r="B255" s="3">
        <f>VLOOKUP(A255,LOCALIDAD!$A$3:$C$22,3,FALSE)</f>
        <v>7</v>
      </c>
      <c r="C255" s="9" t="s">
        <v>155</v>
      </c>
      <c r="D255" s="31" t="str">
        <f>IFERROR(VLOOKUP(C255,RUBROS!A:B,2,FALSE),"")</f>
        <v>Obligaciones por pagar Inversión vigencia anterior</v>
      </c>
      <c r="E255" s="8">
        <v>80146314</v>
      </c>
      <c r="F255" s="39" t="s">
        <v>359</v>
      </c>
      <c r="G255" s="9" t="s">
        <v>163</v>
      </c>
      <c r="H255" s="4">
        <f>VLOOKUP(G255,TIPOS_CONTRATOS!$E$4:$F$19,2,FALSE)</f>
        <v>11</v>
      </c>
      <c r="I255" s="9">
        <v>322</v>
      </c>
      <c r="J255" s="13">
        <v>2025</v>
      </c>
      <c r="K255" s="9">
        <v>832773</v>
      </c>
      <c r="L255" s="9">
        <v>5000990808</v>
      </c>
      <c r="M255" s="10">
        <v>45754</v>
      </c>
      <c r="N255" s="10">
        <v>46022</v>
      </c>
      <c r="O255" s="8">
        <v>1120000</v>
      </c>
      <c r="P255" s="8">
        <v>1120000</v>
      </c>
      <c r="Q255" s="9"/>
      <c r="R255" s="4" t="e">
        <f>VLOOKUP(Q255,TIPOS_ANULACION!$D$5:$E$6,2,FALSE)</f>
        <v>#N/A</v>
      </c>
      <c r="S255" s="8">
        <v>0</v>
      </c>
      <c r="T255" s="9"/>
      <c r="U255" s="10"/>
      <c r="V255" s="33">
        <f t="shared" si="5"/>
        <v>0</v>
      </c>
      <c r="W255" s="9" t="s">
        <v>89</v>
      </c>
      <c r="X255" s="4">
        <f>VLOOKUP(W255,'ESTADOS ACTUALES CONTRATO'!$E$4:$F$13,2,FALSE)</f>
        <v>6</v>
      </c>
      <c r="Y255" s="9"/>
      <c r="Z255" s="9"/>
      <c r="AA255" s="9" t="s">
        <v>343</v>
      </c>
      <c r="AB255" s="12" t="s">
        <v>205</v>
      </c>
    </row>
    <row r="256" spans="1:28">
      <c r="A256" s="26" t="s">
        <v>84</v>
      </c>
      <c r="B256" s="3">
        <f>VLOOKUP(A256,LOCALIDAD!$A$3:$C$22,3,FALSE)</f>
        <v>7</v>
      </c>
      <c r="C256" s="9" t="s">
        <v>155</v>
      </c>
      <c r="D256" s="31" t="str">
        <f>IFERROR(VLOOKUP(C256,RUBROS!A:B,2,FALSE),"")</f>
        <v>Obligaciones por pagar Inversión vigencia anterior</v>
      </c>
      <c r="E256" s="8">
        <v>80146314</v>
      </c>
      <c r="F256" s="39" t="s">
        <v>359</v>
      </c>
      <c r="G256" s="9" t="s">
        <v>163</v>
      </c>
      <c r="H256" s="4">
        <f>VLOOKUP(G256,TIPOS_CONTRATOS!$E$4:$F$19,2,FALSE)</f>
        <v>11</v>
      </c>
      <c r="I256" s="9">
        <v>322</v>
      </c>
      <c r="J256" s="13">
        <v>2025</v>
      </c>
      <c r="K256" s="9">
        <v>832998</v>
      </c>
      <c r="L256" s="9">
        <v>5000991059</v>
      </c>
      <c r="M256" s="10">
        <v>45754</v>
      </c>
      <c r="N256" s="10">
        <v>46022</v>
      </c>
      <c r="O256" s="8">
        <v>4480000</v>
      </c>
      <c r="P256" s="8">
        <v>4480000</v>
      </c>
      <c r="Q256" s="9"/>
      <c r="R256" s="4" t="e">
        <f>VLOOKUP(Q256,TIPOS_ANULACION!$D$5:$E$6,2,FALSE)</f>
        <v>#N/A</v>
      </c>
      <c r="S256" s="8">
        <v>0</v>
      </c>
      <c r="T256" s="9"/>
      <c r="U256" s="10"/>
      <c r="V256" s="33">
        <f t="shared" si="5"/>
        <v>0</v>
      </c>
      <c r="W256" s="9" t="s">
        <v>89</v>
      </c>
      <c r="X256" s="4">
        <f>VLOOKUP(W256,'ESTADOS ACTUALES CONTRATO'!$E$4:$F$13,2,FALSE)</f>
        <v>6</v>
      </c>
      <c r="Y256" s="9"/>
      <c r="Z256" s="9"/>
      <c r="AA256" s="9" t="s">
        <v>343</v>
      </c>
      <c r="AB256" s="12" t="s">
        <v>205</v>
      </c>
    </row>
    <row r="257" spans="1:28">
      <c r="A257" s="26" t="s">
        <v>84</v>
      </c>
      <c r="B257" s="3">
        <f>VLOOKUP(A257,LOCALIDAD!$A$3:$C$22,3,FALSE)</f>
        <v>7</v>
      </c>
      <c r="C257" s="9" t="s">
        <v>155</v>
      </c>
      <c r="D257" s="31" t="str">
        <f>IFERROR(VLOOKUP(C257,RUBROS!A:B,2,FALSE),"")</f>
        <v>Obligaciones por pagar Inversión vigencia anterior</v>
      </c>
      <c r="E257" s="8">
        <v>1022360217</v>
      </c>
      <c r="F257" s="39" t="s">
        <v>360</v>
      </c>
      <c r="G257" s="9" t="s">
        <v>163</v>
      </c>
      <c r="H257" s="4">
        <f>VLOOKUP(G257,TIPOS_CONTRATOS!$E$4:$F$19,2,FALSE)</f>
        <v>11</v>
      </c>
      <c r="I257" s="9">
        <v>265</v>
      </c>
      <c r="J257" s="13">
        <v>2025</v>
      </c>
      <c r="K257" s="9">
        <v>832761</v>
      </c>
      <c r="L257" s="9">
        <v>5000990796</v>
      </c>
      <c r="M257" s="10">
        <v>45742</v>
      </c>
      <c r="N257" s="10">
        <v>45986</v>
      </c>
      <c r="O257" s="8">
        <v>29890000</v>
      </c>
      <c r="P257" s="8">
        <v>0</v>
      </c>
      <c r="Q257" s="9"/>
      <c r="R257" s="4" t="e">
        <f>VLOOKUP(Q257,TIPOS_ANULACION!$D$5:$E$6,2,FALSE)</f>
        <v>#N/A</v>
      </c>
      <c r="S257" s="8">
        <v>0</v>
      </c>
      <c r="T257" s="9"/>
      <c r="U257" s="10"/>
      <c r="V257" s="33">
        <f t="shared" si="5"/>
        <v>29890000</v>
      </c>
      <c r="W257" s="9" t="s">
        <v>89</v>
      </c>
      <c r="X257" s="4">
        <f>VLOOKUP(W257,'ESTADOS ACTUALES CONTRATO'!$E$4:$F$13,2,FALSE)</f>
        <v>6</v>
      </c>
      <c r="Y257" s="9"/>
      <c r="Z257" s="9"/>
      <c r="AA257" s="9" t="s">
        <v>259</v>
      </c>
      <c r="AB257" s="12" t="s">
        <v>260</v>
      </c>
    </row>
    <row r="258" spans="1:28">
      <c r="A258" s="26" t="s">
        <v>84</v>
      </c>
      <c r="B258" s="3">
        <f>VLOOKUP(A258,LOCALIDAD!$A$3:$C$22,3,FALSE)</f>
        <v>7</v>
      </c>
      <c r="C258" s="9" t="s">
        <v>155</v>
      </c>
      <c r="D258" s="31" t="str">
        <f>IFERROR(VLOOKUP(C258,RUBROS!A:B,2,FALSE),"")</f>
        <v>Obligaciones por pagar Inversión vigencia anterior</v>
      </c>
      <c r="E258" s="8">
        <v>1012325661</v>
      </c>
      <c r="F258" s="39" t="s">
        <v>361</v>
      </c>
      <c r="G258" s="9" t="s">
        <v>163</v>
      </c>
      <c r="H258" s="4">
        <f>VLOOKUP(G258,TIPOS_CONTRATOS!$E$4:$F$19,2,FALSE)</f>
        <v>11</v>
      </c>
      <c r="I258" s="9">
        <v>269</v>
      </c>
      <c r="J258" s="13">
        <v>2025</v>
      </c>
      <c r="K258" s="9">
        <v>832979</v>
      </c>
      <c r="L258" s="9">
        <v>5000991038</v>
      </c>
      <c r="M258" s="10">
        <v>45743</v>
      </c>
      <c r="N258" s="10">
        <v>46022</v>
      </c>
      <c r="O258" s="8">
        <v>2450000</v>
      </c>
      <c r="P258" s="8">
        <v>2450000</v>
      </c>
      <c r="Q258" s="9"/>
      <c r="R258" s="4" t="e">
        <f>VLOOKUP(Q258,TIPOS_ANULACION!$D$5:$E$6,2,FALSE)</f>
        <v>#N/A</v>
      </c>
      <c r="S258" s="8">
        <v>0</v>
      </c>
      <c r="T258" s="9"/>
      <c r="U258" s="10"/>
      <c r="V258" s="33">
        <f t="shared" si="5"/>
        <v>0</v>
      </c>
      <c r="W258" s="9" t="s">
        <v>89</v>
      </c>
      <c r="X258" s="4">
        <f>VLOOKUP(W258,'ESTADOS ACTUALES CONTRATO'!$E$4:$F$13,2,FALSE)</f>
        <v>6</v>
      </c>
      <c r="Y258" s="9"/>
      <c r="Z258" s="9"/>
      <c r="AA258" s="9" t="s">
        <v>270</v>
      </c>
      <c r="AB258" s="12" t="s">
        <v>271</v>
      </c>
    </row>
    <row r="259" spans="1:28">
      <c r="A259" s="26" t="s">
        <v>84</v>
      </c>
      <c r="B259" s="3">
        <f>VLOOKUP(A259,LOCALIDAD!$A$3:$C$22,3,FALSE)</f>
        <v>7</v>
      </c>
      <c r="C259" s="9" t="s">
        <v>155</v>
      </c>
      <c r="D259" s="31" t="str">
        <f>IFERROR(VLOOKUP(C259,RUBROS!A:B,2,FALSE),"")</f>
        <v>Obligaciones por pagar Inversión vigencia anterior</v>
      </c>
      <c r="E259" s="8">
        <v>79922001</v>
      </c>
      <c r="F259" s="39" t="s">
        <v>362</v>
      </c>
      <c r="G259" s="9" t="s">
        <v>163</v>
      </c>
      <c r="H259" s="4">
        <f>VLOOKUP(G259,TIPOS_CONTRATOS!$E$4:$F$19,2,FALSE)</f>
        <v>11</v>
      </c>
      <c r="I259" s="9">
        <v>266</v>
      </c>
      <c r="J259" s="13">
        <v>2025</v>
      </c>
      <c r="K259" s="9">
        <v>832760</v>
      </c>
      <c r="L259" s="9">
        <v>5000990795</v>
      </c>
      <c r="M259" s="10">
        <v>45742</v>
      </c>
      <c r="N259" s="10">
        <v>46022</v>
      </c>
      <c r="O259" s="8">
        <v>14733333</v>
      </c>
      <c r="P259" s="67">
        <v>9533333</v>
      </c>
      <c r="Q259" s="9"/>
      <c r="R259" s="4" t="e">
        <f>VLOOKUP(Q259,TIPOS_ANULACION!$D$5:$E$6,2,FALSE)</f>
        <v>#N/A</v>
      </c>
      <c r="S259" s="8">
        <v>0</v>
      </c>
      <c r="T259" s="9"/>
      <c r="U259" s="10"/>
      <c r="V259" s="33">
        <f t="shared" si="5"/>
        <v>5200000</v>
      </c>
      <c r="W259" s="9" t="s">
        <v>89</v>
      </c>
      <c r="X259" s="4">
        <f>VLOOKUP(W259,'ESTADOS ACTUALES CONTRATO'!$E$4:$F$13,2,FALSE)</f>
        <v>6</v>
      </c>
      <c r="Y259" s="9"/>
      <c r="Z259" s="9"/>
      <c r="AA259" s="9" t="s">
        <v>270</v>
      </c>
      <c r="AB259" s="12" t="s">
        <v>271</v>
      </c>
    </row>
    <row r="260" spans="1:28">
      <c r="A260" s="26" t="s">
        <v>84</v>
      </c>
      <c r="B260" s="3">
        <f>VLOOKUP(A260,LOCALIDAD!$A$3:$C$22,3,FALSE)</f>
        <v>7</v>
      </c>
      <c r="C260" s="9" t="s">
        <v>155</v>
      </c>
      <c r="D260" s="31" t="str">
        <f>IFERROR(VLOOKUP(C260,RUBROS!A:B,2,FALSE),"")</f>
        <v>Obligaciones por pagar Inversión vigencia anterior</v>
      </c>
      <c r="E260" s="8">
        <v>79922001</v>
      </c>
      <c r="F260" s="39" t="s">
        <v>362</v>
      </c>
      <c r="G260" s="9" t="s">
        <v>163</v>
      </c>
      <c r="H260" s="4">
        <f>VLOOKUP(G260,TIPOS_CONTRATOS!$E$4:$F$19,2,FALSE)</f>
        <v>11</v>
      </c>
      <c r="I260" s="9">
        <v>266</v>
      </c>
      <c r="J260" s="13">
        <v>2025</v>
      </c>
      <c r="K260" s="9">
        <v>832978</v>
      </c>
      <c r="L260" s="9">
        <v>5000991037</v>
      </c>
      <c r="M260" s="10">
        <v>45742</v>
      </c>
      <c r="N260" s="10">
        <v>46022</v>
      </c>
      <c r="O260" s="8">
        <v>6066667</v>
      </c>
      <c r="P260" s="8">
        <v>6066667</v>
      </c>
      <c r="Q260" s="9"/>
      <c r="R260" s="4" t="e">
        <f>VLOOKUP(Q260,TIPOS_ANULACION!$D$5:$E$6,2,FALSE)</f>
        <v>#N/A</v>
      </c>
      <c r="S260" s="8">
        <v>0</v>
      </c>
      <c r="T260" s="9"/>
      <c r="U260" s="10"/>
      <c r="V260" s="33">
        <f t="shared" si="5"/>
        <v>0</v>
      </c>
      <c r="W260" s="9" t="s">
        <v>89</v>
      </c>
      <c r="X260" s="4">
        <f>VLOOKUP(W260,'ESTADOS ACTUALES CONTRATO'!$E$4:$F$13,2,FALSE)</f>
        <v>6</v>
      </c>
      <c r="Y260" s="9"/>
      <c r="Z260" s="9"/>
      <c r="AA260" s="9" t="s">
        <v>270</v>
      </c>
      <c r="AB260" s="12" t="s">
        <v>271</v>
      </c>
    </row>
    <row r="261" spans="1:28">
      <c r="A261" s="26" t="s">
        <v>84</v>
      </c>
      <c r="B261" s="3">
        <f>VLOOKUP(A261,LOCALIDAD!$A$3:$C$22,3,FALSE)</f>
        <v>7</v>
      </c>
      <c r="C261" s="9" t="s">
        <v>155</v>
      </c>
      <c r="D261" s="31" t="str">
        <f>IFERROR(VLOOKUP(C261,RUBROS!A:B,2,FALSE),"")</f>
        <v>Obligaciones por pagar Inversión vigencia anterior</v>
      </c>
      <c r="E261" s="8">
        <v>1030582239</v>
      </c>
      <c r="F261" s="39" t="s">
        <v>363</v>
      </c>
      <c r="G261" s="9" t="s">
        <v>163</v>
      </c>
      <c r="H261" s="4">
        <f>VLOOKUP(G261,TIPOS_CONTRATOS!$E$4:$F$19,2,FALSE)</f>
        <v>11</v>
      </c>
      <c r="I261" s="9">
        <v>323</v>
      </c>
      <c r="J261" s="13">
        <v>2025</v>
      </c>
      <c r="K261" s="9">
        <v>832772</v>
      </c>
      <c r="L261" s="9">
        <v>5000990807</v>
      </c>
      <c r="M261" s="10">
        <v>45751</v>
      </c>
      <c r="N261" s="10">
        <v>46022</v>
      </c>
      <c r="O261" s="8">
        <v>6160000</v>
      </c>
      <c r="P261" s="8">
        <v>6160000</v>
      </c>
      <c r="Q261" s="9"/>
      <c r="R261" s="4" t="e">
        <f>VLOOKUP(Q261,TIPOS_ANULACION!$D$5:$E$6,2,FALSE)</f>
        <v>#N/A</v>
      </c>
      <c r="S261" s="8">
        <v>0</v>
      </c>
      <c r="T261" s="9"/>
      <c r="U261" s="10"/>
      <c r="V261" s="33">
        <f t="shared" si="5"/>
        <v>0</v>
      </c>
      <c r="W261" s="9" t="s">
        <v>89</v>
      </c>
      <c r="X261" s="4">
        <f>VLOOKUP(W261,'ESTADOS ACTUALES CONTRATO'!$E$4:$F$13,2,FALSE)</f>
        <v>6</v>
      </c>
      <c r="Y261" s="9"/>
      <c r="Z261" s="9"/>
      <c r="AA261" s="9" t="s">
        <v>176</v>
      </c>
      <c r="AB261" s="12" t="s">
        <v>177</v>
      </c>
    </row>
    <row r="262" spans="1:28">
      <c r="A262" s="26" t="s">
        <v>84</v>
      </c>
      <c r="B262" s="3">
        <f>VLOOKUP(A262,LOCALIDAD!$A$3:$C$22,3,FALSE)</f>
        <v>7</v>
      </c>
      <c r="C262" s="9" t="s">
        <v>155</v>
      </c>
      <c r="D262" s="31" t="str">
        <f>IFERROR(VLOOKUP(C262,RUBROS!A:B,2,FALSE),"")</f>
        <v>Obligaciones por pagar Inversión vigencia anterior</v>
      </c>
      <c r="E262" s="8">
        <v>1030582239</v>
      </c>
      <c r="F262" s="39" t="s">
        <v>363</v>
      </c>
      <c r="G262" s="9" t="s">
        <v>163</v>
      </c>
      <c r="H262" s="4">
        <f>VLOOKUP(G262,TIPOS_CONTRATOS!$E$4:$F$19,2,FALSE)</f>
        <v>11</v>
      </c>
      <c r="I262" s="9">
        <v>323</v>
      </c>
      <c r="J262" s="13">
        <v>2025</v>
      </c>
      <c r="K262" s="9">
        <v>832994</v>
      </c>
      <c r="L262" s="9">
        <v>5000991055</v>
      </c>
      <c r="M262" s="10">
        <v>45751</v>
      </c>
      <c r="N262" s="10">
        <v>46022</v>
      </c>
      <c r="O262" s="8">
        <v>5040000</v>
      </c>
      <c r="P262" s="8">
        <v>5040000</v>
      </c>
      <c r="Q262" s="9"/>
      <c r="R262" s="4" t="e">
        <f>VLOOKUP(Q262,TIPOS_ANULACION!$D$5:$E$6,2,FALSE)</f>
        <v>#N/A</v>
      </c>
      <c r="S262" s="8">
        <v>0</v>
      </c>
      <c r="T262" s="9"/>
      <c r="U262" s="10"/>
      <c r="V262" s="33">
        <f t="shared" si="5"/>
        <v>0</v>
      </c>
      <c r="W262" s="9" t="s">
        <v>89</v>
      </c>
      <c r="X262" s="4">
        <f>VLOOKUP(W262,'ESTADOS ACTUALES CONTRATO'!$E$4:$F$13,2,FALSE)</f>
        <v>6</v>
      </c>
      <c r="Y262" s="9"/>
      <c r="Z262" s="9"/>
      <c r="AA262" s="9" t="s">
        <v>176</v>
      </c>
      <c r="AB262" s="12" t="s">
        <v>177</v>
      </c>
    </row>
    <row r="263" spans="1:28">
      <c r="A263" s="26" t="s">
        <v>84</v>
      </c>
      <c r="B263" s="3">
        <f>VLOOKUP(A263,LOCALIDAD!$A$3:$C$22,3,FALSE)</f>
        <v>7</v>
      </c>
      <c r="C263" s="9" t="s">
        <v>155</v>
      </c>
      <c r="D263" s="31" t="str">
        <f>IFERROR(VLOOKUP(C263,RUBROS!A:B,2,FALSE),"")</f>
        <v>Obligaciones por pagar Inversión vigencia anterior</v>
      </c>
      <c r="E263" s="8">
        <v>1030593510</v>
      </c>
      <c r="F263" s="39" t="s">
        <v>364</v>
      </c>
      <c r="G263" s="9" t="s">
        <v>163</v>
      </c>
      <c r="H263" s="4">
        <f>VLOOKUP(G263,TIPOS_CONTRATOS!$E$4:$F$19,2,FALSE)</f>
        <v>11</v>
      </c>
      <c r="I263" s="9">
        <v>372</v>
      </c>
      <c r="J263" s="13">
        <v>2025</v>
      </c>
      <c r="K263" s="9">
        <v>833225</v>
      </c>
      <c r="L263" s="9">
        <v>5000991334</v>
      </c>
      <c r="M263" s="10">
        <v>45763</v>
      </c>
      <c r="N263" s="10">
        <v>46006</v>
      </c>
      <c r="O263" s="8">
        <v>2460000</v>
      </c>
      <c r="P263" s="8">
        <v>2460000</v>
      </c>
      <c r="Q263" s="9"/>
      <c r="R263" s="4" t="e">
        <f>VLOOKUP(Q263,TIPOS_ANULACION!$D$5:$E$6,2,FALSE)</f>
        <v>#N/A</v>
      </c>
      <c r="S263" s="8">
        <v>0</v>
      </c>
      <c r="T263" s="9"/>
      <c r="U263" s="10"/>
      <c r="V263" s="33">
        <f t="shared" si="5"/>
        <v>0</v>
      </c>
      <c r="W263" s="9" t="s">
        <v>89</v>
      </c>
      <c r="X263" s="4">
        <f>VLOOKUP(W263,'ESTADOS ACTUALES CONTRATO'!$E$4:$F$13,2,FALSE)</f>
        <v>6</v>
      </c>
      <c r="Y263" s="9"/>
      <c r="Z263" s="9"/>
      <c r="AA263" s="9" t="s">
        <v>219</v>
      </c>
      <c r="AB263" s="12" t="s">
        <v>220</v>
      </c>
    </row>
    <row r="264" spans="1:28">
      <c r="A264" s="26" t="s">
        <v>84</v>
      </c>
      <c r="B264" s="3">
        <f>VLOOKUP(A264,LOCALIDAD!$A$3:$C$22,3,FALSE)</f>
        <v>7</v>
      </c>
      <c r="C264" s="9" t="s">
        <v>155</v>
      </c>
      <c r="D264" s="31" t="str">
        <f>IFERROR(VLOOKUP(C264,RUBROS!A:B,2,FALSE),"")</f>
        <v>Obligaciones por pagar Inversión vigencia anterior</v>
      </c>
      <c r="E264" s="8">
        <v>79943971</v>
      </c>
      <c r="F264" s="39" t="s">
        <v>365</v>
      </c>
      <c r="G264" s="9" t="s">
        <v>163</v>
      </c>
      <c r="H264" s="4">
        <f>VLOOKUP(G264,TIPOS_CONTRATOS!$E$4:$F$19,2,FALSE)</f>
        <v>11</v>
      </c>
      <c r="I264" s="9">
        <v>238</v>
      </c>
      <c r="J264" s="13">
        <v>2025</v>
      </c>
      <c r="K264" s="9">
        <v>832826</v>
      </c>
      <c r="L264" s="9">
        <v>5000990869</v>
      </c>
      <c r="M264" s="10">
        <v>45777</v>
      </c>
      <c r="N264" s="10">
        <v>46020</v>
      </c>
      <c r="O264" s="8">
        <v>12000000</v>
      </c>
      <c r="P264" s="8">
        <v>0</v>
      </c>
      <c r="Q264" s="9"/>
      <c r="R264" s="4" t="e">
        <f>VLOOKUP(Q264,TIPOS_ANULACION!$D$5:$E$6,2,FALSE)</f>
        <v>#N/A</v>
      </c>
      <c r="S264" s="8">
        <v>0</v>
      </c>
      <c r="T264" s="9"/>
      <c r="U264" s="10"/>
      <c r="V264" s="33">
        <f t="shared" si="5"/>
        <v>12000000</v>
      </c>
      <c r="W264" s="9" t="s">
        <v>89</v>
      </c>
      <c r="X264" s="4">
        <f>VLOOKUP(W264,'ESTADOS ACTUALES CONTRATO'!$E$4:$F$13,2,FALSE)</f>
        <v>6</v>
      </c>
      <c r="Y264" s="9"/>
      <c r="Z264" s="9"/>
      <c r="AA264" s="9" t="s">
        <v>366</v>
      </c>
      <c r="AB264" s="12" t="s">
        <v>367</v>
      </c>
    </row>
    <row r="265" spans="1:28">
      <c r="A265" s="26" t="s">
        <v>84</v>
      </c>
      <c r="B265" s="3">
        <f>VLOOKUP(A265,LOCALIDAD!$A$3:$C$22,3,FALSE)</f>
        <v>7</v>
      </c>
      <c r="C265" s="9" t="s">
        <v>155</v>
      </c>
      <c r="D265" s="31" t="str">
        <f>IFERROR(VLOOKUP(C265,RUBROS!A:B,2,FALSE),"")</f>
        <v>Obligaciones por pagar Inversión vigencia anterior</v>
      </c>
      <c r="E265" s="8">
        <v>1020735555</v>
      </c>
      <c r="F265" s="39" t="s">
        <v>368</v>
      </c>
      <c r="G265" s="9" t="s">
        <v>163</v>
      </c>
      <c r="H265" s="4">
        <f>VLOOKUP(G265,TIPOS_CONTRATOS!$E$4:$F$19,2,FALSE)</f>
        <v>11</v>
      </c>
      <c r="I265" s="9">
        <v>70</v>
      </c>
      <c r="J265" s="13">
        <v>2025</v>
      </c>
      <c r="K265" s="9">
        <v>832927</v>
      </c>
      <c r="L265" s="9">
        <v>5000990983</v>
      </c>
      <c r="M265" s="10">
        <v>45719</v>
      </c>
      <c r="N265" s="10">
        <v>46041</v>
      </c>
      <c r="O265" s="8">
        <v>4750000</v>
      </c>
      <c r="P265" s="67">
        <v>4750000</v>
      </c>
      <c r="Q265" s="9"/>
      <c r="R265" s="4" t="e">
        <f>VLOOKUP(Q265,TIPOS_ANULACION!$D$5:$E$6,2,FALSE)</f>
        <v>#N/A</v>
      </c>
      <c r="S265" s="8">
        <v>0</v>
      </c>
      <c r="T265" s="9"/>
      <c r="U265" s="10"/>
      <c r="V265" s="33">
        <f t="shared" ref="V265:V328" si="6">O265-P265-S265</f>
        <v>0</v>
      </c>
      <c r="W265" s="9" t="s">
        <v>89</v>
      </c>
      <c r="X265" s="4">
        <f>VLOOKUP(W265,'ESTADOS ACTUALES CONTRATO'!$E$4:$F$13,2,FALSE)</f>
        <v>6</v>
      </c>
      <c r="Y265" s="9"/>
      <c r="Z265" s="9"/>
      <c r="AA265" s="9" t="s">
        <v>259</v>
      </c>
      <c r="AB265" s="12" t="s">
        <v>260</v>
      </c>
    </row>
    <row r="266" spans="1:28">
      <c r="A266" s="26" t="s">
        <v>84</v>
      </c>
      <c r="B266" s="3">
        <f>VLOOKUP(A266,LOCALIDAD!$A$3:$C$22,3,FALSE)</f>
        <v>7</v>
      </c>
      <c r="C266" s="9" t="s">
        <v>155</v>
      </c>
      <c r="D266" s="31" t="str">
        <f>IFERROR(VLOOKUP(C266,RUBROS!A:B,2,FALSE),"")</f>
        <v>Obligaciones por pagar Inversión vigencia anterior</v>
      </c>
      <c r="E266" s="8">
        <v>860063875</v>
      </c>
      <c r="F266" s="39" t="s">
        <v>369</v>
      </c>
      <c r="G266" s="9" t="s">
        <v>111</v>
      </c>
      <c r="H266" s="4">
        <f>VLOOKUP(G266,TIPOS_CONTRATOS!$E$4:$F$19,2,FALSE)</f>
        <v>14</v>
      </c>
      <c r="I266" s="9">
        <v>2641139</v>
      </c>
      <c r="J266" s="13">
        <v>2025</v>
      </c>
      <c r="K266" s="9">
        <v>833001</v>
      </c>
      <c r="L266" s="9">
        <v>5000991062</v>
      </c>
      <c r="M266" s="10">
        <v>46037</v>
      </c>
      <c r="N266" s="10">
        <v>46387</v>
      </c>
      <c r="O266" s="8">
        <v>180</v>
      </c>
      <c r="P266" s="8">
        <v>0</v>
      </c>
      <c r="Q266" s="9"/>
      <c r="R266" s="4" t="e">
        <f>VLOOKUP(Q266,TIPOS_ANULACION!$D$5:$E$6,2,FALSE)</f>
        <v>#N/A</v>
      </c>
      <c r="S266" s="8">
        <v>0</v>
      </c>
      <c r="T266" s="9"/>
      <c r="U266" s="10"/>
      <c r="V266" s="33">
        <f t="shared" si="6"/>
        <v>180</v>
      </c>
      <c r="W266" s="9" t="s">
        <v>100</v>
      </c>
      <c r="X266" s="4">
        <f>VLOOKUP(W266,'ESTADOS ACTUALES CONTRATO'!$E$4:$F$13,2,FALSE)</f>
        <v>1</v>
      </c>
      <c r="Y266" s="9"/>
      <c r="Z266" s="9"/>
      <c r="AA266" s="9" t="s">
        <v>90</v>
      </c>
      <c r="AB266" s="12" t="s">
        <v>91</v>
      </c>
    </row>
    <row r="267" spans="1:28">
      <c r="A267" s="26" t="s">
        <v>84</v>
      </c>
      <c r="B267" s="3">
        <f>VLOOKUP(A267,LOCALIDAD!$A$3:$C$22,3,FALSE)</f>
        <v>7</v>
      </c>
      <c r="C267" s="9" t="s">
        <v>155</v>
      </c>
      <c r="D267" s="31" t="str">
        <f>IFERROR(VLOOKUP(C267,RUBROS!A:B,2,FALSE),"")</f>
        <v>Obligaciones por pagar Inversión vigencia anterior</v>
      </c>
      <c r="E267" s="8">
        <v>1026283053</v>
      </c>
      <c r="F267" s="39" t="s">
        <v>370</v>
      </c>
      <c r="G267" s="9" t="s">
        <v>163</v>
      </c>
      <c r="H267" s="4">
        <f>VLOOKUP(G267,TIPOS_CONTRATOS!$E$4:$F$19,2,FALSE)</f>
        <v>11</v>
      </c>
      <c r="I267" s="9">
        <v>677</v>
      </c>
      <c r="J267" s="13">
        <v>2025</v>
      </c>
      <c r="K267" s="9">
        <v>833104</v>
      </c>
      <c r="L267" s="9">
        <v>5000991175</v>
      </c>
      <c r="M267" s="10">
        <v>45833</v>
      </c>
      <c r="N267" s="10">
        <v>46021</v>
      </c>
      <c r="O267" s="8">
        <v>3110000</v>
      </c>
      <c r="P267" s="8">
        <v>3110000</v>
      </c>
      <c r="Q267" s="9"/>
      <c r="R267" s="4" t="e">
        <f>VLOOKUP(Q267,TIPOS_ANULACION!$D$5:$E$6,2,FALSE)</f>
        <v>#N/A</v>
      </c>
      <c r="S267" s="8">
        <v>0</v>
      </c>
      <c r="T267" s="9"/>
      <c r="U267" s="10"/>
      <c r="V267" s="33">
        <f t="shared" si="6"/>
        <v>0</v>
      </c>
      <c r="W267" s="9" t="s">
        <v>89</v>
      </c>
      <c r="X267" s="4">
        <f>VLOOKUP(W267,'ESTADOS ACTUALES CONTRATO'!$E$4:$F$13,2,FALSE)</f>
        <v>6</v>
      </c>
      <c r="Y267" s="9"/>
      <c r="Z267" s="9"/>
      <c r="AA267" s="9" t="s">
        <v>164</v>
      </c>
      <c r="AB267" s="12" t="s">
        <v>165</v>
      </c>
    </row>
    <row r="268" spans="1:28">
      <c r="A268" s="26" t="s">
        <v>84</v>
      </c>
      <c r="B268" s="3">
        <f>VLOOKUP(A268,LOCALIDAD!$A$3:$C$22,3,FALSE)</f>
        <v>7</v>
      </c>
      <c r="C268" s="9" t="s">
        <v>155</v>
      </c>
      <c r="D268" s="31" t="str">
        <f>IFERROR(VLOOKUP(C268,RUBROS!A:B,2,FALSE),"")</f>
        <v>Obligaciones por pagar Inversión vigencia anterior</v>
      </c>
      <c r="E268" s="8">
        <v>79264094</v>
      </c>
      <c r="F268" s="39" t="s">
        <v>371</v>
      </c>
      <c r="G268" s="9" t="s">
        <v>163</v>
      </c>
      <c r="H268" s="4">
        <f>VLOOKUP(G268,TIPOS_CONTRATOS!$E$4:$F$19,2,FALSE)</f>
        <v>11</v>
      </c>
      <c r="I268" s="9">
        <v>21</v>
      </c>
      <c r="J268" s="13">
        <v>2025</v>
      </c>
      <c r="K268" s="9">
        <v>832882</v>
      </c>
      <c r="L268" s="9">
        <v>5000990933</v>
      </c>
      <c r="M268" s="10">
        <v>45705</v>
      </c>
      <c r="N268" s="10">
        <v>46387</v>
      </c>
      <c r="O268" s="8">
        <v>500000</v>
      </c>
      <c r="P268" s="8">
        <v>0</v>
      </c>
      <c r="Q268" s="9"/>
      <c r="R268" s="4" t="e">
        <f>VLOOKUP(Q268,TIPOS_ANULACION!$D$5:$E$6,2,FALSE)</f>
        <v>#N/A</v>
      </c>
      <c r="S268" s="8">
        <v>0</v>
      </c>
      <c r="T268" s="9"/>
      <c r="U268" s="10"/>
      <c r="V268" s="33">
        <f t="shared" si="6"/>
        <v>500000</v>
      </c>
      <c r="W268" s="9" t="s">
        <v>89</v>
      </c>
      <c r="X268" s="4">
        <f>VLOOKUP(W268,'ESTADOS ACTUALES CONTRATO'!$E$4:$F$13,2,FALSE)</f>
        <v>6</v>
      </c>
      <c r="Y268" s="9"/>
      <c r="Z268" s="9"/>
      <c r="AA268" s="9" t="s">
        <v>372</v>
      </c>
      <c r="AB268" s="12" t="s">
        <v>373</v>
      </c>
    </row>
    <row r="269" spans="1:28">
      <c r="A269" s="26" t="s">
        <v>84</v>
      </c>
      <c r="B269" s="3">
        <f>VLOOKUP(A269,LOCALIDAD!$A$3:$C$22,3,FALSE)</f>
        <v>7</v>
      </c>
      <c r="C269" s="9" t="s">
        <v>155</v>
      </c>
      <c r="D269" s="31" t="str">
        <f>IFERROR(VLOOKUP(C269,RUBROS!A:B,2,FALSE),"")</f>
        <v>Obligaciones por pagar Inversión vigencia anterior</v>
      </c>
      <c r="E269" s="8">
        <v>74323203</v>
      </c>
      <c r="F269" s="39" t="s">
        <v>374</v>
      </c>
      <c r="G269" s="9" t="s">
        <v>163</v>
      </c>
      <c r="H269" s="4">
        <f>VLOOKUP(G269,TIPOS_CONTRATOS!$E$4:$F$19,2,FALSE)</f>
        <v>11</v>
      </c>
      <c r="I269" s="9">
        <v>617</v>
      </c>
      <c r="J269" s="13">
        <v>2025</v>
      </c>
      <c r="K269" s="9">
        <v>832804</v>
      </c>
      <c r="L269" s="9">
        <v>5000990844</v>
      </c>
      <c r="M269" s="10">
        <v>45814</v>
      </c>
      <c r="N269" s="10">
        <v>46021</v>
      </c>
      <c r="O269" s="8">
        <v>6000000</v>
      </c>
      <c r="P269" s="8">
        <v>6000000</v>
      </c>
      <c r="Q269" s="9"/>
      <c r="R269" s="4" t="e">
        <f>VLOOKUP(Q269,TIPOS_ANULACION!$D$5:$E$6,2,FALSE)</f>
        <v>#N/A</v>
      </c>
      <c r="S269" s="8">
        <v>0</v>
      </c>
      <c r="T269" s="9"/>
      <c r="U269" s="10"/>
      <c r="V269" s="33">
        <f t="shared" si="6"/>
        <v>0</v>
      </c>
      <c r="W269" s="9" t="s">
        <v>89</v>
      </c>
      <c r="X269" s="4">
        <f>VLOOKUP(W269,'ESTADOS ACTUALES CONTRATO'!$E$4:$F$13,2,FALSE)</f>
        <v>6</v>
      </c>
      <c r="Y269" s="9"/>
      <c r="Z269" s="9"/>
      <c r="AA269" s="9" t="s">
        <v>375</v>
      </c>
      <c r="AB269" s="12" t="s">
        <v>376</v>
      </c>
    </row>
    <row r="270" spans="1:28">
      <c r="A270" s="26" t="s">
        <v>84</v>
      </c>
      <c r="B270" s="3">
        <f>VLOOKUP(A270,LOCALIDAD!$A$3:$C$22,3,FALSE)</f>
        <v>7</v>
      </c>
      <c r="C270" s="9" t="s">
        <v>155</v>
      </c>
      <c r="D270" s="31" t="str">
        <f>IFERROR(VLOOKUP(C270,RUBROS!A:B,2,FALSE),"")</f>
        <v>Obligaciones por pagar Inversión vigencia anterior</v>
      </c>
      <c r="E270" s="8">
        <v>1022340429</v>
      </c>
      <c r="F270" s="39" t="s">
        <v>377</v>
      </c>
      <c r="G270" s="9" t="s">
        <v>163</v>
      </c>
      <c r="H270" s="4">
        <f>VLOOKUP(G270,TIPOS_CONTRATOS!$E$4:$F$19,2,FALSE)</f>
        <v>11</v>
      </c>
      <c r="I270" s="9">
        <v>837</v>
      </c>
      <c r="J270" s="13">
        <v>2025</v>
      </c>
      <c r="K270" s="9">
        <v>832859</v>
      </c>
      <c r="L270" s="9">
        <v>5000990904</v>
      </c>
      <c r="M270" s="10">
        <v>45923</v>
      </c>
      <c r="N270" s="10">
        <v>46022</v>
      </c>
      <c r="O270" s="8">
        <v>183333</v>
      </c>
      <c r="P270" s="8">
        <v>0</v>
      </c>
      <c r="Q270" s="9"/>
      <c r="R270" s="4" t="e">
        <f>VLOOKUP(Q270,TIPOS_ANULACION!$D$5:$E$6,2,FALSE)</f>
        <v>#N/A</v>
      </c>
      <c r="S270" s="8">
        <v>0</v>
      </c>
      <c r="T270" s="9"/>
      <c r="U270" s="10"/>
      <c r="V270" s="33">
        <f t="shared" si="6"/>
        <v>183333</v>
      </c>
      <c r="W270" s="9" t="s">
        <v>89</v>
      </c>
      <c r="X270" s="4">
        <f>VLOOKUP(W270,'ESTADOS ACTUALES CONTRATO'!$E$4:$F$13,2,FALSE)</f>
        <v>6</v>
      </c>
      <c r="Y270" s="9"/>
      <c r="Z270" s="9"/>
      <c r="AA270" s="9" t="s">
        <v>190</v>
      </c>
      <c r="AB270" s="12" t="s">
        <v>191</v>
      </c>
    </row>
    <row r="271" spans="1:28">
      <c r="A271" s="26" t="s">
        <v>84</v>
      </c>
      <c r="B271" s="3">
        <f>VLOOKUP(A271,LOCALIDAD!$A$3:$C$22,3,FALSE)</f>
        <v>7</v>
      </c>
      <c r="C271" s="9" t="s">
        <v>155</v>
      </c>
      <c r="D271" s="31" t="str">
        <f>IFERROR(VLOOKUP(C271,RUBROS!A:B,2,FALSE),"")</f>
        <v>Obligaciones por pagar Inversión vigencia anterior</v>
      </c>
      <c r="E271" s="8">
        <v>1030559286</v>
      </c>
      <c r="F271" s="39" t="s">
        <v>378</v>
      </c>
      <c r="G271" s="9" t="s">
        <v>163</v>
      </c>
      <c r="H271" s="4">
        <f>VLOOKUP(G271,TIPOS_CONTRATOS!$E$4:$F$19,2,FALSE)</f>
        <v>11</v>
      </c>
      <c r="I271" s="9">
        <v>535</v>
      </c>
      <c r="J271" s="13">
        <v>2025</v>
      </c>
      <c r="K271" s="9">
        <v>832850</v>
      </c>
      <c r="L271" s="9">
        <v>5000990894</v>
      </c>
      <c r="M271" s="10">
        <v>45791</v>
      </c>
      <c r="N271" s="10">
        <v>46021</v>
      </c>
      <c r="O271" s="8">
        <v>6000000</v>
      </c>
      <c r="P271" s="8">
        <v>6000000</v>
      </c>
      <c r="Q271" s="9"/>
      <c r="R271" s="4" t="e">
        <f>VLOOKUP(Q271,TIPOS_ANULACION!$D$5:$E$6,2,FALSE)</f>
        <v>#N/A</v>
      </c>
      <c r="S271" s="8">
        <v>0</v>
      </c>
      <c r="T271" s="9"/>
      <c r="U271" s="10"/>
      <c r="V271" s="33">
        <f t="shared" si="6"/>
        <v>0</v>
      </c>
      <c r="W271" s="9" t="s">
        <v>89</v>
      </c>
      <c r="X271" s="4">
        <f>VLOOKUP(W271,'ESTADOS ACTUALES CONTRATO'!$E$4:$F$13,2,FALSE)</f>
        <v>6</v>
      </c>
      <c r="Y271" s="9"/>
      <c r="Z271" s="9"/>
      <c r="AA271" s="9" t="s">
        <v>379</v>
      </c>
      <c r="AB271" s="12" t="s">
        <v>380</v>
      </c>
    </row>
    <row r="272" spans="1:28">
      <c r="A272" s="26" t="s">
        <v>84</v>
      </c>
      <c r="B272" s="3">
        <f>VLOOKUP(A272,LOCALIDAD!$A$3:$C$22,3,FALSE)</f>
        <v>7</v>
      </c>
      <c r="C272" s="9" t="s">
        <v>155</v>
      </c>
      <c r="D272" s="31" t="str">
        <f>IFERROR(VLOOKUP(C272,RUBROS!A:B,2,FALSE),"")</f>
        <v>Obligaciones por pagar Inversión vigencia anterior</v>
      </c>
      <c r="E272" s="8">
        <v>1023974925</v>
      </c>
      <c r="F272" s="39" t="s">
        <v>381</v>
      </c>
      <c r="G272" s="9" t="s">
        <v>163</v>
      </c>
      <c r="H272" s="4">
        <f>VLOOKUP(G272,TIPOS_CONTRATOS!$E$4:$F$19,2,FALSE)</f>
        <v>11</v>
      </c>
      <c r="I272" s="9">
        <v>856</v>
      </c>
      <c r="J272" s="13">
        <v>2025</v>
      </c>
      <c r="K272" s="9">
        <v>832880</v>
      </c>
      <c r="L272" s="9">
        <v>5000990931</v>
      </c>
      <c r="M272" s="10">
        <v>45957</v>
      </c>
      <c r="N272" s="10">
        <v>46048</v>
      </c>
      <c r="O272" s="8">
        <v>14933333</v>
      </c>
      <c r="P272" s="8">
        <v>0</v>
      </c>
      <c r="Q272" s="9"/>
      <c r="R272" s="4" t="e">
        <f>VLOOKUP(Q272,TIPOS_ANULACION!$D$5:$E$6,2,FALSE)</f>
        <v>#N/A</v>
      </c>
      <c r="S272" s="8">
        <v>0</v>
      </c>
      <c r="T272" s="9"/>
      <c r="U272" s="10"/>
      <c r="V272" s="33">
        <f t="shared" si="6"/>
        <v>14933333</v>
      </c>
      <c r="W272" s="9" t="s">
        <v>89</v>
      </c>
      <c r="X272" s="4">
        <f>VLOOKUP(W272,'ESTADOS ACTUALES CONTRATO'!$E$4:$F$13,2,FALSE)</f>
        <v>6</v>
      </c>
      <c r="Y272" s="9"/>
      <c r="Z272" s="9"/>
      <c r="AA272" s="9" t="s">
        <v>208</v>
      </c>
      <c r="AB272" s="12" t="s">
        <v>209</v>
      </c>
    </row>
    <row r="273" spans="1:28">
      <c r="A273" s="26" t="s">
        <v>84</v>
      </c>
      <c r="B273" s="3">
        <f>VLOOKUP(A273,LOCALIDAD!$A$3:$C$22,3,FALSE)</f>
        <v>7</v>
      </c>
      <c r="C273" s="9" t="s">
        <v>155</v>
      </c>
      <c r="D273" s="31" t="str">
        <f>IFERROR(VLOOKUP(C273,RUBROS!A:B,2,FALSE),"")</f>
        <v>Obligaciones por pagar Inversión vigencia anterior</v>
      </c>
      <c r="E273" s="8">
        <v>1015425716</v>
      </c>
      <c r="F273" s="39" t="s">
        <v>382</v>
      </c>
      <c r="G273" s="9" t="s">
        <v>163</v>
      </c>
      <c r="H273" s="4">
        <f>VLOOKUP(G273,TIPOS_CONTRATOS!$E$4:$F$19,2,FALSE)</f>
        <v>11</v>
      </c>
      <c r="I273" s="9">
        <v>611</v>
      </c>
      <c r="J273" s="13">
        <v>2025</v>
      </c>
      <c r="K273" s="9">
        <v>833233</v>
      </c>
      <c r="L273" s="9">
        <v>5000991343</v>
      </c>
      <c r="M273" s="10">
        <v>45813</v>
      </c>
      <c r="N273" s="10">
        <v>46022</v>
      </c>
      <c r="O273" s="8">
        <v>166667</v>
      </c>
      <c r="P273" s="8">
        <v>0</v>
      </c>
      <c r="Q273" s="9"/>
      <c r="R273" s="4" t="e">
        <f>VLOOKUP(Q273,TIPOS_ANULACION!$D$5:$E$6,2,FALSE)</f>
        <v>#N/A</v>
      </c>
      <c r="S273" s="8">
        <v>0</v>
      </c>
      <c r="T273" s="9"/>
      <c r="U273" s="10"/>
      <c r="V273" s="33">
        <f t="shared" si="6"/>
        <v>166667</v>
      </c>
      <c r="W273" s="9" t="s">
        <v>89</v>
      </c>
      <c r="X273" s="4">
        <f>VLOOKUP(W273,'ESTADOS ACTUALES CONTRATO'!$E$4:$F$13,2,FALSE)</f>
        <v>6</v>
      </c>
      <c r="Y273" s="9"/>
      <c r="Z273" s="9"/>
      <c r="AA273" s="9" t="s">
        <v>219</v>
      </c>
      <c r="AB273" s="12" t="s">
        <v>220</v>
      </c>
    </row>
    <row r="274" spans="1:28">
      <c r="A274" s="26" t="s">
        <v>84</v>
      </c>
      <c r="B274" s="3">
        <f>VLOOKUP(A274,LOCALIDAD!$A$3:$C$22,3,FALSE)</f>
        <v>7</v>
      </c>
      <c r="C274" s="9" t="s">
        <v>155</v>
      </c>
      <c r="D274" s="31" t="str">
        <f>IFERROR(VLOOKUP(C274,RUBROS!A:B,2,FALSE),"")</f>
        <v>Obligaciones por pagar Inversión vigencia anterior</v>
      </c>
      <c r="E274" s="8">
        <v>1012442014</v>
      </c>
      <c r="F274" s="39" t="s">
        <v>383</v>
      </c>
      <c r="G274" s="9" t="s">
        <v>163</v>
      </c>
      <c r="H274" s="4">
        <f>VLOOKUP(G274,TIPOS_CONTRATOS!$E$4:$F$19,2,FALSE)</f>
        <v>11</v>
      </c>
      <c r="I274" s="9">
        <v>32</v>
      </c>
      <c r="J274" s="13">
        <v>2025</v>
      </c>
      <c r="K274" s="9">
        <v>832898</v>
      </c>
      <c r="L274" s="9">
        <v>5000990950</v>
      </c>
      <c r="M274" s="10">
        <v>45707</v>
      </c>
      <c r="N274" s="10">
        <v>46040</v>
      </c>
      <c r="O274" s="8">
        <v>2100000</v>
      </c>
      <c r="P274" s="8">
        <v>2100000</v>
      </c>
      <c r="Q274" s="9"/>
      <c r="R274" s="4" t="e">
        <f>VLOOKUP(Q274,TIPOS_ANULACION!$D$5:$E$6,2,FALSE)</f>
        <v>#N/A</v>
      </c>
      <c r="S274" s="8">
        <v>0</v>
      </c>
      <c r="T274" s="9"/>
      <c r="U274" s="10"/>
      <c r="V274" s="33">
        <f t="shared" si="6"/>
        <v>0</v>
      </c>
      <c r="W274" s="9" t="s">
        <v>89</v>
      </c>
      <c r="X274" s="4">
        <f>VLOOKUP(W274,'ESTADOS ACTUALES CONTRATO'!$E$4:$F$13,2,FALSE)</f>
        <v>6</v>
      </c>
      <c r="Y274" s="9"/>
      <c r="Z274" s="9"/>
      <c r="AA274" s="9" t="s">
        <v>294</v>
      </c>
      <c r="AB274" s="12" t="s">
        <v>384</v>
      </c>
    </row>
    <row r="275" spans="1:28">
      <c r="A275" s="26" t="s">
        <v>84</v>
      </c>
      <c r="B275" s="3">
        <f>VLOOKUP(A275,LOCALIDAD!$A$3:$C$22,3,FALSE)</f>
        <v>7</v>
      </c>
      <c r="C275" s="9" t="s">
        <v>155</v>
      </c>
      <c r="D275" s="31" t="str">
        <f>IFERROR(VLOOKUP(C275,RUBROS!A:B,2,FALSE),"")</f>
        <v>Obligaciones por pagar Inversión vigencia anterior</v>
      </c>
      <c r="E275" s="8">
        <v>1016005494</v>
      </c>
      <c r="F275" s="39" t="s">
        <v>385</v>
      </c>
      <c r="G275" s="9" t="s">
        <v>163</v>
      </c>
      <c r="H275" s="4">
        <f>VLOOKUP(G275,TIPOS_CONTRATOS!$E$4:$F$19,2,FALSE)</f>
        <v>11</v>
      </c>
      <c r="I275" s="9">
        <v>161</v>
      </c>
      <c r="J275" s="13">
        <v>2025</v>
      </c>
      <c r="K275" s="9">
        <v>832751</v>
      </c>
      <c r="L275" s="9">
        <v>5000990785</v>
      </c>
      <c r="M275" s="10">
        <v>45735</v>
      </c>
      <c r="N275" s="10">
        <v>45979</v>
      </c>
      <c r="O275" s="8">
        <v>30200000</v>
      </c>
      <c r="P275" s="8">
        <v>0</v>
      </c>
      <c r="Q275" s="9"/>
      <c r="R275" s="4" t="e">
        <f>VLOOKUP(Q275,TIPOS_ANULACION!$D$5:$E$6,2,FALSE)</f>
        <v>#N/A</v>
      </c>
      <c r="S275" s="8">
        <v>0</v>
      </c>
      <c r="T275" s="9"/>
      <c r="U275" s="10"/>
      <c r="V275" s="33">
        <f t="shared" si="6"/>
        <v>30200000</v>
      </c>
      <c r="W275" s="9" t="s">
        <v>89</v>
      </c>
      <c r="X275" s="4">
        <f>VLOOKUP(W275,'ESTADOS ACTUALES CONTRATO'!$E$4:$F$13,2,FALSE)</f>
        <v>6</v>
      </c>
      <c r="Y275" s="9"/>
      <c r="Z275" s="9"/>
      <c r="AA275" s="9" t="s">
        <v>224</v>
      </c>
      <c r="AB275" s="12" t="s">
        <v>225</v>
      </c>
    </row>
    <row r="276" spans="1:28">
      <c r="A276" s="26" t="s">
        <v>84</v>
      </c>
      <c r="B276" s="3">
        <f>VLOOKUP(A276,LOCALIDAD!$A$3:$C$22,3,FALSE)</f>
        <v>7</v>
      </c>
      <c r="C276" s="9" t="s">
        <v>155</v>
      </c>
      <c r="D276" s="31" t="str">
        <f>IFERROR(VLOOKUP(C276,RUBROS!A:B,2,FALSE),"")</f>
        <v>Obligaciones por pagar Inversión vigencia anterior</v>
      </c>
      <c r="E276" s="8">
        <v>901281435</v>
      </c>
      <c r="F276" s="39" t="s">
        <v>386</v>
      </c>
      <c r="G276" s="9" t="s">
        <v>142</v>
      </c>
      <c r="H276" s="4">
        <f>VLOOKUP(G276,TIPOS_CONTRATOS!$E$4:$F$19,2,FALSE)</f>
        <v>2</v>
      </c>
      <c r="I276" s="9">
        <v>967</v>
      </c>
      <c r="J276" s="13">
        <v>2025</v>
      </c>
      <c r="K276" s="9">
        <v>833049</v>
      </c>
      <c r="L276" s="9">
        <v>5000991113</v>
      </c>
      <c r="M276" s="10">
        <v>46070</v>
      </c>
      <c r="N276" s="10">
        <v>46128</v>
      </c>
      <c r="O276" s="8">
        <v>18530000</v>
      </c>
      <c r="P276" s="8">
        <v>0</v>
      </c>
      <c r="Q276" s="9"/>
      <c r="R276" s="4" t="e">
        <f>VLOOKUP(Q276,TIPOS_ANULACION!$D$5:$E$6,2,FALSE)</f>
        <v>#N/A</v>
      </c>
      <c r="S276" s="8">
        <v>0</v>
      </c>
      <c r="T276" s="9"/>
      <c r="U276" s="10"/>
      <c r="V276" s="33">
        <f t="shared" si="6"/>
        <v>18530000</v>
      </c>
      <c r="W276" s="9" t="s">
        <v>100</v>
      </c>
      <c r="X276" s="4">
        <f>VLOOKUP(W276,'ESTADOS ACTUALES CONTRATO'!$E$4:$F$13,2,FALSE)</f>
        <v>1</v>
      </c>
      <c r="Y276" s="9"/>
      <c r="Z276" s="9"/>
      <c r="AA276" s="9" t="s">
        <v>157</v>
      </c>
      <c r="AB276" s="12" t="s">
        <v>222</v>
      </c>
    </row>
    <row r="277" spans="1:28">
      <c r="A277" s="26" t="s">
        <v>84</v>
      </c>
      <c r="B277" s="3">
        <f>VLOOKUP(A277,LOCALIDAD!$A$3:$C$22,3,FALSE)</f>
        <v>7</v>
      </c>
      <c r="C277" s="9" t="s">
        <v>155</v>
      </c>
      <c r="D277" s="31" t="str">
        <f>IFERROR(VLOOKUP(C277,RUBROS!A:B,2,FALSE),"")</f>
        <v>Obligaciones por pagar Inversión vigencia anterior</v>
      </c>
      <c r="E277" s="8">
        <v>1025530377</v>
      </c>
      <c r="F277" s="39" t="s">
        <v>387</v>
      </c>
      <c r="G277" s="9" t="s">
        <v>163</v>
      </c>
      <c r="H277" s="4">
        <f>VLOOKUP(G277,TIPOS_CONTRATOS!$E$4:$F$19,2,FALSE)</f>
        <v>11</v>
      </c>
      <c r="I277" s="9">
        <v>77</v>
      </c>
      <c r="J277" s="13">
        <v>2025</v>
      </c>
      <c r="K277" s="9">
        <v>832910</v>
      </c>
      <c r="L277" s="9">
        <v>5000990963</v>
      </c>
      <c r="M277" s="10">
        <v>45720</v>
      </c>
      <c r="N277" s="10">
        <v>46041</v>
      </c>
      <c r="O277" s="8">
        <v>1373334</v>
      </c>
      <c r="P277" s="8">
        <v>1373333</v>
      </c>
      <c r="Q277" s="9"/>
      <c r="R277" s="4" t="e">
        <f>VLOOKUP(Q277,TIPOS_ANULACION!$D$5:$E$6,2,FALSE)</f>
        <v>#N/A</v>
      </c>
      <c r="S277" s="8">
        <v>0</v>
      </c>
      <c r="T277" s="9"/>
      <c r="U277" s="10"/>
      <c r="V277" s="33">
        <f t="shared" si="6"/>
        <v>1</v>
      </c>
      <c r="W277" s="9" t="s">
        <v>89</v>
      </c>
      <c r="X277" s="4">
        <f>VLOOKUP(W277,'ESTADOS ACTUALES CONTRATO'!$E$4:$F$13,2,FALSE)</f>
        <v>6</v>
      </c>
      <c r="Y277" s="9"/>
      <c r="Z277" s="9"/>
      <c r="AA277" s="9" t="s">
        <v>388</v>
      </c>
      <c r="AB277" s="12" t="s">
        <v>168</v>
      </c>
    </row>
    <row r="278" spans="1:28">
      <c r="A278" s="26" t="s">
        <v>84</v>
      </c>
      <c r="B278" s="3">
        <f>VLOOKUP(A278,LOCALIDAD!$A$3:$C$22,3,FALSE)</f>
        <v>7</v>
      </c>
      <c r="C278" s="9" t="s">
        <v>155</v>
      </c>
      <c r="D278" s="31" t="str">
        <f>IFERROR(VLOOKUP(C278,RUBROS!A:B,2,FALSE),"")</f>
        <v>Obligaciones por pagar Inversión vigencia anterior</v>
      </c>
      <c r="E278" s="8">
        <v>93345405</v>
      </c>
      <c r="F278" s="39" t="s">
        <v>389</v>
      </c>
      <c r="G278" s="9" t="s">
        <v>163</v>
      </c>
      <c r="H278" s="4">
        <f>VLOOKUP(G278,TIPOS_CONTRATOS!$E$4:$F$19,2,FALSE)</f>
        <v>11</v>
      </c>
      <c r="I278" s="9">
        <v>741</v>
      </c>
      <c r="J278" s="13">
        <v>2025</v>
      </c>
      <c r="K278" s="9">
        <v>833203</v>
      </c>
      <c r="L278" s="9">
        <v>5000991309</v>
      </c>
      <c r="M278" s="10">
        <v>45867</v>
      </c>
      <c r="N278" s="10">
        <v>46022</v>
      </c>
      <c r="O278" s="8">
        <v>333333</v>
      </c>
      <c r="P278" s="8">
        <v>0</v>
      </c>
      <c r="Q278" s="9"/>
      <c r="R278" s="4" t="e">
        <f>VLOOKUP(Q278,TIPOS_ANULACION!$D$5:$E$6,2,FALSE)</f>
        <v>#N/A</v>
      </c>
      <c r="S278" s="8">
        <v>0</v>
      </c>
      <c r="T278" s="9"/>
      <c r="U278" s="10"/>
      <c r="V278" s="33">
        <f t="shared" si="6"/>
        <v>333333</v>
      </c>
      <c r="W278" s="9" t="s">
        <v>89</v>
      </c>
      <c r="X278" s="4">
        <f>VLOOKUP(W278,'ESTADOS ACTUALES CONTRATO'!$E$4:$F$13,2,FALSE)</f>
        <v>6</v>
      </c>
      <c r="Y278" s="9"/>
      <c r="Z278" s="9"/>
      <c r="AA278" s="9" t="s">
        <v>196</v>
      </c>
      <c r="AB278" s="12" t="s">
        <v>197</v>
      </c>
    </row>
    <row r="279" spans="1:28">
      <c r="A279" s="26" t="s">
        <v>84</v>
      </c>
      <c r="B279" s="3">
        <f>VLOOKUP(A279,LOCALIDAD!$A$3:$C$22,3,FALSE)</f>
        <v>7</v>
      </c>
      <c r="C279" s="9" t="s">
        <v>155</v>
      </c>
      <c r="D279" s="31" t="str">
        <f>IFERROR(VLOOKUP(C279,RUBROS!A:B,2,FALSE),"")</f>
        <v>Obligaciones por pagar Inversión vigencia anterior</v>
      </c>
      <c r="E279" s="8">
        <v>80124920</v>
      </c>
      <c r="F279" s="39" t="s">
        <v>390</v>
      </c>
      <c r="G279" s="9" t="s">
        <v>163</v>
      </c>
      <c r="H279" s="4">
        <f>VLOOKUP(G279,TIPOS_CONTRATOS!$E$4:$F$19,2,FALSE)</f>
        <v>11</v>
      </c>
      <c r="I279" s="9">
        <v>730</v>
      </c>
      <c r="J279" s="13">
        <v>2025</v>
      </c>
      <c r="K279" s="9">
        <v>832834</v>
      </c>
      <c r="L279" s="9">
        <v>5000990877</v>
      </c>
      <c r="M279" s="10">
        <v>45866</v>
      </c>
      <c r="N279" s="10">
        <v>46022</v>
      </c>
      <c r="O279" s="8">
        <v>5500000</v>
      </c>
      <c r="P279" s="8">
        <v>5000000</v>
      </c>
      <c r="Q279" s="9"/>
      <c r="R279" s="4" t="e">
        <f>VLOOKUP(Q279,TIPOS_ANULACION!$D$5:$E$6,2,FALSE)</f>
        <v>#N/A</v>
      </c>
      <c r="S279" s="8">
        <v>0</v>
      </c>
      <c r="T279" s="9"/>
      <c r="U279" s="10"/>
      <c r="V279" s="33">
        <f t="shared" si="6"/>
        <v>500000</v>
      </c>
      <c r="W279" s="9" t="s">
        <v>89</v>
      </c>
      <c r="X279" s="4">
        <f>VLOOKUP(W279,'ESTADOS ACTUALES CONTRATO'!$E$4:$F$13,2,FALSE)</f>
        <v>6</v>
      </c>
      <c r="Y279" s="9"/>
      <c r="Z279" s="9"/>
      <c r="AA279" s="9" t="s">
        <v>193</v>
      </c>
      <c r="AB279" s="12" t="s">
        <v>194</v>
      </c>
    </row>
    <row r="280" spans="1:28">
      <c r="A280" s="26" t="s">
        <v>84</v>
      </c>
      <c r="B280" s="3">
        <f>VLOOKUP(A280,LOCALIDAD!$A$3:$C$22,3,FALSE)</f>
        <v>7</v>
      </c>
      <c r="C280" s="9" t="s">
        <v>155</v>
      </c>
      <c r="D280" s="31" t="str">
        <f>IFERROR(VLOOKUP(C280,RUBROS!A:B,2,FALSE),"")</f>
        <v>Obligaciones por pagar Inversión vigencia anterior</v>
      </c>
      <c r="E280" s="8">
        <v>800237412</v>
      </c>
      <c r="F280" s="39" t="s">
        <v>391</v>
      </c>
      <c r="G280" s="9" t="s">
        <v>102</v>
      </c>
      <c r="H280" s="4">
        <f>VLOOKUP(G280,TIPOS_CONTRATOS!$E$4:$F$19,2,FALSE)</f>
        <v>19</v>
      </c>
      <c r="I280" s="9" t="s">
        <v>392</v>
      </c>
      <c r="J280" s="13">
        <v>2025</v>
      </c>
      <c r="K280" s="9">
        <v>832862</v>
      </c>
      <c r="L280" s="9">
        <v>5000990907</v>
      </c>
      <c r="M280" s="10">
        <v>45929</v>
      </c>
      <c r="N280" s="10">
        <v>45958</v>
      </c>
      <c r="O280" s="8">
        <v>16</v>
      </c>
      <c r="P280" s="8">
        <v>0</v>
      </c>
      <c r="Q280" s="9"/>
      <c r="R280" s="4" t="e">
        <f>VLOOKUP(Q280,TIPOS_ANULACION!$D$5:$E$6,2,FALSE)</f>
        <v>#N/A</v>
      </c>
      <c r="S280" s="8">
        <v>0</v>
      </c>
      <c r="T280" s="9"/>
      <c r="U280" s="10"/>
      <c r="V280" s="33">
        <f t="shared" si="6"/>
        <v>16</v>
      </c>
      <c r="W280" s="9" t="s">
        <v>95</v>
      </c>
      <c r="X280" s="4">
        <f>VLOOKUP(W280,'ESTADOS ACTUALES CONTRATO'!$E$4:$F$13,2,FALSE)</f>
        <v>2</v>
      </c>
      <c r="Y280" s="9"/>
      <c r="Z280" s="9"/>
      <c r="AA280" s="9" t="s">
        <v>90</v>
      </c>
      <c r="AB280" s="12" t="s">
        <v>91</v>
      </c>
    </row>
    <row r="281" spans="1:28">
      <c r="A281" s="26" t="s">
        <v>84</v>
      </c>
      <c r="B281" s="3">
        <f>VLOOKUP(A281,LOCALIDAD!$A$3:$C$22,3,FALSE)</f>
        <v>7</v>
      </c>
      <c r="C281" s="9" t="s">
        <v>155</v>
      </c>
      <c r="D281" s="31" t="str">
        <f>IFERROR(VLOOKUP(C281,RUBROS!A:B,2,FALSE),"")</f>
        <v>Obligaciones por pagar Inversión vigencia anterior</v>
      </c>
      <c r="E281" s="8">
        <v>800096329</v>
      </c>
      <c r="F281" s="39" t="s">
        <v>393</v>
      </c>
      <c r="G281" s="9" t="s">
        <v>175</v>
      </c>
      <c r="H281" s="4">
        <f>VLOOKUP(G281,TIPOS_CONTRATOS!$E$4:$F$19,2,FALSE)</f>
        <v>4</v>
      </c>
      <c r="I281" s="9">
        <v>661</v>
      </c>
      <c r="J281" s="13">
        <v>2024</v>
      </c>
      <c r="K281" s="9">
        <v>833065</v>
      </c>
      <c r="L281" s="9">
        <v>5000991133</v>
      </c>
      <c r="M281" s="10">
        <v>45677</v>
      </c>
      <c r="N281" s="10">
        <v>45677</v>
      </c>
      <c r="O281" s="8">
        <v>5753000</v>
      </c>
      <c r="P281" s="8">
        <v>0</v>
      </c>
      <c r="Q281" s="9"/>
      <c r="R281" s="4" t="e">
        <f>VLOOKUP(Q281,TIPOS_ANULACION!$D$5:$E$6,2,FALSE)</f>
        <v>#N/A</v>
      </c>
      <c r="S281" s="8">
        <v>0</v>
      </c>
      <c r="T281" s="9"/>
      <c r="U281" s="10"/>
      <c r="V281" s="33">
        <f t="shared" si="6"/>
        <v>5753000</v>
      </c>
      <c r="W281" s="9" t="s">
        <v>95</v>
      </c>
      <c r="X281" s="4">
        <f>VLOOKUP(W281,'ESTADOS ACTUALES CONTRATO'!$E$4:$F$13,2,FALSE)</f>
        <v>2</v>
      </c>
      <c r="Y281" s="9"/>
      <c r="Z281" s="9"/>
      <c r="AA281" s="9" t="s">
        <v>394</v>
      </c>
      <c r="AB281" s="12" t="s">
        <v>395</v>
      </c>
    </row>
    <row r="282" spans="1:28">
      <c r="A282" s="26" t="s">
        <v>84</v>
      </c>
      <c r="B282" s="3">
        <f>VLOOKUP(A282,LOCALIDAD!$A$3:$C$22,3,FALSE)</f>
        <v>7</v>
      </c>
      <c r="C282" s="9" t="s">
        <v>155</v>
      </c>
      <c r="D282" s="31" t="str">
        <f>IFERROR(VLOOKUP(C282,RUBROS!A:B,2,FALSE),"")</f>
        <v>Obligaciones por pagar Inversión vigencia anterior</v>
      </c>
      <c r="E282" s="8">
        <v>79736936</v>
      </c>
      <c r="F282" s="39" t="s">
        <v>396</v>
      </c>
      <c r="G282" s="9" t="s">
        <v>163</v>
      </c>
      <c r="H282" s="4">
        <f>VLOOKUP(G282,TIPOS_CONTRATOS!$E$4:$F$19,2,FALSE)</f>
        <v>11</v>
      </c>
      <c r="I282" s="9">
        <v>544</v>
      </c>
      <c r="J282" s="13">
        <v>2025</v>
      </c>
      <c r="K282" s="9">
        <v>833083</v>
      </c>
      <c r="L282" s="9">
        <v>5000991153</v>
      </c>
      <c r="M282" s="10">
        <v>45799</v>
      </c>
      <c r="N282" s="10">
        <v>46022</v>
      </c>
      <c r="O282" s="8">
        <v>1166667</v>
      </c>
      <c r="P282" s="8">
        <v>0</v>
      </c>
      <c r="Q282" s="9"/>
      <c r="R282" s="4" t="e">
        <f>VLOOKUP(Q282,TIPOS_ANULACION!$D$5:$E$6,2,FALSE)</f>
        <v>#N/A</v>
      </c>
      <c r="S282" s="8">
        <v>0</v>
      </c>
      <c r="T282" s="9"/>
      <c r="U282" s="10"/>
      <c r="V282" s="33">
        <f t="shared" si="6"/>
        <v>1166667</v>
      </c>
      <c r="W282" s="9" t="s">
        <v>89</v>
      </c>
      <c r="X282" s="4">
        <f>VLOOKUP(W282,'ESTADOS ACTUALES CONTRATO'!$E$4:$F$13,2,FALSE)</f>
        <v>6</v>
      </c>
      <c r="Y282" s="9"/>
      <c r="Z282" s="9"/>
      <c r="AA282" s="9" t="s">
        <v>180</v>
      </c>
      <c r="AB282" s="12" t="s">
        <v>181</v>
      </c>
    </row>
    <row r="283" spans="1:28">
      <c r="A283" s="26" t="s">
        <v>84</v>
      </c>
      <c r="B283" s="3">
        <f>VLOOKUP(A283,LOCALIDAD!$A$3:$C$22,3,FALSE)</f>
        <v>7</v>
      </c>
      <c r="C283" s="9" t="s">
        <v>155</v>
      </c>
      <c r="D283" s="31" t="str">
        <f>IFERROR(VLOOKUP(C283,RUBROS!A:B,2,FALSE),"")</f>
        <v>Obligaciones por pagar Inversión vigencia anterior</v>
      </c>
      <c r="E283" s="8">
        <v>79223271</v>
      </c>
      <c r="F283" s="39" t="s">
        <v>397</v>
      </c>
      <c r="G283" s="9" t="s">
        <v>163</v>
      </c>
      <c r="H283" s="4">
        <f>VLOOKUP(G283,TIPOS_CONTRATOS!$E$4:$F$19,2,FALSE)</f>
        <v>11</v>
      </c>
      <c r="I283" s="9">
        <v>738</v>
      </c>
      <c r="J283" s="13">
        <v>2025</v>
      </c>
      <c r="K283" s="9">
        <v>832837</v>
      </c>
      <c r="L283" s="9">
        <v>5000990880</v>
      </c>
      <c r="M283" s="10">
        <v>45877</v>
      </c>
      <c r="N283" s="10">
        <v>46022</v>
      </c>
      <c r="O283" s="8">
        <v>9466667</v>
      </c>
      <c r="P283" s="8">
        <v>7100000</v>
      </c>
      <c r="Q283" s="9"/>
      <c r="R283" s="4" t="e">
        <f>VLOOKUP(Q283,TIPOS_ANULACION!$D$5:$E$6,2,FALSE)</f>
        <v>#N/A</v>
      </c>
      <c r="S283" s="8">
        <v>0</v>
      </c>
      <c r="T283" s="9"/>
      <c r="U283" s="10"/>
      <c r="V283" s="33">
        <f t="shared" si="6"/>
        <v>2366667</v>
      </c>
      <c r="W283" s="9" t="s">
        <v>89</v>
      </c>
      <c r="X283" s="4">
        <f>VLOOKUP(W283,'ESTADOS ACTUALES CONTRATO'!$E$4:$F$13,2,FALSE)</f>
        <v>6</v>
      </c>
      <c r="Y283" s="9"/>
      <c r="Z283" s="9"/>
      <c r="AA283" s="9" t="s">
        <v>193</v>
      </c>
      <c r="AB283" s="12" t="s">
        <v>194</v>
      </c>
    </row>
    <row r="284" spans="1:28">
      <c r="A284" s="26" t="s">
        <v>84</v>
      </c>
      <c r="B284" s="3">
        <f>VLOOKUP(A284,LOCALIDAD!$A$3:$C$22,3,FALSE)</f>
        <v>7</v>
      </c>
      <c r="C284" s="9" t="s">
        <v>155</v>
      </c>
      <c r="D284" s="31" t="str">
        <f>IFERROR(VLOOKUP(C284,RUBROS!A:B,2,FALSE),"")</f>
        <v>Obligaciones por pagar Inversión vigencia anterior</v>
      </c>
      <c r="E284" s="8">
        <v>79542363</v>
      </c>
      <c r="F284" s="39" t="s">
        <v>398</v>
      </c>
      <c r="G284" s="9" t="s">
        <v>163</v>
      </c>
      <c r="H284" s="4">
        <f>VLOOKUP(G284,TIPOS_CONTRATOS!$E$4:$F$19,2,FALSE)</f>
        <v>11</v>
      </c>
      <c r="I284" s="9">
        <v>431</v>
      </c>
      <c r="J284" s="13">
        <v>2025</v>
      </c>
      <c r="K284" s="9">
        <v>832783</v>
      </c>
      <c r="L284" s="9">
        <v>5000990820</v>
      </c>
      <c r="M284" s="10">
        <v>45772</v>
      </c>
      <c r="N284" s="10">
        <v>46015</v>
      </c>
      <c r="O284" s="8">
        <v>4000000</v>
      </c>
      <c r="P284" s="8">
        <v>4000000</v>
      </c>
      <c r="Q284" s="9"/>
      <c r="R284" s="4" t="e">
        <f>VLOOKUP(Q284,TIPOS_ANULACION!$D$5:$E$6,2,FALSE)</f>
        <v>#N/A</v>
      </c>
      <c r="S284" s="8">
        <v>0</v>
      </c>
      <c r="T284" s="9"/>
      <c r="U284" s="10"/>
      <c r="V284" s="33">
        <f t="shared" si="6"/>
        <v>0</v>
      </c>
      <c r="W284" s="9" t="s">
        <v>89</v>
      </c>
      <c r="X284" s="4">
        <f>VLOOKUP(W284,'ESTADOS ACTUALES CONTRATO'!$E$4:$F$13,2,FALSE)</f>
        <v>6</v>
      </c>
      <c r="Y284" s="9"/>
      <c r="Z284" s="9"/>
      <c r="AA284" s="9" t="s">
        <v>291</v>
      </c>
      <c r="AB284" s="12" t="s">
        <v>230</v>
      </c>
    </row>
    <row r="285" spans="1:28">
      <c r="A285" s="26" t="s">
        <v>84</v>
      </c>
      <c r="B285" s="3">
        <f>VLOOKUP(A285,LOCALIDAD!$A$3:$C$22,3,FALSE)</f>
        <v>7</v>
      </c>
      <c r="C285" s="9" t="s">
        <v>155</v>
      </c>
      <c r="D285" s="31" t="str">
        <f>IFERROR(VLOOKUP(C285,RUBROS!A:B,2,FALSE),"")</f>
        <v>Obligaciones por pagar Inversión vigencia anterior</v>
      </c>
      <c r="E285" s="8">
        <v>900843188</v>
      </c>
      <c r="F285" s="39" t="s">
        <v>399</v>
      </c>
      <c r="G285" s="9" t="s">
        <v>99</v>
      </c>
      <c r="H285" s="4">
        <f>VLOOKUP(G285,TIPOS_CONTRATOS!$E$4:$F$19,2,FALSE)</f>
        <v>10</v>
      </c>
      <c r="I285" s="9">
        <v>944</v>
      </c>
      <c r="J285" s="13">
        <v>2025</v>
      </c>
      <c r="K285" s="9">
        <v>833192</v>
      </c>
      <c r="L285" s="9">
        <v>5000991298</v>
      </c>
      <c r="M285" s="10">
        <v>46069</v>
      </c>
      <c r="N285" s="10">
        <v>46249</v>
      </c>
      <c r="O285" s="8">
        <v>800000000</v>
      </c>
      <c r="P285" s="8">
        <v>240000000</v>
      </c>
      <c r="Q285" s="9"/>
      <c r="R285" s="4" t="e">
        <f>VLOOKUP(Q285,TIPOS_ANULACION!$D$5:$E$6,2,FALSE)</f>
        <v>#N/A</v>
      </c>
      <c r="S285" s="8">
        <v>0</v>
      </c>
      <c r="T285" s="9"/>
      <c r="U285" s="10"/>
      <c r="V285" s="33">
        <f t="shared" si="6"/>
        <v>560000000</v>
      </c>
      <c r="W285" s="9" t="s">
        <v>100</v>
      </c>
      <c r="X285" s="4">
        <f>VLOOKUP(W285,'ESTADOS ACTUALES CONTRATO'!$E$4:$F$13,2,FALSE)</f>
        <v>1</v>
      </c>
      <c r="Y285" s="9"/>
      <c r="Z285" s="9"/>
      <c r="AA285" s="9" t="s">
        <v>157</v>
      </c>
      <c r="AB285" s="12" t="s">
        <v>222</v>
      </c>
    </row>
    <row r="286" spans="1:28">
      <c r="A286" s="26" t="s">
        <v>84</v>
      </c>
      <c r="B286" s="3">
        <f>VLOOKUP(A286,LOCALIDAD!$A$3:$C$22,3,FALSE)</f>
        <v>7</v>
      </c>
      <c r="C286" s="9" t="s">
        <v>155</v>
      </c>
      <c r="D286" s="31" t="str">
        <f>IFERROR(VLOOKUP(C286,RUBROS!A:B,2,FALSE),"")</f>
        <v>Obligaciones por pagar Inversión vigencia anterior</v>
      </c>
      <c r="E286" s="8">
        <v>1024489951</v>
      </c>
      <c r="F286" s="39" t="s">
        <v>400</v>
      </c>
      <c r="G286" s="9" t="s">
        <v>163</v>
      </c>
      <c r="H286" s="4">
        <f>VLOOKUP(G286,TIPOS_CONTRATOS!$E$4:$F$19,2,FALSE)</f>
        <v>11</v>
      </c>
      <c r="I286" s="9">
        <v>378</v>
      </c>
      <c r="J286" s="13">
        <v>2025</v>
      </c>
      <c r="K286" s="9">
        <v>833226</v>
      </c>
      <c r="L286" s="9">
        <v>5000991335</v>
      </c>
      <c r="M286" s="10">
        <v>45763</v>
      </c>
      <c r="N286" s="10">
        <v>46006</v>
      </c>
      <c r="O286" s="8">
        <v>2460000</v>
      </c>
      <c r="P286" s="8">
        <v>2460000</v>
      </c>
      <c r="Q286" s="9"/>
      <c r="R286" s="4" t="e">
        <f>VLOOKUP(Q286,TIPOS_ANULACION!$D$5:$E$6,2,FALSE)</f>
        <v>#N/A</v>
      </c>
      <c r="S286" s="8">
        <v>0</v>
      </c>
      <c r="T286" s="9"/>
      <c r="U286" s="10"/>
      <c r="V286" s="33">
        <f t="shared" si="6"/>
        <v>0</v>
      </c>
      <c r="W286" s="9" t="s">
        <v>89</v>
      </c>
      <c r="X286" s="4">
        <f>VLOOKUP(W286,'ESTADOS ACTUALES CONTRATO'!$E$4:$F$13,2,FALSE)</f>
        <v>6</v>
      </c>
      <c r="Y286" s="9"/>
      <c r="Z286" s="9"/>
      <c r="AA286" s="9" t="s">
        <v>219</v>
      </c>
      <c r="AB286" s="12" t="s">
        <v>220</v>
      </c>
    </row>
    <row r="287" spans="1:28">
      <c r="A287" s="26" t="s">
        <v>84</v>
      </c>
      <c r="B287" s="3">
        <f>VLOOKUP(A287,LOCALIDAD!$A$3:$C$22,3,FALSE)</f>
        <v>7</v>
      </c>
      <c r="C287" s="9" t="s">
        <v>155</v>
      </c>
      <c r="D287" s="31" t="str">
        <f>IFERROR(VLOOKUP(C287,RUBROS!A:B,2,FALSE),"")</f>
        <v>Obligaciones por pagar Inversión vigencia anterior</v>
      </c>
      <c r="E287" s="8">
        <v>80385765</v>
      </c>
      <c r="F287" s="39" t="s">
        <v>401</v>
      </c>
      <c r="G287" s="9" t="s">
        <v>163</v>
      </c>
      <c r="H287" s="4">
        <f>VLOOKUP(G287,TIPOS_CONTRATOS!$E$4:$F$19,2,FALSE)</f>
        <v>11</v>
      </c>
      <c r="I287" s="9">
        <v>690</v>
      </c>
      <c r="J287" s="13">
        <v>2025</v>
      </c>
      <c r="K287" s="9">
        <v>832815</v>
      </c>
      <c r="L287" s="9">
        <v>5000990856</v>
      </c>
      <c r="M287" s="10">
        <v>45839</v>
      </c>
      <c r="N287" s="10">
        <v>46021</v>
      </c>
      <c r="O287" s="8">
        <v>5600000</v>
      </c>
      <c r="P287" s="8">
        <v>5600000</v>
      </c>
      <c r="Q287" s="9"/>
      <c r="R287" s="4" t="e">
        <f>VLOOKUP(Q287,TIPOS_ANULACION!$D$5:$E$6,2,FALSE)</f>
        <v>#N/A</v>
      </c>
      <c r="S287" s="8">
        <v>0</v>
      </c>
      <c r="T287" s="9"/>
      <c r="U287" s="10"/>
      <c r="V287" s="33">
        <f t="shared" si="6"/>
        <v>0</v>
      </c>
      <c r="W287" s="9" t="s">
        <v>89</v>
      </c>
      <c r="X287" s="4">
        <f>VLOOKUP(W287,'ESTADOS ACTUALES CONTRATO'!$E$4:$F$13,2,FALSE)</f>
        <v>6</v>
      </c>
      <c r="Y287" s="9"/>
      <c r="Z287" s="9"/>
      <c r="AA287" s="9" t="s">
        <v>291</v>
      </c>
      <c r="AB287" s="12" t="s">
        <v>230</v>
      </c>
    </row>
    <row r="288" spans="1:28">
      <c r="A288" s="26" t="s">
        <v>84</v>
      </c>
      <c r="B288" s="3">
        <f>VLOOKUP(A288,LOCALIDAD!$A$3:$C$22,3,FALSE)</f>
        <v>7</v>
      </c>
      <c r="C288" s="9" t="s">
        <v>155</v>
      </c>
      <c r="D288" s="31" t="str">
        <f>IFERROR(VLOOKUP(C288,RUBROS!A:B,2,FALSE),"")</f>
        <v>Obligaciones por pagar Inversión vigencia anterior</v>
      </c>
      <c r="E288" s="8">
        <v>80832650</v>
      </c>
      <c r="F288" s="39" t="s">
        <v>402</v>
      </c>
      <c r="G288" s="9" t="s">
        <v>163</v>
      </c>
      <c r="H288" s="4">
        <f>VLOOKUP(G288,TIPOS_CONTRATOS!$E$4:$F$19,2,FALSE)</f>
        <v>11</v>
      </c>
      <c r="I288" s="9">
        <v>64</v>
      </c>
      <c r="J288" s="13">
        <v>2025</v>
      </c>
      <c r="K288" s="9">
        <v>832909</v>
      </c>
      <c r="L288" s="9">
        <v>5000990962</v>
      </c>
      <c r="M288" s="10">
        <v>45716</v>
      </c>
      <c r="N288" s="10">
        <v>46042</v>
      </c>
      <c r="O288" s="8">
        <v>5873333</v>
      </c>
      <c r="P288" s="8">
        <v>5873333</v>
      </c>
      <c r="Q288" s="9"/>
      <c r="R288" s="4" t="e">
        <f>VLOOKUP(Q288,TIPOS_ANULACION!$D$5:$E$6,2,FALSE)</f>
        <v>#N/A</v>
      </c>
      <c r="S288" s="8">
        <v>0</v>
      </c>
      <c r="T288" s="9"/>
      <c r="U288" s="10"/>
      <c r="V288" s="33">
        <f t="shared" si="6"/>
        <v>0</v>
      </c>
      <c r="W288" s="9" t="s">
        <v>89</v>
      </c>
      <c r="X288" s="4">
        <f>VLOOKUP(W288,'ESTADOS ACTUALES CONTRATO'!$E$4:$F$13,2,FALSE)</f>
        <v>6</v>
      </c>
      <c r="Y288" s="9"/>
      <c r="Z288" s="9"/>
      <c r="AA288" s="9" t="s">
        <v>259</v>
      </c>
      <c r="AB288" s="12" t="s">
        <v>260</v>
      </c>
    </row>
    <row r="289" spans="1:28">
      <c r="A289" s="26" t="s">
        <v>84</v>
      </c>
      <c r="B289" s="3">
        <f>VLOOKUP(A289,LOCALIDAD!$A$3:$C$22,3,FALSE)</f>
        <v>7</v>
      </c>
      <c r="C289" s="9" t="s">
        <v>155</v>
      </c>
      <c r="D289" s="31" t="str">
        <f>IFERROR(VLOOKUP(C289,RUBROS!A:B,2,FALSE),"")</f>
        <v>Obligaciones por pagar Inversión vigencia anterior</v>
      </c>
      <c r="E289" s="8">
        <v>53117236</v>
      </c>
      <c r="F289" s="39" t="s">
        <v>403</v>
      </c>
      <c r="G289" s="9" t="s">
        <v>163</v>
      </c>
      <c r="H289" s="4">
        <f>VLOOKUP(G289,TIPOS_CONTRATOS!$E$4:$F$19,2,FALSE)</f>
        <v>11</v>
      </c>
      <c r="I289" s="9">
        <v>370</v>
      </c>
      <c r="J289" s="13">
        <v>2025</v>
      </c>
      <c r="K289" s="9">
        <v>833061</v>
      </c>
      <c r="L289" s="9">
        <v>5000991128</v>
      </c>
      <c r="M289" s="10">
        <v>45768</v>
      </c>
      <c r="N289" s="10">
        <v>46011</v>
      </c>
      <c r="O289" s="8">
        <v>2073333</v>
      </c>
      <c r="P289" s="8">
        <v>0</v>
      </c>
      <c r="Q289" s="9"/>
      <c r="R289" s="4" t="e">
        <f>VLOOKUP(Q289,TIPOS_ANULACION!$D$5:$E$6,2,FALSE)</f>
        <v>#N/A</v>
      </c>
      <c r="S289" s="8">
        <v>0</v>
      </c>
      <c r="T289" s="9"/>
      <c r="U289" s="10"/>
      <c r="V289" s="33">
        <f t="shared" si="6"/>
        <v>2073333</v>
      </c>
      <c r="W289" s="9" t="s">
        <v>89</v>
      </c>
      <c r="X289" s="4">
        <f>VLOOKUP(W289,'ESTADOS ACTUALES CONTRATO'!$E$4:$F$13,2,FALSE)</f>
        <v>6</v>
      </c>
      <c r="Y289" s="9"/>
      <c r="Z289" s="9"/>
      <c r="AA289" s="9" t="s">
        <v>176</v>
      </c>
      <c r="AB289" s="12" t="s">
        <v>177</v>
      </c>
    </row>
    <row r="290" spans="1:28">
      <c r="A290" s="26" t="s">
        <v>84</v>
      </c>
      <c r="B290" s="3">
        <f>VLOOKUP(A290,LOCALIDAD!$A$3:$C$22,3,FALSE)</f>
        <v>7</v>
      </c>
      <c r="C290" s="9" t="s">
        <v>155</v>
      </c>
      <c r="D290" s="31" t="str">
        <f>IFERROR(VLOOKUP(C290,RUBROS!A:B,2,FALSE),"")</f>
        <v>Obligaciones por pagar Inversión vigencia anterior</v>
      </c>
      <c r="E290" s="8">
        <v>1024466737</v>
      </c>
      <c r="F290" s="39" t="s">
        <v>404</v>
      </c>
      <c r="G290" s="9" t="s">
        <v>163</v>
      </c>
      <c r="H290" s="4">
        <f>VLOOKUP(G290,TIPOS_CONTRATOS!$E$4:$F$19,2,FALSE)</f>
        <v>11</v>
      </c>
      <c r="I290" s="9">
        <v>488</v>
      </c>
      <c r="J290" s="13">
        <v>2025</v>
      </c>
      <c r="K290" s="9">
        <v>833113</v>
      </c>
      <c r="L290" s="9">
        <v>5000991184</v>
      </c>
      <c r="M290" s="10">
        <v>45785</v>
      </c>
      <c r="N290" s="10">
        <v>46022</v>
      </c>
      <c r="O290" s="8">
        <v>13500000</v>
      </c>
      <c r="P290" s="8">
        <v>0</v>
      </c>
      <c r="Q290" s="9"/>
      <c r="R290" s="4" t="e">
        <f>VLOOKUP(Q290,TIPOS_ANULACION!$D$5:$E$6,2,FALSE)</f>
        <v>#N/A</v>
      </c>
      <c r="S290" s="8">
        <v>0</v>
      </c>
      <c r="T290" s="9"/>
      <c r="U290" s="10"/>
      <c r="V290" s="33">
        <f t="shared" si="6"/>
        <v>13500000</v>
      </c>
      <c r="W290" s="9" t="s">
        <v>89</v>
      </c>
      <c r="X290" s="4">
        <f>VLOOKUP(W290,'ESTADOS ACTUALES CONTRATO'!$E$4:$F$13,2,FALSE)</f>
        <v>6</v>
      </c>
      <c r="Y290" s="9"/>
      <c r="Z290" s="9"/>
      <c r="AA290" s="9" t="s">
        <v>180</v>
      </c>
      <c r="AB290" s="12" t="s">
        <v>181</v>
      </c>
    </row>
    <row r="291" spans="1:28">
      <c r="A291" s="26" t="s">
        <v>84</v>
      </c>
      <c r="B291" s="3">
        <f>VLOOKUP(A291,LOCALIDAD!$A$3:$C$22,3,FALSE)</f>
        <v>7</v>
      </c>
      <c r="C291" s="9" t="s">
        <v>155</v>
      </c>
      <c r="D291" s="31" t="str">
        <f>IFERROR(VLOOKUP(C291,RUBROS!A:B,2,FALSE),"")</f>
        <v>Obligaciones por pagar Inversión vigencia anterior</v>
      </c>
      <c r="E291" s="8">
        <v>1012399674</v>
      </c>
      <c r="F291" s="39" t="s">
        <v>405</v>
      </c>
      <c r="G291" s="9" t="s">
        <v>163</v>
      </c>
      <c r="H291" s="4">
        <f>VLOOKUP(G291,TIPOS_CONTRATOS!$E$4:$F$19,2,FALSE)</f>
        <v>11</v>
      </c>
      <c r="I291" s="9">
        <v>388</v>
      </c>
      <c r="J291" s="13">
        <v>2025</v>
      </c>
      <c r="K291" s="9">
        <v>832779</v>
      </c>
      <c r="L291" s="9">
        <v>5000990815</v>
      </c>
      <c r="M291" s="10">
        <v>45768</v>
      </c>
      <c r="N291" s="10">
        <v>46022</v>
      </c>
      <c r="O291" s="8">
        <v>3733333</v>
      </c>
      <c r="P291" s="8">
        <v>3733333</v>
      </c>
      <c r="Q291" s="9"/>
      <c r="R291" s="4" t="e">
        <f>VLOOKUP(Q291,TIPOS_ANULACION!$D$5:$E$6,2,FALSE)</f>
        <v>#N/A</v>
      </c>
      <c r="S291" s="8">
        <v>0</v>
      </c>
      <c r="T291" s="9"/>
      <c r="U291" s="10"/>
      <c r="V291" s="33">
        <f t="shared" si="6"/>
        <v>0</v>
      </c>
      <c r="W291" s="9" t="s">
        <v>89</v>
      </c>
      <c r="X291" s="4">
        <f>VLOOKUP(W291,'ESTADOS ACTUALES CONTRATO'!$E$4:$F$13,2,FALSE)</f>
        <v>6</v>
      </c>
      <c r="Y291" s="9"/>
      <c r="Z291" s="9"/>
      <c r="AA291" s="9" t="s">
        <v>291</v>
      </c>
      <c r="AB291" s="12" t="s">
        <v>230</v>
      </c>
    </row>
    <row r="292" spans="1:28">
      <c r="A292" s="26" t="s">
        <v>84</v>
      </c>
      <c r="B292" s="3">
        <f>VLOOKUP(A292,LOCALIDAD!$A$3:$C$22,3,FALSE)</f>
        <v>7</v>
      </c>
      <c r="C292" s="9" t="s">
        <v>155</v>
      </c>
      <c r="D292" s="31" t="str">
        <f>IFERROR(VLOOKUP(C292,RUBROS!A:B,2,FALSE),"")</f>
        <v>Obligaciones por pagar Inversión vigencia anterior</v>
      </c>
      <c r="E292" s="8">
        <v>1012399674</v>
      </c>
      <c r="F292" s="39" t="s">
        <v>405</v>
      </c>
      <c r="G292" s="9" t="s">
        <v>163</v>
      </c>
      <c r="H292" s="4">
        <f>VLOOKUP(G292,TIPOS_CONTRATOS!$E$4:$F$19,2,FALSE)</f>
        <v>11</v>
      </c>
      <c r="I292" s="9">
        <v>388</v>
      </c>
      <c r="J292" s="13">
        <v>2025</v>
      </c>
      <c r="K292" s="9">
        <v>833008</v>
      </c>
      <c r="L292" s="9">
        <v>5000991070</v>
      </c>
      <c r="M292" s="10">
        <v>45768</v>
      </c>
      <c r="N292" s="10">
        <v>46022</v>
      </c>
      <c r="O292" s="8">
        <v>1866667</v>
      </c>
      <c r="P292" s="8">
        <v>1866667</v>
      </c>
      <c r="Q292" s="9"/>
      <c r="R292" s="4" t="e">
        <f>VLOOKUP(Q292,TIPOS_ANULACION!$D$5:$E$6,2,FALSE)</f>
        <v>#N/A</v>
      </c>
      <c r="S292" s="8">
        <v>0</v>
      </c>
      <c r="T292" s="9"/>
      <c r="U292" s="10"/>
      <c r="V292" s="33">
        <f t="shared" si="6"/>
        <v>0</v>
      </c>
      <c r="W292" s="9" t="s">
        <v>89</v>
      </c>
      <c r="X292" s="4">
        <f>VLOOKUP(W292,'ESTADOS ACTUALES CONTRATO'!$E$4:$F$13,2,FALSE)</f>
        <v>6</v>
      </c>
      <c r="Y292" s="9"/>
      <c r="Z292" s="9"/>
      <c r="AA292" s="9" t="s">
        <v>291</v>
      </c>
      <c r="AB292" s="12" t="s">
        <v>230</v>
      </c>
    </row>
    <row r="293" spans="1:28">
      <c r="A293" s="26" t="s">
        <v>84</v>
      </c>
      <c r="B293" s="3">
        <f>VLOOKUP(A293,LOCALIDAD!$A$3:$C$22,3,FALSE)</f>
        <v>7</v>
      </c>
      <c r="C293" s="9" t="s">
        <v>155</v>
      </c>
      <c r="D293" s="31" t="str">
        <f>IFERROR(VLOOKUP(C293,RUBROS!A:B,2,FALSE),"")</f>
        <v>Obligaciones por pagar Inversión vigencia anterior</v>
      </c>
      <c r="E293" s="8">
        <v>1073674760</v>
      </c>
      <c r="F293" s="39" t="s">
        <v>406</v>
      </c>
      <c r="G293" s="9" t="s">
        <v>163</v>
      </c>
      <c r="H293" s="4">
        <f>VLOOKUP(G293,TIPOS_CONTRATOS!$E$4:$F$19,2,FALSE)</f>
        <v>11</v>
      </c>
      <c r="I293" s="9">
        <v>724</v>
      </c>
      <c r="J293" s="13">
        <v>2025</v>
      </c>
      <c r="K293" s="9">
        <v>833238</v>
      </c>
      <c r="L293" s="9">
        <v>5000991349</v>
      </c>
      <c r="M293" s="10">
        <v>45866</v>
      </c>
      <c r="N293" s="10">
        <v>46022</v>
      </c>
      <c r="O293" s="8">
        <v>3732000</v>
      </c>
      <c r="P293" s="8">
        <v>3110000</v>
      </c>
      <c r="Q293" s="9"/>
      <c r="R293" s="4" t="e">
        <f>VLOOKUP(Q293,TIPOS_ANULACION!$D$5:$E$6,2,FALSE)</f>
        <v>#N/A</v>
      </c>
      <c r="S293" s="8">
        <v>0</v>
      </c>
      <c r="T293" s="9"/>
      <c r="U293" s="10"/>
      <c r="V293" s="33">
        <f t="shared" si="6"/>
        <v>622000</v>
      </c>
      <c r="W293" s="9" t="s">
        <v>89</v>
      </c>
      <c r="X293" s="4">
        <f>VLOOKUP(W293,'ESTADOS ACTUALES CONTRATO'!$E$4:$F$13,2,FALSE)</f>
        <v>6</v>
      </c>
      <c r="Y293" s="9"/>
      <c r="Z293" s="9"/>
      <c r="AA293" s="9" t="s">
        <v>235</v>
      </c>
      <c r="AB293" s="12" t="s">
        <v>236</v>
      </c>
    </row>
    <row r="294" spans="1:28">
      <c r="A294" s="26" t="s">
        <v>84</v>
      </c>
      <c r="B294" s="3">
        <f>VLOOKUP(A294,LOCALIDAD!$A$3:$C$22,3,FALSE)</f>
        <v>7</v>
      </c>
      <c r="C294" s="9" t="s">
        <v>155</v>
      </c>
      <c r="D294" s="31" t="str">
        <f>IFERROR(VLOOKUP(C294,RUBROS!A:B,2,FALSE),"")</f>
        <v>Obligaciones por pagar Inversión vigencia anterior</v>
      </c>
      <c r="E294" s="8">
        <v>79711840</v>
      </c>
      <c r="F294" s="39" t="s">
        <v>407</v>
      </c>
      <c r="G294" s="9" t="s">
        <v>163</v>
      </c>
      <c r="H294" s="4">
        <f>VLOOKUP(G294,TIPOS_CONTRATOS!$E$4:$F$19,2,FALSE)</f>
        <v>11</v>
      </c>
      <c r="I294" s="9">
        <v>858</v>
      </c>
      <c r="J294" s="13">
        <v>2025</v>
      </c>
      <c r="K294" s="9">
        <v>833140</v>
      </c>
      <c r="L294" s="9">
        <v>5000991213</v>
      </c>
      <c r="M294" s="10">
        <v>45950</v>
      </c>
      <c r="N294" s="10">
        <v>46022</v>
      </c>
      <c r="O294" s="8">
        <v>1000000</v>
      </c>
      <c r="P294" s="8">
        <v>0</v>
      </c>
      <c r="Q294" s="9"/>
      <c r="R294" s="4" t="e">
        <f>VLOOKUP(Q294,TIPOS_ANULACION!$D$5:$E$6,2,FALSE)</f>
        <v>#N/A</v>
      </c>
      <c r="S294" s="8">
        <v>0</v>
      </c>
      <c r="T294" s="9"/>
      <c r="U294" s="10"/>
      <c r="V294" s="33">
        <f t="shared" si="6"/>
        <v>1000000</v>
      </c>
      <c r="W294" s="9" t="s">
        <v>89</v>
      </c>
      <c r="X294" s="4">
        <f>VLOOKUP(W294,'ESTADOS ACTUALES CONTRATO'!$E$4:$F$13,2,FALSE)</f>
        <v>6</v>
      </c>
      <c r="Y294" s="9"/>
      <c r="Z294" s="9"/>
      <c r="AA294" s="9" t="s">
        <v>319</v>
      </c>
      <c r="AB294" s="12" t="s">
        <v>320</v>
      </c>
    </row>
    <row r="295" spans="1:28">
      <c r="A295" s="26" t="s">
        <v>84</v>
      </c>
      <c r="B295" s="3">
        <f>VLOOKUP(A295,LOCALIDAD!$A$3:$C$22,3,FALSE)</f>
        <v>7</v>
      </c>
      <c r="C295" s="9" t="s">
        <v>155</v>
      </c>
      <c r="D295" s="31" t="str">
        <f>IFERROR(VLOOKUP(C295,RUBROS!A:B,2,FALSE),"")</f>
        <v>Obligaciones por pagar Inversión vigencia anterior</v>
      </c>
      <c r="E295" s="8">
        <v>52323379</v>
      </c>
      <c r="F295" s="39" t="s">
        <v>408</v>
      </c>
      <c r="G295" s="9" t="s">
        <v>163</v>
      </c>
      <c r="H295" s="4">
        <f>VLOOKUP(G295,TIPOS_CONTRATOS!$E$4:$F$19,2,FALSE)</f>
        <v>11</v>
      </c>
      <c r="I295" s="9">
        <v>685</v>
      </c>
      <c r="J295" s="13">
        <v>2025</v>
      </c>
      <c r="K295" s="9">
        <v>833134</v>
      </c>
      <c r="L295" s="9">
        <v>5000991206</v>
      </c>
      <c r="M295" s="10">
        <v>45856</v>
      </c>
      <c r="N295" s="10">
        <v>46022</v>
      </c>
      <c r="O295" s="8">
        <v>333333</v>
      </c>
      <c r="P295" s="8">
        <v>0</v>
      </c>
      <c r="Q295" s="9"/>
      <c r="R295" s="4" t="e">
        <f>VLOOKUP(Q295,TIPOS_ANULACION!$D$5:$E$6,2,FALSE)</f>
        <v>#N/A</v>
      </c>
      <c r="S295" s="8">
        <v>0</v>
      </c>
      <c r="T295" s="9"/>
      <c r="U295" s="10"/>
      <c r="V295" s="33">
        <f t="shared" si="6"/>
        <v>333333</v>
      </c>
      <c r="W295" s="9" t="s">
        <v>89</v>
      </c>
      <c r="X295" s="4">
        <f>VLOOKUP(W295,'ESTADOS ACTUALES CONTRATO'!$E$4:$F$13,2,FALSE)</f>
        <v>6</v>
      </c>
      <c r="Y295" s="9"/>
      <c r="Z295" s="9"/>
      <c r="AA295" s="9" t="s">
        <v>246</v>
      </c>
      <c r="AB295" s="12" t="s">
        <v>247</v>
      </c>
    </row>
    <row r="296" spans="1:28">
      <c r="A296" s="26" t="s">
        <v>84</v>
      </c>
      <c r="B296" s="3">
        <f>VLOOKUP(A296,LOCALIDAD!$A$3:$C$22,3,FALSE)</f>
        <v>7</v>
      </c>
      <c r="C296" s="9" t="s">
        <v>155</v>
      </c>
      <c r="D296" s="31" t="str">
        <f>IFERROR(VLOOKUP(C296,RUBROS!A:B,2,FALSE),"")</f>
        <v>Obligaciones por pagar Inversión vigencia anterior</v>
      </c>
      <c r="E296" s="8">
        <v>52327307</v>
      </c>
      <c r="F296" s="39" t="s">
        <v>409</v>
      </c>
      <c r="G296" s="9" t="s">
        <v>163</v>
      </c>
      <c r="H296" s="4">
        <f>VLOOKUP(G296,TIPOS_CONTRATOS!$E$4:$F$19,2,FALSE)</f>
        <v>11</v>
      </c>
      <c r="I296" s="9">
        <v>129</v>
      </c>
      <c r="J296" s="13">
        <v>2025</v>
      </c>
      <c r="K296" s="9">
        <v>832944</v>
      </c>
      <c r="L296" s="9">
        <v>5000991001</v>
      </c>
      <c r="M296" s="10">
        <v>45727</v>
      </c>
      <c r="N296" s="10">
        <v>46022</v>
      </c>
      <c r="O296" s="8">
        <v>2450000</v>
      </c>
      <c r="P296" s="8">
        <v>2450000</v>
      </c>
      <c r="Q296" s="9"/>
      <c r="R296" s="4" t="e">
        <f>VLOOKUP(Q296,TIPOS_ANULACION!$D$5:$E$6,2,FALSE)</f>
        <v>#N/A</v>
      </c>
      <c r="S296" s="8">
        <v>0</v>
      </c>
      <c r="T296" s="9"/>
      <c r="U296" s="10"/>
      <c r="V296" s="33">
        <f t="shared" si="6"/>
        <v>0</v>
      </c>
      <c r="W296" s="9" t="s">
        <v>89</v>
      </c>
      <c r="X296" s="4">
        <f>VLOOKUP(W296,'ESTADOS ACTUALES CONTRATO'!$E$4:$F$13,2,FALSE)</f>
        <v>6</v>
      </c>
      <c r="Y296" s="9"/>
      <c r="Z296" s="9"/>
      <c r="AA296" s="9" t="s">
        <v>116</v>
      </c>
      <c r="AB296" s="12" t="s">
        <v>410</v>
      </c>
    </row>
    <row r="297" spans="1:28">
      <c r="A297" s="26" t="s">
        <v>84</v>
      </c>
      <c r="B297" s="3">
        <f>VLOOKUP(A297,LOCALIDAD!$A$3:$C$22,3,FALSE)</f>
        <v>7</v>
      </c>
      <c r="C297" s="9" t="s">
        <v>155</v>
      </c>
      <c r="D297" s="31" t="str">
        <f>IFERROR(VLOOKUP(C297,RUBROS!A:B,2,FALSE),"")</f>
        <v>Obligaciones por pagar Inversión vigencia anterior</v>
      </c>
      <c r="E297" s="8">
        <v>804000673</v>
      </c>
      <c r="F297" s="39" t="s">
        <v>411</v>
      </c>
      <c r="G297" s="9" t="s">
        <v>102</v>
      </c>
      <c r="H297" s="4">
        <f>VLOOKUP(G297,TIPOS_CONTRATOS!$E$4:$F$19,2,FALSE)</f>
        <v>19</v>
      </c>
      <c r="I297" s="9">
        <v>937</v>
      </c>
      <c r="J297" s="13">
        <v>2025</v>
      </c>
      <c r="K297" s="9">
        <v>832962</v>
      </c>
      <c r="L297" s="9">
        <v>5000991020</v>
      </c>
      <c r="M297" s="10">
        <v>45985</v>
      </c>
      <c r="N297" s="10">
        <v>46045</v>
      </c>
      <c r="O297" s="8">
        <v>15700000</v>
      </c>
      <c r="P297" s="8">
        <v>15700000</v>
      </c>
      <c r="Q297" s="9"/>
      <c r="R297" s="4" t="e">
        <f>VLOOKUP(Q297,TIPOS_ANULACION!$D$5:$E$6,2,FALSE)</f>
        <v>#N/A</v>
      </c>
      <c r="S297" s="8">
        <v>0</v>
      </c>
      <c r="T297" s="9"/>
      <c r="U297" s="10"/>
      <c r="V297" s="33">
        <f t="shared" si="6"/>
        <v>0</v>
      </c>
      <c r="W297" s="9" t="s">
        <v>95</v>
      </c>
      <c r="X297" s="4">
        <f>VLOOKUP(W297,'ESTADOS ACTUALES CONTRATO'!$E$4:$F$13,2,FALSE)</f>
        <v>2</v>
      </c>
      <c r="Y297" s="9"/>
      <c r="Z297" s="9"/>
      <c r="AA297" s="9" t="s">
        <v>412</v>
      </c>
      <c r="AB297" s="12" t="s">
        <v>191</v>
      </c>
    </row>
    <row r="298" spans="1:28">
      <c r="A298" s="26" t="s">
        <v>84</v>
      </c>
      <c r="B298" s="3">
        <f>VLOOKUP(A298,LOCALIDAD!$A$3:$C$22,3,FALSE)</f>
        <v>7</v>
      </c>
      <c r="C298" s="9" t="s">
        <v>155</v>
      </c>
      <c r="D298" s="31" t="str">
        <f>IFERROR(VLOOKUP(C298,RUBROS!A:B,2,FALSE),"")</f>
        <v>Obligaciones por pagar Inversión vigencia anterior</v>
      </c>
      <c r="E298" s="8">
        <v>804000673</v>
      </c>
      <c r="F298" s="39" t="s">
        <v>411</v>
      </c>
      <c r="G298" s="9" t="s">
        <v>102</v>
      </c>
      <c r="H298" s="4">
        <f>VLOOKUP(G298,TIPOS_CONTRATOS!$E$4:$F$19,2,FALSE)</f>
        <v>19</v>
      </c>
      <c r="I298" s="9" t="s">
        <v>413</v>
      </c>
      <c r="J298" s="13">
        <v>2025</v>
      </c>
      <c r="K298" s="9">
        <v>832992</v>
      </c>
      <c r="L298" s="9">
        <v>5000991053</v>
      </c>
      <c r="M298" s="10">
        <v>46000</v>
      </c>
      <c r="N298" s="10">
        <v>46030</v>
      </c>
      <c r="O298" s="8">
        <v>12600000</v>
      </c>
      <c r="P298" s="8">
        <v>12600000</v>
      </c>
      <c r="Q298" s="9"/>
      <c r="R298" s="4" t="e">
        <f>VLOOKUP(Q298,TIPOS_ANULACION!$D$5:$E$6,2,FALSE)</f>
        <v>#N/A</v>
      </c>
      <c r="S298" s="8">
        <v>0</v>
      </c>
      <c r="T298" s="9"/>
      <c r="U298" s="10"/>
      <c r="V298" s="33">
        <f t="shared" si="6"/>
        <v>0</v>
      </c>
      <c r="W298" s="9" t="s">
        <v>95</v>
      </c>
      <c r="X298" s="4">
        <f>VLOOKUP(W298,'ESTADOS ACTUALES CONTRATO'!$E$4:$F$13,2,FALSE)</f>
        <v>2</v>
      </c>
      <c r="Y298" s="9"/>
      <c r="Z298" s="9"/>
      <c r="AA298" s="9" t="s">
        <v>414</v>
      </c>
      <c r="AB298" s="12" t="s">
        <v>121</v>
      </c>
    </row>
    <row r="299" spans="1:28">
      <c r="A299" s="26" t="s">
        <v>84</v>
      </c>
      <c r="B299" s="3">
        <f>VLOOKUP(A299,LOCALIDAD!$A$3:$C$22,3,FALSE)</f>
        <v>7</v>
      </c>
      <c r="C299" s="9" t="s">
        <v>155</v>
      </c>
      <c r="D299" s="31" t="str">
        <f>IFERROR(VLOOKUP(C299,RUBROS!A:B,2,FALSE),"")</f>
        <v>Obligaciones por pagar Inversión vigencia anterior</v>
      </c>
      <c r="E299" s="8">
        <v>52297842</v>
      </c>
      <c r="F299" s="39" t="s">
        <v>415</v>
      </c>
      <c r="G299" s="9" t="s">
        <v>163</v>
      </c>
      <c r="H299" s="4">
        <f>VLOOKUP(G299,TIPOS_CONTRATOS!$E$4:$F$19,2,FALSE)</f>
        <v>11</v>
      </c>
      <c r="I299" s="9">
        <v>621</v>
      </c>
      <c r="J299" s="13">
        <v>2025</v>
      </c>
      <c r="K299" s="9">
        <v>833196</v>
      </c>
      <c r="L299" s="9">
        <v>5000991302</v>
      </c>
      <c r="M299" s="10">
        <v>45832</v>
      </c>
      <c r="N299" s="10">
        <v>46022</v>
      </c>
      <c r="O299" s="8">
        <v>1000000</v>
      </c>
      <c r="P299" s="8">
        <v>0</v>
      </c>
      <c r="Q299" s="9"/>
      <c r="R299" s="4" t="e">
        <f>VLOOKUP(Q299,TIPOS_ANULACION!$D$5:$E$6,2,FALSE)</f>
        <v>#N/A</v>
      </c>
      <c r="S299" s="8">
        <v>0</v>
      </c>
      <c r="T299" s="9"/>
      <c r="U299" s="10"/>
      <c r="V299" s="33">
        <f t="shared" si="6"/>
        <v>1000000</v>
      </c>
      <c r="W299" s="9" t="s">
        <v>89</v>
      </c>
      <c r="X299" s="4">
        <f>VLOOKUP(W299,'ESTADOS ACTUALES CONTRATO'!$E$4:$F$13,2,FALSE)</f>
        <v>6</v>
      </c>
      <c r="Y299" s="9"/>
      <c r="Z299" s="9"/>
      <c r="AA299" s="9" t="s">
        <v>352</v>
      </c>
      <c r="AB299" s="12" t="s">
        <v>197</v>
      </c>
    </row>
    <row r="300" spans="1:28">
      <c r="A300" s="26" t="s">
        <v>84</v>
      </c>
      <c r="B300" s="3">
        <f>VLOOKUP(A300,LOCALIDAD!$A$3:$C$22,3,FALSE)</f>
        <v>7</v>
      </c>
      <c r="C300" s="9" t="s">
        <v>155</v>
      </c>
      <c r="D300" s="31" t="str">
        <f>IFERROR(VLOOKUP(C300,RUBROS!A:B,2,FALSE),"")</f>
        <v>Obligaciones por pagar Inversión vigencia anterior</v>
      </c>
      <c r="E300" s="8">
        <v>1019052359</v>
      </c>
      <c r="F300" s="39" t="s">
        <v>416</v>
      </c>
      <c r="G300" s="9" t="s">
        <v>163</v>
      </c>
      <c r="H300" s="4">
        <f>VLOOKUP(G300,TIPOS_CONTRATOS!$E$4:$F$19,2,FALSE)</f>
        <v>11</v>
      </c>
      <c r="I300" s="9">
        <v>560</v>
      </c>
      <c r="J300" s="13">
        <v>2025</v>
      </c>
      <c r="K300" s="9">
        <v>833050</v>
      </c>
      <c r="L300" s="9">
        <v>5000991115</v>
      </c>
      <c r="M300" s="10">
        <v>45798</v>
      </c>
      <c r="N300" s="10">
        <v>46022</v>
      </c>
      <c r="O300" s="8">
        <v>3833333</v>
      </c>
      <c r="P300" s="8">
        <v>0</v>
      </c>
      <c r="Q300" s="9"/>
      <c r="R300" s="4" t="e">
        <f>VLOOKUP(Q300,TIPOS_ANULACION!$D$5:$E$6,2,FALSE)</f>
        <v>#N/A</v>
      </c>
      <c r="S300" s="8">
        <v>0</v>
      </c>
      <c r="T300" s="9"/>
      <c r="U300" s="10"/>
      <c r="V300" s="33">
        <f t="shared" si="6"/>
        <v>3833333</v>
      </c>
      <c r="W300" s="9" t="s">
        <v>89</v>
      </c>
      <c r="X300" s="4">
        <f>VLOOKUP(W300,'ESTADOS ACTUALES CONTRATO'!$E$4:$F$13,2,FALSE)</f>
        <v>6</v>
      </c>
      <c r="Y300" s="9"/>
      <c r="Z300" s="9"/>
      <c r="AA300" s="9" t="s">
        <v>319</v>
      </c>
      <c r="AB300" s="12" t="s">
        <v>320</v>
      </c>
    </row>
    <row r="301" spans="1:28">
      <c r="A301" s="26" t="s">
        <v>84</v>
      </c>
      <c r="B301" s="3">
        <f>VLOOKUP(A301,LOCALIDAD!$A$3:$C$22,3,FALSE)</f>
        <v>7</v>
      </c>
      <c r="C301" s="9" t="s">
        <v>155</v>
      </c>
      <c r="D301" s="31" t="str">
        <f>IFERROR(VLOOKUP(C301,RUBROS!A:B,2,FALSE),"")</f>
        <v>Obligaciones por pagar Inversión vigencia anterior</v>
      </c>
      <c r="E301" s="8">
        <v>1069730887</v>
      </c>
      <c r="F301" s="39" t="s">
        <v>417</v>
      </c>
      <c r="G301" s="9" t="s">
        <v>163</v>
      </c>
      <c r="H301" s="4">
        <f>VLOOKUP(G301,TIPOS_CONTRATOS!$E$4:$F$19,2,FALSE)</f>
        <v>11</v>
      </c>
      <c r="I301" s="9">
        <v>451</v>
      </c>
      <c r="J301" s="13">
        <v>2025</v>
      </c>
      <c r="K301" s="9">
        <v>833070</v>
      </c>
      <c r="L301" s="9">
        <v>5000991139</v>
      </c>
      <c r="M301" s="10">
        <v>45775</v>
      </c>
      <c r="N301" s="10">
        <v>46018</v>
      </c>
      <c r="O301" s="8">
        <v>450000</v>
      </c>
      <c r="P301" s="67">
        <v>450000</v>
      </c>
      <c r="Q301" s="9"/>
      <c r="R301" s="4" t="e">
        <f>VLOOKUP(Q301,TIPOS_ANULACION!$D$5:$E$6,2,FALSE)</f>
        <v>#N/A</v>
      </c>
      <c r="S301" s="8">
        <v>0</v>
      </c>
      <c r="T301" s="9"/>
      <c r="U301" s="10"/>
      <c r="V301" s="33">
        <f t="shared" si="6"/>
        <v>0</v>
      </c>
      <c r="W301" s="9" t="s">
        <v>89</v>
      </c>
      <c r="X301" s="4">
        <f>VLOOKUP(W301,'ESTADOS ACTUALES CONTRATO'!$E$4:$F$13,2,FALSE)</f>
        <v>6</v>
      </c>
      <c r="Y301" s="9"/>
      <c r="Z301" s="9"/>
      <c r="AA301" s="9" t="s">
        <v>280</v>
      </c>
      <c r="AB301" s="12" t="s">
        <v>281</v>
      </c>
    </row>
    <row r="302" spans="1:28">
      <c r="A302" s="26" t="s">
        <v>84</v>
      </c>
      <c r="B302" s="3">
        <f>VLOOKUP(A302,LOCALIDAD!$A$3:$C$22,3,FALSE)</f>
        <v>7</v>
      </c>
      <c r="C302" s="9" t="s">
        <v>155</v>
      </c>
      <c r="D302" s="31" t="str">
        <f>IFERROR(VLOOKUP(C302,RUBROS!A:B,2,FALSE),"")</f>
        <v>Obligaciones por pagar Inversión vigencia anterior</v>
      </c>
      <c r="E302" s="8">
        <v>1010024260</v>
      </c>
      <c r="F302" s="39" t="s">
        <v>418</v>
      </c>
      <c r="G302" s="9" t="s">
        <v>163</v>
      </c>
      <c r="H302" s="4">
        <f>VLOOKUP(G302,TIPOS_CONTRATOS!$E$4:$F$19,2,FALSE)</f>
        <v>11</v>
      </c>
      <c r="I302" s="9">
        <v>633</v>
      </c>
      <c r="J302" s="13">
        <v>2025</v>
      </c>
      <c r="K302" s="9">
        <v>833057</v>
      </c>
      <c r="L302" s="9">
        <v>5000991124</v>
      </c>
      <c r="M302" s="10">
        <v>45819</v>
      </c>
      <c r="N302" s="10">
        <v>46021</v>
      </c>
      <c r="O302" s="8">
        <v>1466667</v>
      </c>
      <c r="P302" s="8">
        <v>0</v>
      </c>
      <c r="Q302" s="9"/>
      <c r="R302" s="4" t="e">
        <f>VLOOKUP(Q302,TIPOS_ANULACION!$D$5:$E$6,2,FALSE)</f>
        <v>#N/A</v>
      </c>
      <c r="S302" s="8">
        <v>0</v>
      </c>
      <c r="T302" s="9"/>
      <c r="U302" s="10"/>
      <c r="V302" s="33">
        <f t="shared" si="6"/>
        <v>1466667</v>
      </c>
      <c r="W302" s="9" t="s">
        <v>89</v>
      </c>
      <c r="X302" s="4">
        <f>VLOOKUP(W302,'ESTADOS ACTUALES CONTRATO'!$E$4:$F$13,2,FALSE)</f>
        <v>6</v>
      </c>
      <c r="Y302" s="9"/>
      <c r="Z302" s="9"/>
      <c r="AA302" s="9" t="s">
        <v>419</v>
      </c>
      <c r="AB302" s="12" t="s">
        <v>181</v>
      </c>
    </row>
    <row r="303" spans="1:28">
      <c r="A303" s="26" t="s">
        <v>84</v>
      </c>
      <c r="B303" s="3">
        <f>VLOOKUP(A303,LOCALIDAD!$A$3:$C$22,3,FALSE)</f>
        <v>7</v>
      </c>
      <c r="C303" s="9" t="s">
        <v>155</v>
      </c>
      <c r="D303" s="31" t="str">
        <f>IFERROR(VLOOKUP(C303,RUBROS!A:B,2,FALSE),"")</f>
        <v>Obligaciones por pagar Inversión vigencia anterior</v>
      </c>
      <c r="E303" s="8">
        <v>80065183</v>
      </c>
      <c r="F303" s="39" t="s">
        <v>420</v>
      </c>
      <c r="G303" s="9" t="s">
        <v>163</v>
      </c>
      <c r="H303" s="4">
        <f>VLOOKUP(G303,TIPOS_CONTRATOS!$E$4:$F$19,2,FALSE)</f>
        <v>11</v>
      </c>
      <c r="I303" s="9">
        <v>196</v>
      </c>
      <c r="J303" s="13">
        <v>2025</v>
      </c>
      <c r="K303" s="9">
        <v>832756</v>
      </c>
      <c r="L303" s="9">
        <v>5000990790</v>
      </c>
      <c r="M303" s="10">
        <v>45741</v>
      </c>
      <c r="N303" s="10">
        <v>46022</v>
      </c>
      <c r="O303" s="8">
        <v>2800000</v>
      </c>
      <c r="P303" s="8">
        <v>0</v>
      </c>
      <c r="Q303" s="9"/>
      <c r="R303" s="4" t="e">
        <f>VLOOKUP(Q303,TIPOS_ANULACION!$D$5:$E$6,2,FALSE)</f>
        <v>#N/A</v>
      </c>
      <c r="S303" s="8">
        <v>0</v>
      </c>
      <c r="T303" s="9"/>
      <c r="U303" s="10"/>
      <c r="V303" s="33">
        <f t="shared" si="6"/>
        <v>2800000</v>
      </c>
      <c r="W303" s="9" t="s">
        <v>89</v>
      </c>
      <c r="X303" s="4">
        <f>VLOOKUP(W303,'ESTADOS ACTUALES CONTRATO'!$E$4:$F$13,2,FALSE)</f>
        <v>6</v>
      </c>
      <c r="Y303" s="9"/>
      <c r="Z303" s="9"/>
      <c r="AA303" s="9" t="s">
        <v>157</v>
      </c>
      <c r="AB303" s="12" t="s">
        <v>222</v>
      </c>
    </row>
    <row r="304" spans="1:28">
      <c r="A304" s="26" t="s">
        <v>84</v>
      </c>
      <c r="B304" s="3">
        <f>VLOOKUP(A304,LOCALIDAD!$A$3:$C$22,3,FALSE)</f>
        <v>7</v>
      </c>
      <c r="C304" s="9" t="s">
        <v>155</v>
      </c>
      <c r="D304" s="31" t="str">
        <f>IFERROR(VLOOKUP(C304,RUBROS!A:B,2,FALSE),"")</f>
        <v>Obligaciones por pagar Inversión vigencia anterior</v>
      </c>
      <c r="E304" s="8">
        <v>79155756</v>
      </c>
      <c r="F304" s="39" t="s">
        <v>421</v>
      </c>
      <c r="G304" s="9" t="s">
        <v>163</v>
      </c>
      <c r="H304" s="4">
        <f>VLOOKUP(G304,TIPOS_CONTRATOS!$E$4:$F$19,2,FALSE)</f>
        <v>11</v>
      </c>
      <c r="I304" s="9">
        <v>250</v>
      </c>
      <c r="J304" s="13">
        <v>2025</v>
      </c>
      <c r="K304" s="9">
        <v>832968</v>
      </c>
      <c r="L304" s="9">
        <v>5000991027</v>
      </c>
      <c r="M304" s="10">
        <v>45737</v>
      </c>
      <c r="N304" s="10">
        <v>46041</v>
      </c>
      <c r="O304" s="8">
        <v>6966666</v>
      </c>
      <c r="P304" s="8">
        <v>6966666</v>
      </c>
      <c r="Q304" s="9"/>
      <c r="R304" s="4" t="e">
        <f>VLOOKUP(Q304,TIPOS_ANULACION!$D$5:$E$6,2,FALSE)</f>
        <v>#N/A</v>
      </c>
      <c r="S304" s="8">
        <v>0</v>
      </c>
      <c r="T304" s="9"/>
      <c r="U304" s="10"/>
      <c r="V304" s="33">
        <f t="shared" si="6"/>
        <v>0</v>
      </c>
      <c r="W304" s="9" t="s">
        <v>89</v>
      </c>
      <c r="X304" s="4">
        <f>VLOOKUP(W304,'ESTADOS ACTUALES CONTRATO'!$E$4:$F$13,2,FALSE)</f>
        <v>6</v>
      </c>
      <c r="Y304" s="9"/>
      <c r="Z304" s="9"/>
      <c r="AA304" s="9" t="s">
        <v>259</v>
      </c>
      <c r="AB304" s="12" t="s">
        <v>260</v>
      </c>
    </row>
    <row r="305" spans="1:28">
      <c r="A305" s="26" t="s">
        <v>84</v>
      </c>
      <c r="B305" s="3">
        <f>VLOOKUP(A305,LOCALIDAD!$A$3:$C$22,3,FALSE)</f>
        <v>7</v>
      </c>
      <c r="C305" s="9" t="s">
        <v>155</v>
      </c>
      <c r="D305" s="31" t="str">
        <f>IFERROR(VLOOKUP(C305,RUBROS!A:B,2,FALSE),"")</f>
        <v>Obligaciones por pagar Inversión vigencia anterior</v>
      </c>
      <c r="E305" s="8">
        <v>1030552729</v>
      </c>
      <c r="F305" s="39" t="s">
        <v>422</v>
      </c>
      <c r="G305" s="9" t="s">
        <v>163</v>
      </c>
      <c r="H305" s="4">
        <f>VLOOKUP(G305,TIPOS_CONTRATOS!$E$4:$F$19,2,FALSE)</f>
        <v>11</v>
      </c>
      <c r="I305" s="9">
        <v>490</v>
      </c>
      <c r="J305" s="13">
        <v>2025</v>
      </c>
      <c r="K305" s="9">
        <v>832787</v>
      </c>
      <c r="L305" s="9">
        <v>5000990825</v>
      </c>
      <c r="M305" s="10">
        <v>45786</v>
      </c>
      <c r="N305" s="10">
        <v>46022</v>
      </c>
      <c r="O305" s="8">
        <v>166666</v>
      </c>
      <c r="P305" s="8">
        <v>0</v>
      </c>
      <c r="Q305" s="9"/>
      <c r="R305" s="4" t="e">
        <f>VLOOKUP(Q305,TIPOS_ANULACION!$D$5:$E$6,2,FALSE)</f>
        <v>#N/A</v>
      </c>
      <c r="S305" s="8">
        <v>0</v>
      </c>
      <c r="T305" s="9"/>
      <c r="U305" s="10"/>
      <c r="V305" s="33">
        <f t="shared" si="6"/>
        <v>166666</v>
      </c>
      <c r="W305" s="9" t="s">
        <v>89</v>
      </c>
      <c r="X305" s="4">
        <f>VLOOKUP(W305,'ESTADOS ACTUALES CONTRATO'!$E$4:$F$13,2,FALSE)</f>
        <v>6</v>
      </c>
      <c r="Y305" s="9"/>
      <c r="Z305" s="9"/>
      <c r="AA305" s="9" t="s">
        <v>291</v>
      </c>
      <c r="AB305" s="12" t="s">
        <v>230</v>
      </c>
    </row>
    <row r="306" spans="1:28">
      <c r="A306" s="26" t="s">
        <v>84</v>
      </c>
      <c r="B306" s="3">
        <f>VLOOKUP(A306,LOCALIDAD!$A$3:$C$22,3,FALSE)</f>
        <v>7</v>
      </c>
      <c r="C306" s="9" t="s">
        <v>155</v>
      </c>
      <c r="D306" s="31" t="str">
        <f>IFERROR(VLOOKUP(C306,RUBROS!A:B,2,FALSE),"")</f>
        <v>Obligaciones por pagar Inversión vigencia anterior</v>
      </c>
      <c r="E306" s="8">
        <v>79473930</v>
      </c>
      <c r="F306" s="39" t="s">
        <v>423</v>
      </c>
      <c r="G306" s="9" t="s">
        <v>163</v>
      </c>
      <c r="H306" s="4">
        <f>VLOOKUP(G306,TIPOS_CONTRATOS!$E$4:$F$19,2,FALSE)</f>
        <v>11</v>
      </c>
      <c r="I306" s="9">
        <v>615</v>
      </c>
      <c r="J306" s="13">
        <v>2025</v>
      </c>
      <c r="K306" s="9">
        <v>833235</v>
      </c>
      <c r="L306" s="9">
        <v>5000991345</v>
      </c>
      <c r="M306" s="10">
        <v>45813</v>
      </c>
      <c r="N306" s="10">
        <v>46022</v>
      </c>
      <c r="O306" s="8">
        <v>164000</v>
      </c>
      <c r="P306" s="8">
        <v>0</v>
      </c>
      <c r="Q306" s="9"/>
      <c r="R306" s="4" t="e">
        <f>VLOOKUP(Q306,TIPOS_ANULACION!$D$5:$E$6,2,FALSE)</f>
        <v>#N/A</v>
      </c>
      <c r="S306" s="8">
        <v>0</v>
      </c>
      <c r="T306" s="9"/>
      <c r="U306" s="10"/>
      <c r="V306" s="33">
        <f t="shared" si="6"/>
        <v>164000</v>
      </c>
      <c r="W306" s="9" t="s">
        <v>89</v>
      </c>
      <c r="X306" s="4">
        <f>VLOOKUP(W306,'ESTADOS ACTUALES CONTRATO'!$E$4:$F$13,2,FALSE)</f>
        <v>6</v>
      </c>
      <c r="Y306" s="9"/>
      <c r="Z306" s="9"/>
      <c r="AA306" s="9" t="s">
        <v>219</v>
      </c>
      <c r="AB306" s="12" t="s">
        <v>220</v>
      </c>
    </row>
    <row r="307" spans="1:28">
      <c r="A307" s="26" t="s">
        <v>84</v>
      </c>
      <c r="B307" s="3">
        <f>VLOOKUP(A307,LOCALIDAD!$A$3:$C$22,3,FALSE)</f>
        <v>7</v>
      </c>
      <c r="C307" s="9" t="s">
        <v>155</v>
      </c>
      <c r="D307" s="31" t="str">
        <f>IFERROR(VLOOKUP(C307,RUBROS!A:B,2,FALSE),"")</f>
        <v>Obligaciones por pagar Inversión vigencia anterior</v>
      </c>
      <c r="E307" s="8">
        <v>1000785337</v>
      </c>
      <c r="F307" s="39" t="s">
        <v>424</v>
      </c>
      <c r="G307" s="9" t="s">
        <v>163</v>
      </c>
      <c r="H307" s="4">
        <f>VLOOKUP(G307,TIPOS_CONTRATOS!$E$4:$F$19,2,FALSE)</f>
        <v>11</v>
      </c>
      <c r="I307" s="9">
        <v>37</v>
      </c>
      <c r="J307" s="13">
        <v>2025</v>
      </c>
      <c r="K307" s="9">
        <v>832742</v>
      </c>
      <c r="L307" s="9">
        <v>5000990776</v>
      </c>
      <c r="M307" s="10">
        <v>45712</v>
      </c>
      <c r="N307" s="10">
        <v>45953</v>
      </c>
      <c r="O307" s="8">
        <v>3103333</v>
      </c>
      <c r="P307" s="8">
        <v>0</v>
      </c>
      <c r="Q307" s="9"/>
      <c r="R307" s="4" t="e">
        <f>VLOOKUP(Q307,TIPOS_ANULACION!$D$5:$E$6,2,FALSE)</f>
        <v>#N/A</v>
      </c>
      <c r="S307" s="8">
        <v>0</v>
      </c>
      <c r="T307" s="9"/>
      <c r="U307" s="10"/>
      <c r="V307" s="33">
        <f t="shared" si="6"/>
        <v>3103333</v>
      </c>
      <c r="W307" s="9" t="s">
        <v>89</v>
      </c>
      <c r="X307" s="4">
        <f>VLOOKUP(W307,'ESTADOS ACTUALES CONTRATO'!$E$4:$F$13,2,FALSE)</f>
        <v>6</v>
      </c>
      <c r="Y307" s="9"/>
      <c r="Z307" s="9"/>
      <c r="AA307" s="9" t="s">
        <v>90</v>
      </c>
      <c r="AB307" s="12" t="s">
        <v>91</v>
      </c>
    </row>
    <row r="308" spans="1:28">
      <c r="A308" s="26" t="s">
        <v>84</v>
      </c>
      <c r="B308" s="3">
        <f>VLOOKUP(A308,LOCALIDAD!$A$3:$C$22,3,FALSE)</f>
        <v>7</v>
      </c>
      <c r="C308" s="9" t="s">
        <v>155</v>
      </c>
      <c r="D308" s="31" t="str">
        <f>IFERROR(VLOOKUP(C308,RUBROS!A:B,2,FALSE),"")</f>
        <v>Obligaciones por pagar Inversión vigencia anterior</v>
      </c>
      <c r="E308" s="8">
        <v>890921246</v>
      </c>
      <c r="F308" s="39" t="s">
        <v>425</v>
      </c>
      <c r="G308" s="9" t="s">
        <v>102</v>
      </c>
      <c r="H308" s="4">
        <f>VLOOKUP(G308,TIPOS_CONTRATOS!$E$4:$F$19,2,FALSE)</f>
        <v>19</v>
      </c>
      <c r="I308" s="9" t="s">
        <v>426</v>
      </c>
      <c r="J308" s="13">
        <v>2025</v>
      </c>
      <c r="K308" s="9">
        <v>833209</v>
      </c>
      <c r="L308" s="9">
        <v>5000991317</v>
      </c>
      <c r="M308" s="10">
        <v>46014</v>
      </c>
      <c r="N308" s="10">
        <v>46075</v>
      </c>
      <c r="O308" s="8">
        <v>41472567</v>
      </c>
      <c r="P308" s="8">
        <v>41472335</v>
      </c>
      <c r="Q308" s="9"/>
      <c r="R308" s="4" t="e">
        <f>VLOOKUP(Q308,TIPOS_ANULACION!$D$5:$E$6,2,FALSE)</f>
        <v>#N/A</v>
      </c>
      <c r="S308" s="8">
        <v>0</v>
      </c>
      <c r="T308" s="9"/>
      <c r="U308" s="10"/>
      <c r="V308" s="33">
        <f t="shared" si="6"/>
        <v>232</v>
      </c>
      <c r="W308" s="9" t="s">
        <v>95</v>
      </c>
      <c r="X308" s="4">
        <f>VLOOKUP(W308,'ESTADOS ACTUALES CONTRATO'!$E$4:$F$13,2,FALSE)</f>
        <v>2</v>
      </c>
      <c r="Y308" s="9"/>
      <c r="Z308" s="9"/>
      <c r="AA308" s="9" t="s">
        <v>196</v>
      </c>
      <c r="AB308" s="12" t="s">
        <v>197</v>
      </c>
    </row>
    <row r="309" spans="1:28">
      <c r="A309" s="26" t="s">
        <v>84</v>
      </c>
      <c r="B309" s="3">
        <f>VLOOKUP(A309,LOCALIDAD!$A$3:$C$22,3,FALSE)</f>
        <v>7</v>
      </c>
      <c r="C309" s="9" t="s">
        <v>155</v>
      </c>
      <c r="D309" s="31" t="str">
        <f>IFERROR(VLOOKUP(C309,RUBROS!A:B,2,FALSE),"")</f>
        <v>Obligaciones por pagar Inversión vigencia anterior</v>
      </c>
      <c r="E309" s="8">
        <v>901357944</v>
      </c>
      <c r="F309" s="39" t="s">
        <v>427</v>
      </c>
      <c r="G309" s="9" t="s">
        <v>99</v>
      </c>
      <c r="H309" s="4">
        <f>VLOOKUP(G309,TIPOS_CONTRATOS!$E$4:$F$19,2,FALSE)</f>
        <v>10</v>
      </c>
      <c r="I309" s="9">
        <v>804</v>
      </c>
      <c r="J309" s="13">
        <v>2025</v>
      </c>
      <c r="K309" s="9">
        <v>833143</v>
      </c>
      <c r="L309" s="9">
        <v>5000991216</v>
      </c>
      <c r="M309" s="10">
        <v>45919</v>
      </c>
      <c r="N309" s="10">
        <v>46276</v>
      </c>
      <c r="O309" s="8">
        <v>966875000</v>
      </c>
      <c r="P309" s="8">
        <v>0</v>
      </c>
      <c r="Q309" s="9"/>
      <c r="R309" s="4" t="e">
        <f>VLOOKUP(Q309,TIPOS_ANULACION!$D$5:$E$6,2,FALSE)</f>
        <v>#N/A</v>
      </c>
      <c r="S309" s="8">
        <v>0</v>
      </c>
      <c r="T309" s="9"/>
      <c r="U309" s="10"/>
      <c r="V309" s="33">
        <f t="shared" si="6"/>
        <v>966875000</v>
      </c>
      <c r="W309" s="9" t="s">
        <v>100</v>
      </c>
      <c r="X309" s="4">
        <f>VLOOKUP(W309,'ESTADOS ACTUALES CONTRATO'!$E$4:$F$13,2,FALSE)</f>
        <v>1</v>
      </c>
      <c r="Y309" s="9"/>
      <c r="Z309" s="9"/>
      <c r="AA309" s="9" t="s">
        <v>428</v>
      </c>
      <c r="AB309" s="12" t="s">
        <v>429</v>
      </c>
    </row>
    <row r="310" spans="1:28">
      <c r="A310" s="26" t="s">
        <v>84</v>
      </c>
      <c r="B310" s="3">
        <f>VLOOKUP(A310,LOCALIDAD!$A$3:$C$22,3,FALSE)</f>
        <v>7</v>
      </c>
      <c r="C310" s="9" t="s">
        <v>155</v>
      </c>
      <c r="D310" s="31" t="str">
        <f>IFERROR(VLOOKUP(C310,RUBROS!A:B,2,FALSE),"")</f>
        <v>Obligaciones por pagar Inversión vigencia anterior</v>
      </c>
      <c r="E310" s="8">
        <v>901087858</v>
      </c>
      <c r="F310" s="39" t="s">
        <v>430</v>
      </c>
      <c r="G310" s="9" t="s">
        <v>99</v>
      </c>
      <c r="H310" s="4">
        <f>VLOOKUP(G310,TIPOS_CONTRATOS!$E$4:$F$19,2,FALSE)</f>
        <v>10</v>
      </c>
      <c r="I310" s="9">
        <v>903</v>
      </c>
      <c r="J310" s="13">
        <v>2025</v>
      </c>
      <c r="K310" s="9">
        <v>832923</v>
      </c>
      <c r="L310" s="9">
        <v>5000990979</v>
      </c>
      <c r="M310" s="10">
        <v>45968</v>
      </c>
      <c r="N310" s="10">
        <v>46147</v>
      </c>
      <c r="O310" s="8">
        <v>590000000</v>
      </c>
      <c r="P310" s="79">
        <v>530920488</v>
      </c>
      <c r="Q310" s="9"/>
      <c r="R310" s="4" t="e">
        <f>VLOOKUP(Q310,TIPOS_ANULACION!$D$5:$E$6,2,FALSE)</f>
        <v>#N/A</v>
      </c>
      <c r="S310" s="8">
        <v>0</v>
      </c>
      <c r="T310" s="9"/>
      <c r="U310" s="10"/>
      <c r="V310" s="33">
        <f t="shared" si="6"/>
        <v>59079512</v>
      </c>
      <c r="W310" s="9" t="s">
        <v>95</v>
      </c>
      <c r="X310" s="4">
        <f>VLOOKUP(W310,'ESTADOS ACTUALES CONTRATO'!$E$4:$F$13,2,FALSE)</f>
        <v>2</v>
      </c>
      <c r="Y310" s="9"/>
      <c r="Z310" s="9"/>
      <c r="AA310" s="9" t="s">
        <v>431</v>
      </c>
      <c r="AB310" s="12" t="s">
        <v>432</v>
      </c>
    </row>
    <row r="311" spans="1:28">
      <c r="A311" s="26" t="s">
        <v>84</v>
      </c>
      <c r="B311" s="3">
        <f>VLOOKUP(A311,LOCALIDAD!$A$3:$C$22,3,FALSE)</f>
        <v>7</v>
      </c>
      <c r="C311" s="9" t="s">
        <v>155</v>
      </c>
      <c r="D311" s="31" t="str">
        <f>IFERROR(VLOOKUP(C311,RUBROS!A:B,2,FALSE),"")</f>
        <v>Obligaciones por pagar Inversión vigencia anterior</v>
      </c>
      <c r="E311" s="8">
        <v>830110770</v>
      </c>
      <c r="F311" s="39" t="s">
        <v>433</v>
      </c>
      <c r="G311" s="9" t="s">
        <v>186</v>
      </c>
      <c r="H311" s="4">
        <f>VLOOKUP(G311,TIPOS_CONTRATOS!$E$4:$F$19,2,FALSE)</f>
        <v>18</v>
      </c>
      <c r="I311" s="9">
        <v>963</v>
      </c>
      <c r="J311" s="13">
        <v>2025</v>
      </c>
      <c r="K311" s="9">
        <v>833216</v>
      </c>
      <c r="L311" s="9">
        <v>5000991325</v>
      </c>
      <c r="M311" s="66">
        <v>46062</v>
      </c>
      <c r="N311" s="10">
        <v>46211</v>
      </c>
      <c r="O311" s="8">
        <v>320000000</v>
      </c>
      <c r="P311" s="8">
        <v>0</v>
      </c>
      <c r="Q311" s="9"/>
      <c r="R311" s="4" t="e">
        <f>VLOOKUP(Q311,TIPOS_ANULACION!$D$5:$E$6,2,FALSE)</f>
        <v>#N/A</v>
      </c>
      <c r="S311" s="8">
        <v>0</v>
      </c>
      <c r="T311" s="9"/>
      <c r="U311" s="10"/>
      <c r="V311" s="33">
        <f t="shared" si="6"/>
        <v>320000000</v>
      </c>
      <c r="W311" s="9" t="s">
        <v>100</v>
      </c>
      <c r="X311" s="4">
        <f>VLOOKUP(W311,'ESTADOS ACTUALES CONTRATO'!$E$4:$F$13,2,FALSE)</f>
        <v>1</v>
      </c>
      <c r="Y311" s="9"/>
      <c r="Z311" s="9"/>
      <c r="AA311" s="64" t="s">
        <v>434</v>
      </c>
      <c r="AB311" s="12" t="s">
        <v>307</v>
      </c>
    </row>
    <row r="312" spans="1:28">
      <c r="A312" s="26" t="s">
        <v>84</v>
      </c>
      <c r="B312" s="3">
        <f>VLOOKUP(A312,LOCALIDAD!$A$3:$C$22,3,FALSE)</f>
        <v>7</v>
      </c>
      <c r="C312" s="9" t="s">
        <v>155</v>
      </c>
      <c r="D312" s="31" t="str">
        <f>IFERROR(VLOOKUP(C312,RUBROS!A:B,2,FALSE),"")</f>
        <v>Obligaciones por pagar Inversión vigencia anterior</v>
      </c>
      <c r="E312" s="8">
        <v>1012409501</v>
      </c>
      <c r="F312" s="39" t="s">
        <v>435</v>
      </c>
      <c r="G312" s="9" t="s">
        <v>163</v>
      </c>
      <c r="H312" s="4">
        <f>VLOOKUP(G312,TIPOS_CONTRATOS!$E$4:$F$19,2,FALSE)</f>
        <v>11</v>
      </c>
      <c r="I312" s="9">
        <v>320</v>
      </c>
      <c r="J312" s="13">
        <v>2025</v>
      </c>
      <c r="K312" s="9">
        <v>832771</v>
      </c>
      <c r="L312" s="9">
        <v>5000990806</v>
      </c>
      <c r="M312" s="10">
        <v>45751</v>
      </c>
      <c r="N312" s="10">
        <v>45994</v>
      </c>
      <c r="O312" s="8">
        <v>560000</v>
      </c>
      <c r="P312" s="8">
        <v>560000</v>
      </c>
      <c r="Q312" s="9"/>
      <c r="R312" s="4" t="e">
        <f>VLOOKUP(Q312,TIPOS_ANULACION!$D$5:$E$6,2,FALSE)</f>
        <v>#N/A</v>
      </c>
      <c r="S312" s="8">
        <v>0</v>
      </c>
      <c r="T312" s="9"/>
      <c r="U312" s="10"/>
      <c r="V312" s="33">
        <f t="shared" si="6"/>
        <v>0</v>
      </c>
      <c r="W312" s="9" t="s">
        <v>89</v>
      </c>
      <c r="X312" s="4">
        <f>VLOOKUP(W312,'ESTADOS ACTUALES CONTRATO'!$E$4:$F$13,2,FALSE)</f>
        <v>6</v>
      </c>
      <c r="Y312" s="9"/>
      <c r="Z312" s="9"/>
      <c r="AA312" s="9" t="s">
        <v>204</v>
      </c>
      <c r="AB312" s="12" t="s">
        <v>205</v>
      </c>
    </row>
    <row r="313" spans="1:28">
      <c r="A313" s="26" t="s">
        <v>84</v>
      </c>
      <c r="B313" s="3">
        <f>VLOOKUP(A313,LOCALIDAD!$A$3:$C$22,3,FALSE)</f>
        <v>7</v>
      </c>
      <c r="C313" s="9" t="s">
        <v>155</v>
      </c>
      <c r="D313" s="31" t="str">
        <f>IFERROR(VLOOKUP(C313,RUBROS!A:B,2,FALSE),"")</f>
        <v>Obligaciones por pagar Inversión vigencia anterior</v>
      </c>
      <c r="E313" s="8">
        <v>1012409501</v>
      </c>
      <c r="F313" s="39" t="s">
        <v>435</v>
      </c>
      <c r="G313" s="9" t="s">
        <v>163</v>
      </c>
      <c r="H313" s="4">
        <f>VLOOKUP(G313,TIPOS_CONTRATOS!$E$4:$F$19,2,FALSE)</f>
        <v>11</v>
      </c>
      <c r="I313" s="9">
        <v>320</v>
      </c>
      <c r="J313" s="13">
        <v>2025</v>
      </c>
      <c r="K313" s="9">
        <v>832993</v>
      </c>
      <c r="L313" s="9">
        <v>5000991054</v>
      </c>
      <c r="M313" s="10">
        <v>45751</v>
      </c>
      <c r="N313" s="10">
        <v>45994</v>
      </c>
      <c r="O313" s="8">
        <v>5040000</v>
      </c>
      <c r="P313" s="8">
        <v>5040000</v>
      </c>
      <c r="Q313" s="9"/>
      <c r="R313" s="4" t="e">
        <f>VLOOKUP(Q313,TIPOS_ANULACION!$D$5:$E$6,2,FALSE)</f>
        <v>#N/A</v>
      </c>
      <c r="S313" s="8">
        <v>0</v>
      </c>
      <c r="T313" s="9"/>
      <c r="U313" s="10"/>
      <c r="V313" s="33">
        <f t="shared" si="6"/>
        <v>0</v>
      </c>
      <c r="W313" s="9" t="s">
        <v>89</v>
      </c>
      <c r="X313" s="4">
        <f>VLOOKUP(W313,'ESTADOS ACTUALES CONTRATO'!$E$4:$F$13,2,FALSE)</f>
        <v>6</v>
      </c>
      <c r="Y313" s="9"/>
      <c r="Z313" s="9"/>
      <c r="AA313" s="9" t="s">
        <v>204</v>
      </c>
      <c r="AB313" s="12" t="s">
        <v>205</v>
      </c>
    </row>
    <row r="314" spans="1:28">
      <c r="A314" s="26" t="s">
        <v>84</v>
      </c>
      <c r="B314" s="3">
        <f>VLOOKUP(A314,LOCALIDAD!$A$3:$C$22,3,FALSE)</f>
        <v>7</v>
      </c>
      <c r="C314" s="9" t="s">
        <v>155</v>
      </c>
      <c r="D314" s="31" t="str">
        <f>IFERROR(VLOOKUP(C314,RUBROS!A:B,2,FALSE),"")</f>
        <v>Obligaciones por pagar Inversión vigencia anterior</v>
      </c>
      <c r="E314" s="8">
        <v>830050403</v>
      </c>
      <c r="F314" s="39" t="s">
        <v>436</v>
      </c>
      <c r="G314" s="9" t="s">
        <v>437</v>
      </c>
      <c r="H314" s="4">
        <f>VLOOKUP(G314,TIPOS_CONTRATOS!$E$4:$F$19,2,FALSE)</f>
        <v>1</v>
      </c>
      <c r="I314" s="9">
        <v>836</v>
      </c>
      <c r="J314" s="13">
        <v>2025</v>
      </c>
      <c r="K314" s="9">
        <v>832858</v>
      </c>
      <c r="L314" s="9">
        <v>5000990902</v>
      </c>
      <c r="M314" s="10">
        <v>45922</v>
      </c>
      <c r="N314" s="10">
        <v>46272</v>
      </c>
      <c r="O314" s="8">
        <v>98884240</v>
      </c>
      <c r="P314" s="8">
        <v>88448800</v>
      </c>
      <c r="Q314" s="9"/>
      <c r="R314" s="4" t="e">
        <f>VLOOKUP(Q314,TIPOS_ANULACION!$D$5:$E$6,2,FALSE)</f>
        <v>#N/A</v>
      </c>
      <c r="S314" s="8">
        <v>0</v>
      </c>
      <c r="T314" s="9"/>
      <c r="U314" s="10"/>
      <c r="V314" s="33">
        <f t="shared" si="6"/>
        <v>10435440</v>
      </c>
      <c r="W314" s="9" t="s">
        <v>100</v>
      </c>
      <c r="X314" s="4">
        <f>VLOOKUP(W314,'ESTADOS ACTUALES CONTRATO'!$E$4:$F$13,2,FALSE)</f>
        <v>1</v>
      </c>
      <c r="Y314" s="9"/>
      <c r="Z314" s="9"/>
      <c r="AA314" s="9" t="s">
        <v>90</v>
      </c>
      <c r="AB314" s="12" t="s">
        <v>91</v>
      </c>
    </row>
    <row r="315" spans="1:28">
      <c r="A315" s="26" t="s">
        <v>84</v>
      </c>
      <c r="B315" s="3">
        <f>VLOOKUP(A315,LOCALIDAD!$A$3:$C$22,3,FALSE)</f>
        <v>7</v>
      </c>
      <c r="C315" s="9" t="s">
        <v>155</v>
      </c>
      <c r="D315" s="31" t="str">
        <f>IFERROR(VLOOKUP(C315,RUBROS!A:B,2,FALSE),"")</f>
        <v>Obligaciones por pagar Inversión vigencia anterior</v>
      </c>
      <c r="E315" s="8">
        <v>830050403</v>
      </c>
      <c r="F315" s="39" t="s">
        <v>436</v>
      </c>
      <c r="G315" s="9" t="s">
        <v>437</v>
      </c>
      <c r="H315" s="4">
        <f>VLOOKUP(G315,TIPOS_CONTRATOS!$E$4:$F$19,2,FALSE)</f>
        <v>1</v>
      </c>
      <c r="I315" s="9">
        <v>911</v>
      </c>
      <c r="J315" s="13">
        <v>2025</v>
      </c>
      <c r="K315" s="9">
        <v>832935</v>
      </c>
      <c r="L315" s="9">
        <v>5000990992</v>
      </c>
      <c r="M315" s="10">
        <v>45968</v>
      </c>
      <c r="N315" s="10">
        <v>46232</v>
      </c>
      <c r="O315" s="8">
        <v>68972400</v>
      </c>
      <c r="P315" s="79">
        <v>68972400</v>
      </c>
      <c r="Q315" s="9"/>
      <c r="R315" s="4" t="e">
        <f>VLOOKUP(Q315,TIPOS_ANULACION!$D$5:$E$6,2,FALSE)</f>
        <v>#N/A</v>
      </c>
      <c r="S315" s="8">
        <v>0</v>
      </c>
      <c r="T315" s="9"/>
      <c r="U315" s="10"/>
      <c r="V315" s="33">
        <f t="shared" si="6"/>
        <v>0</v>
      </c>
      <c r="W315" s="9" t="s">
        <v>100</v>
      </c>
      <c r="X315" s="4">
        <f>VLOOKUP(W315,'ESTADOS ACTUALES CONTRATO'!$E$4:$F$13,2,FALSE)</f>
        <v>1</v>
      </c>
      <c r="Y315" s="9"/>
      <c r="Z315" s="9"/>
      <c r="AA315" s="9" t="s">
        <v>90</v>
      </c>
      <c r="AB315" s="12" t="s">
        <v>91</v>
      </c>
    </row>
    <row r="316" spans="1:28">
      <c r="A316" s="26" t="s">
        <v>84</v>
      </c>
      <c r="B316" s="3">
        <f>VLOOKUP(A316,LOCALIDAD!$A$3:$C$22,3,FALSE)</f>
        <v>7</v>
      </c>
      <c r="C316" s="9" t="s">
        <v>155</v>
      </c>
      <c r="D316" s="31" t="str">
        <f>IFERROR(VLOOKUP(C316,RUBROS!A:B,2,FALSE),"")</f>
        <v>Obligaciones por pagar Inversión vigencia anterior</v>
      </c>
      <c r="E316" s="8">
        <v>79919285</v>
      </c>
      <c r="F316" s="39" t="s">
        <v>438</v>
      </c>
      <c r="G316" s="9" t="s">
        <v>163</v>
      </c>
      <c r="H316" s="4">
        <f>VLOOKUP(G316,TIPOS_CONTRATOS!$E$4:$F$19,2,FALSE)</f>
        <v>11</v>
      </c>
      <c r="I316" s="9">
        <v>553</v>
      </c>
      <c r="J316" s="13">
        <v>2025</v>
      </c>
      <c r="K316" s="9">
        <v>832969</v>
      </c>
      <c r="L316" s="9">
        <v>5000991028</v>
      </c>
      <c r="M316" s="10">
        <v>45798</v>
      </c>
      <c r="N316" s="10">
        <v>46022</v>
      </c>
      <c r="O316" s="8">
        <v>2700000</v>
      </c>
      <c r="P316" s="8">
        <v>2700000</v>
      </c>
      <c r="Q316" s="9"/>
      <c r="R316" s="4" t="e">
        <f>VLOOKUP(Q316,TIPOS_ANULACION!$D$5:$E$6,2,FALSE)</f>
        <v>#N/A</v>
      </c>
      <c r="S316" s="8">
        <v>0</v>
      </c>
      <c r="T316" s="9"/>
      <c r="U316" s="10"/>
      <c r="V316" s="33">
        <f t="shared" si="6"/>
        <v>0</v>
      </c>
      <c r="W316" s="9" t="s">
        <v>89</v>
      </c>
      <c r="X316" s="4">
        <f>VLOOKUP(W316,'ESTADOS ACTUALES CONTRATO'!$E$4:$F$13,2,FALSE)</f>
        <v>6</v>
      </c>
      <c r="Y316" s="9"/>
      <c r="Z316" s="9"/>
      <c r="AA316" s="9" t="s">
        <v>439</v>
      </c>
      <c r="AB316" s="12" t="s">
        <v>440</v>
      </c>
    </row>
    <row r="317" spans="1:28">
      <c r="A317" s="26" t="s">
        <v>84</v>
      </c>
      <c r="B317" s="3">
        <f>VLOOKUP(A317,LOCALIDAD!$A$3:$C$22,3,FALSE)</f>
        <v>7</v>
      </c>
      <c r="C317" s="9" t="s">
        <v>155</v>
      </c>
      <c r="D317" s="31" t="str">
        <f>IFERROR(VLOOKUP(C317,RUBROS!A:B,2,FALSE),"")</f>
        <v>Obligaciones por pagar Inversión vigencia anterior</v>
      </c>
      <c r="E317" s="8">
        <v>1057186131</v>
      </c>
      <c r="F317" s="39" t="s">
        <v>441</v>
      </c>
      <c r="G317" s="9" t="s">
        <v>163</v>
      </c>
      <c r="H317" s="4">
        <f>VLOOKUP(G317,TIPOS_CONTRATOS!$E$4:$F$19,2,FALSE)</f>
        <v>11</v>
      </c>
      <c r="I317" s="9">
        <v>160</v>
      </c>
      <c r="J317" s="13">
        <v>2025</v>
      </c>
      <c r="K317" s="9">
        <v>832972</v>
      </c>
      <c r="L317" s="9">
        <v>5000991031</v>
      </c>
      <c r="M317" s="10">
        <v>45741</v>
      </c>
      <c r="N317" s="10">
        <v>46022</v>
      </c>
      <c r="O317" s="8">
        <v>6000000</v>
      </c>
      <c r="P317" s="8">
        <v>0</v>
      </c>
      <c r="Q317" s="9"/>
      <c r="R317" s="4" t="e">
        <f>VLOOKUP(Q317,TIPOS_ANULACION!$D$5:$E$6,2,FALSE)</f>
        <v>#N/A</v>
      </c>
      <c r="S317" s="8">
        <v>0</v>
      </c>
      <c r="T317" s="9"/>
      <c r="U317" s="10"/>
      <c r="V317" s="33">
        <f t="shared" si="6"/>
        <v>6000000</v>
      </c>
      <c r="W317" s="9" t="s">
        <v>89</v>
      </c>
      <c r="X317" s="4">
        <f>VLOOKUP(W317,'ESTADOS ACTUALES CONTRATO'!$E$4:$F$13,2,FALSE)</f>
        <v>6</v>
      </c>
      <c r="Y317" s="9"/>
      <c r="Z317" s="9"/>
      <c r="AA317" s="9" t="s">
        <v>224</v>
      </c>
      <c r="AB317" s="12" t="s">
        <v>225</v>
      </c>
    </row>
    <row r="318" spans="1:28">
      <c r="A318" s="26" t="s">
        <v>84</v>
      </c>
      <c r="B318" s="3">
        <f>VLOOKUP(A318,LOCALIDAD!$A$3:$C$22,3,FALSE)</f>
        <v>7</v>
      </c>
      <c r="C318" s="9" t="s">
        <v>155</v>
      </c>
      <c r="D318" s="31" t="str">
        <f>IFERROR(VLOOKUP(C318,RUBROS!A:B,2,FALSE),"")</f>
        <v>Obligaciones por pagar Inversión vigencia anterior</v>
      </c>
      <c r="E318" s="8">
        <v>1030643739</v>
      </c>
      <c r="F318" s="39" t="s">
        <v>442</v>
      </c>
      <c r="G318" s="9" t="s">
        <v>163</v>
      </c>
      <c r="H318" s="4">
        <f>VLOOKUP(G318,TIPOS_CONTRATOS!$E$4:$F$19,2,FALSE)</f>
        <v>11</v>
      </c>
      <c r="I318" s="9">
        <v>396</v>
      </c>
      <c r="J318" s="13">
        <v>2025</v>
      </c>
      <c r="K318" s="9">
        <v>833221</v>
      </c>
      <c r="L318" s="9">
        <v>5000991330</v>
      </c>
      <c r="M318" s="10">
        <v>45770</v>
      </c>
      <c r="N318" s="10">
        <v>46013</v>
      </c>
      <c r="O318" s="8">
        <v>3524667</v>
      </c>
      <c r="P318" s="8">
        <v>0</v>
      </c>
      <c r="Q318" s="9"/>
      <c r="R318" s="4" t="e">
        <f>VLOOKUP(Q318,TIPOS_ANULACION!$D$5:$E$6,2,FALSE)</f>
        <v>#N/A</v>
      </c>
      <c r="S318" s="8">
        <v>0</v>
      </c>
      <c r="T318" s="9"/>
      <c r="U318" s="10"/>
      <c r="V318" s="33">
        <f t="shared" si="6"/>
        <v>3524667</v>
      </c>
      <c r="W318" s="9" t="s">
        <v>89</v>
      </c>
      <c r="X318" s="4">
        <f>VLOOKUP(W318,'ESTADOS ACTUALES CONTRATO'!$E$4:$F$13,2,FALSE)</f>
        <v>6</v>
      </c>
      <c r="Y318" s="9"/>
      <c r="Z318" s="9"/>
      <c r="AA318" s="9" t="s">
        <v>157</v>
      </c>
      <c r="AB318" s="12" t="s">
        <v>222</v>
      </c>
    </row>
    <row r="319" spans="1:28">
      <c r="A319" s="26" t="s">
        <v>84</v>
      </c>
      <c r="B319" s="3">
        <f>VLOOKUP(A319,LOCALIDAD!$A$3:$C$22,3,FALSE)</f>
        <v>7</v>
      </c>
      <c r="C319" s="9" t="s">
        <v>155</v>
      </c>
      <c r="D319" s="31" t="str">
        <f>IFERROR(VLOOKUP(C319,RUBROS!A:B,2,FALSE),"")</f>
        <v>Obligaciones por pagar Inversión vigencia anterior</v>
      </c>
      <c r="E319" s="8">
        <v>10125834</v>
      </c>
      <c r="F319" s="39" t="s">
        <v>443</v>
      </c>
      <c r="G319" s="9" t="s">
        <v>102</v>
      </c>
      <c r="H319" s="4">
        <f>VLOOKUP(G319,TIPOS_CONTRATOS!$E$4:$F$19,2,FALSE)</f>
        <v>19</v>
      </c>
      <c r="I319" s="9" t="s">
        <v>444</v>
      </c>
      <c r="J319" s="13">
        <v>2025</v>
      </c>
      <c r="K319" s="9">
        <v>833012</v>
      </c>
      <c r="L319" s="9">
        <v>5000991075</v>
      </c>
      <c r="M319" s="10">
        <v>46017</v>
      </c>
      <c r="N319" s="10">
        <v>46078</v>
      </c>
      <c r="O319" s="8">
        <v>63276000</v>
      </c>
      <c r="P319" s="8">
        <v>63276000</v>
      </c>
      <c r="Q319" s="9"/>
      <c r="R319" s="4" t="e">
        <f>VLOOKUP(Q319,TIPOS_ANULACION!$D$5:$E$6,2,FALSE)</f>
        <v>#N/A</v>
      </c>
      <c r="S319" s="8">
        <v>0</v>
      </c>
      <c r="T319" s="9"/>
      <c r="U319" s="10"/>
      <c r="V319" s="33">
        <f t="shared" si="6"/>
        <v>0</v>
      </c>
      <c r="W319" s="9" t="s">
        <v>95</v>
      </c>
      <c r="X319" s="4">
        <f>VLOOKUP(W319,'ESTADOS ACTUALES CONTRATO'!$E$4:$F$13,2,FALSE)</f>
        <v>2</v>
      </c>
      <c r="Y319" s="9"/>
      <c r="Z319" s="9"/>
      <c r="AA319" s="9" t="s">
        <v>90</v>
      </c>
      <c r="AB319" s="12" t="s">
        <v>91</v>
      </c>
    </row>
    <row r="320" spans="1:28">
      <c r="A320" s="26" t="s">
        <v>84</v>
      </c>
      <c r="B320" s="3">
        <f>VLOOKUP(A320,LOCALIDAD!$A$3:$C$22,3,FALSE)</f>
        <v>7</v>
      </c>
      <c r="C320" s="9" t="s">
        <v>155</v>
      </c>
      <c r="D320" s="31" t="str">
        <f>IFERROR(VLOOKUP(C320,RUBROS!A:B,2,FALSE),"")</f>
        <v>Obligaciones por pagar Inversión vigencia anterior</v>
      </c>
      <c r="E320" s="8">
        <v>80255745</v>
      </c>
      <c r="F320" s="39" t="s">
        <v>445</v>
      </c>
      <c r="G320" s="9" t="s">
        <v>163</v>
      </c>
      <c r="H320" s="4">
        <f>VLOOKUP(G320,TIPOS_CONTRATOS!$E$4:$F$19,2,FALSE)</f>
        <v>11</v>
      </c>
      <c r="I320" s="9">
        <v>316</v>
      </c>
      <c r="J320" s="13">
        <v>2025</v>
      </c>
      <c r="K320" s="9">
        <v>832770</v>
      </c>
      <c r="L320" s="9">
        <v>5000990805</v>
      </c>
      <c r="M320" s="10">
        <v>45750</v>
      </c>
      <c r="N320" s="10">
        <v>45993</v>
      </c>
      <c r="O320" s="8">
        <v>366667</v>
      </c>
      <c r="P320" s="8">
        <v>0</v>
      </c>
      <c r="Q320" s="9"/>
      <c r="R320" s="4" t="e">
        <f>VLOOKUP(Q320,TIPOS_ANULACION!$D$5:$E$6,2,FALSE)</f>
        <v>#N/A</v>
      </c>
      <c r="S320" s="8">
        <v>0</v>
      </c>
      <c r="T320" s="9"/>
      <c r="U320" s="10"/>
      <c r="V320" s="33">
        <f t="shared" si="6"/>
        <v>366667</v>
      </c>
      <c r="W320" s="9" t="s">
        <v>89</v>
      </c>
      <c r="X320" s="4">
        <f>VLOOKUP(W320,'ESTADOS ACTUALES CONTRATO'!$E$4:$F$13,2,FALSE)</f>
        <v>6</v>
      </c>
      <c r="Y320" s="9"/>
      <c r="Z320" s="9"/>
      <c r="AA320" s="9" t="s">
        <v>183</v>
      </c>
      <c r="AB320" s="12" t="s">
        <v>184</v>
      </c>
    </row>
    <row r="321" spans="1:28">
      <c r="A321" s="26" t="s">
        <v>84</v>
      </c>
      <c r="B321" s="3">
        <f>VLOOKUP(A321,LOCALIDAD!$A$3:$C$22,3,FALSE)</f>
        <v>7</v>
      </c>
      <c r="C321" s="9" t="s">
        <v>155</v>
      </c>
      <c r="D321" s="31" t="str">
        <f>IFERROR(VLOOKUP(C321,RUBROS!A:B,2,FALSE),"")</f>
        <v>Obligaciones por pagar Inversión vigencia anterior</v>
      </c>
      <c r="E321" s="8">
        <v>80255745</v>
      </c>
      <c r="F321" s="39" t="s">
        <v>445</v>
      </c>
      <c r="G321" s="9" t="s">
        <v>163</v>
      </c>
      <c r="H321" s="4">
        <f>VLOOKUP(G321,TIPOS_CONTRATOS!$E$4:$F$19,2,FALSE)</f>
        <v>11</v>
      </c>
      <c r="I321" s="9">
        <v>316</v>
      </c>
      <c r="J321" s="13">
        <v>2025</v>
      </c>
      <c r="K321" s="9">
        <v>832990</v>
      </c>
      <c r="L321" s="9">
        <v>5000991051</v>
      </c>
      <c r="M321" s="10">
        <v>45750</v>
      </c>
      <c r="N321" s="10">
        <v>45993</v>
      </c>
      <c r="O321" s="8">
        <v>5133333</v>
      </c>
      <c r="P321" s="8">
        <v>0</v>
      </c>
      <c r="Q321" s="9"/>
      <c r="R321" s="4" t="e">
        <f>VLOOKUP(Q321,TIPOS_ANULACION!$D$5:$E$6,2,FALSE)</f>
        <v>#N/A</v>
      </c>
      <c r="S321" s="8">
        <v>0</v>
      </c>
      <c r="T321" s="9"/>
      <c r="U321" s="10"/>
      <c r="V321" s="33">
        <f t="shared" si="6"/>
        <v>5133333</v>
      </c>
      <c r="W321" s="9" t="s">
        <v>89</v>
      </c>
      <c r="X321" s="4">
        <f>VLOOKUP(W321,'ESTADOS ACTUALES CONTRATO'!$E$4:$F$13,2,FALSE)</f>
        <v>6</v>
      </c>
      <c r="Y321" s="9"/>
      <c r="Z321" s="9"/>
      <c r="AA321" s="9" t="s">
        <v>183</v>
      </c>
      <c r="AB321" s="12" t="s">
        <v>184</v>
      </c>
    </row>
    <row r="322" spans="1:28">
      <c r="A322" s="26" t="s">
        <v>84</v>
      </c>
      <c r="B322" s="3">
        <f>VLOOKUP(A322,LOCALIDAD!$A$3:$C$22,3,FALSE)</f>
        <v>7</v>
      </c>
      <c r="C322" s="9" t="s">
        <v>155</v>
      </c>
      <c r="D322" s="31" t="str">
        <f>IFERROR(VLOOKUP(C322,RUBROS!A:B,2,FALSE),"")</f>
        <v>Obligaciones por pagar Inversión vigencia anterior</v>
      </c>
      <c r="E322" s="8">
        <v>1032401261</v>
      </c>
      <c r="F322" s="39" t="s">
        <v>446</v>
      </c>
      <c r="G322" s="9" t="s">
        <v>163</v>
      </c>
      <c r="H322" s="4">
        <f>VLOOKUP(G322,TIPOS_CONTRATOS!$E$4:$F$19,2,FALSE)</f>
        <v>11</v>
      </c>
      <c r="I322" s="9">
        <v>149</v>
      </c>
      <c r="J322" s="13">
        <v>2025</v>
      </c>
      <c r="K322" s="9">
        <v>832752</v>
      </c>
      <c r="L322" s="9">
        <v>5000990786</v>
      </c>
      <c r="M322" s="10">
        <v>45725</v>
      </c>
      <c r="N322" s="10">
        <v>45979</v>
      </c>
      <c r="O322" s="8">
        <v>3360000</v>
      </c>
      <c r="P322" s="8">
        <v>3360000</v>
      </c>
      <c r="Q322" s="9"/>
      <c r="R322" s="4" t="e">
        <f>VLOOKUP(Q322,TIPOS_ANULACION!$D$5:$E$6,2,FALSE)</f>
        <v>#N/A</v>
      </c>
      <c r="S322" s="8">
        <v>0</v>
      </c>
      <c r="T322" s="9"/>
      <c r="U322" s="10"/>
      <c r="V322" s="33">
        <f t="shared" si="6"/>
        <v>0</v>
      </c>
      <c r="W322" s="9" t="s">
        <v>89</v>
      </c>
      <c r="X322" s="4">
        <f>VLOOKUP(W322,'ESTADOS ACTUALES CONTRATO'!$E$4:$F$13,2,FALSE)</f>
        <v>6</v>
      </c>
      <c r="Y322" s="9"/>
      <c r="Z322" s="9"/>
      <c r="AA322" s="9" t="s">
        <v>219</v>
      </c>
      <c r="AB322" s="12" t="s">
        <v>220</v>
      </c>
    </row>
    <row r="323" spans="1:28">
      <c r="A323" s="26" t="s">
        <v>84</v>
      </c>
      <c r="B323" s="3">
        <f>VLOOKUP(A323,LOCALIDAD!$A$3:$C$22,3,FALSE)</f>
        <v>7</v>
      </c>
      <c r="C323" s="9" t="s">
        <v>155</v>
      </c>
      <c r="D323" s="31" t="str">
        <f>IFERROR(VLOOKUP(C323,RUBROS!A:B,2,FALSE),"")</f>
        <v>Obligaciones por pagar Inversión vigencia anterior</v>
      </c>
      <c r="E323" s="8">
        <v>1032401261</v>
      </c>
      <c r="F323" s="39" t="s">
        <v>446</v>
      </c>
      <c r="G323" s="9" t="s">
        <v>163</v>
      </c>
      <c r="H323" s="4">
        <f>VLOOKUP(G323,TIPOS_CONTRATOS!$E$4:$F$19,2,FALSE)</f>
        <v>11</v>
      </c>
      <c r="I323" s="9">
        <v>149</v>
      </c>
      <c r="J323" s="13">
        <v>2025</v>
      </c>
      <c r="K323" s="9">
        <v>832954</v>
      </c>
      <c r="L323" s="9">
        <v>5000991011</v>
      </c>
      <c r="M323" s="10">
        <v>45725</v>
      </c>
      <c r="N323" s="10">
        <v>45979</v>
      </c>
      <c r="O323" s="8">
        <v>7840000</v>
      </c>
      <c r="P323" s="8">
        <v>7840000</v>
      </c>
      <c r="Q323" s="9"/>
      <c r="R323" s="4" t="e">
        <f>VLOOKUP(Q323,TIPOS_ANULACION!$D$5:$E$6,2,FALSE)</f>
        <v>#N/A</v>
      </c>
      <c r="S323" s="8">
        <v>0</v>
      </c>
      <c r="T323" s="9"/>
      <c r="U323" s="10"/>
      <c r="V323" s="33">
        <f t="shared" si="6"/>
        <v>0</v>
      </c>
      <c r="W323" s="9" t="s">
        <v>89</v>
      </c>
      <c r="X323" s="4">
        <f>VLOOKUP(W323,'ESTADOS ACTUALES CONTRATO'!$E$4:$F$13,2,FALSE)</f>
        <v>6</v>
      </c>
      <c r="Y323" s="9"/>
      <c r="Z323" s="9"/>
      <c r="AA323" s="9" t="s">
        <v>219</v>
      </c>
      <c r="AB323" s="12" t="s">
        <v>220</v>
      </c>
    </row>
    <row r="324" spans="1:28">
      <c r="A324" s="26" t="s">
        <v>84</v>
      </c>
      <c r="B324" s="3">
        <f>VLOOKUP(A324,LOCALIDAD!$A$3:$C$22,3,FALSE)</f>
        <v>7</v>
      </c>
      <c r="C324" s="9" t="s">
        <v>155</v>
      </c>
      <c r="D324" s="31" t="str">
        <f>IFERROR(VLOOKUP(C324,RUBROS!A:B,2,FALSE),"")</f>
        <v>Obligaciones por pagar Inversión vigencia anterior</v>
      </c>
      <c r="E324" s="8">
        <v>1070974055</v>
      </c>
      <c r="F324" s="39" t="s">
        <v>447</v>
      </c>
      <c r="G324" s="9" t="s">
        <v>163</v>
      </c>
      <c r="H324" s="4">
        <f>VLOOKUP(G324,TIPOS_CONTRATOS!$E$4:$F$19,2,FALSE)</f>
        <v>11</v>
      </c>
      <c r="I324" s="9">
        <v>29</v>
      </c>
      <c r="J324" s="13">
        <v>2025</v>
      </c>
      <c r="K324" s="9">
        <v>832892</v>
      </c>
      <c r="L324" s="9">
        <v>5000990943</v>
      </c>
      <c r="M324" s="10">
        <v>45707</v>
      </c>
      <c r="N324" s="10">
        <v>46041</v>
      </c>
      <c r="O324" s="8">
        <v>5579667</v>
      </c>
      <c r="P324" s="67">
        <v>5579667</v>
      </c>
      <c r="Q324" s="9"/>
      <c r="R324" s="4" t="e">
        <f>VLOOKUP(Q324,TIPOS_ANULACION!$D$5:$E$6,2,FALSE)</f>
        <v>#N/A</v>
      </c>
      <c r="S324" s="8">
        <v>0</v>
      </c>
      <c r="T324" s="9"/>
      <c r="U324" s="10"/>
      <c r="V324" s="33">
        <f t="shared" si="6"/>
        <v>0</v>
      </c>
      <c r="W324" s="9" t="s">
        <v>89</v>
      </c>
      <c r="X324" s="4">
        <f>VLOOKUP(W324,'ESTADOS ACTUALES CONTRATO'!$E$4:$F$13,2,FALSE)</f>
        <v>6</v>
      </c>
      <c r="Y324" s="9"/>
      <c r="Z324" s="9"/>
      <c r="AA324" s="9" t="s">
        <v>259</v>
      </c>
      <c r="AB324" s="12" t="s">
        <v>260</v>
      </c>
    </row>
    <row r="325" spans="1:28">
      <c r="A325" s="26" t="s">
        <v>84</v>
      </c>
      <c r="B325" s="3">
        <f>VLOOKUP(A325,LOCALIDAD!$A$3:$C$22,3,FALSE)</f>
        <v>7</v>
      </c>
      <c r="C325" s="9" t="s">
        <v>155</v>
      </c>
      <c r="D325" s="31" t="str">
        <f>IFERROR(VLOOKUP(C325,RUBROS!A:B,2,FALSE),"")</f>
        <v>Obligaciones por pagar Inversión vigencia anterior</v>
      </c>
      <c r="E325" s="8">
        <v>1020756799</v>
      </c>
      <c r="F325" s="39" t="s">
        <v>448</v>
      </c>
      <c r="G325" s="9" t="s">
        <v>163</v>
      </c>
      <c r="H325" s="4">
        <f>VLOOKUP(G325,TIPOS_CONTRATOS!$E$4:$F$19,2,FALSE)</f>
        <v>11</v>
      </c>
      <c r="I325" s="9">
        <v>916</v>
      </c>
      <c r="J325" s="13">
        <v>2025</v>
      </c>
      <c r="K325" s="9">
        <v>832938</v>
      </c>
      <c r="L325" s="9">
        <v>5000990995</v>
      </c>
      <c r="M325" s="10">
        <v>45968</v>
      </c>
      <c r="N325" s="10">
        <v>46031</v>
      </c>
      <c r="O325" s="8">
        <v>13000000</v>
      </c>
      <c r="P325" s="67">
        <v>13000000</v>
      </c>
      <c r="Q325" s="9"/>
      <c r="R325" s="4" t="e">
        <f>VLOOKUP(Q325,TIPOS_ANULACION!$D$5:$E$6,2,FALSE)</f>
        <v>#N/A</v>
      </c>
      <c r="S325" s="8">
        <v>0</v>
      </c>
      <c r="T325" s="9"/>
      <c r="U325" s="10"/>
      <c r="V325" s="33">
        <f t="shared" si="6"/>
        <v>0</v>
      </c>
      <c r="W325" s="9" t="s">
        <v>89</v>
      </c>
      <c r="X325" s="4">
        <f>VLOOKUP(W325,'ESTADOS ACTUALES CONTRATO'!$E$4:$F$13,2,FALSE)</f>
        <v>6</v>
      </c>
      <c r="Y325" s="9"/>
      <c r="Z325" s="9"/>
      <c r="AA325" s="9" t="s">
        <v>259</v>
      </c>
      <c r="AB325" s="12" t="s">
        <v>260</v>
      </c>
    </row>
    <row r="326" spans="1:28">
      <c r="A326" s="26" t="s">
        <v>84</v>
      </c>
      <c r="B326" s="3">
        <f>VLOOKUP(A326,LOCALIDAD!$A$3:$C$22,3,FALSE)</f>
        <v>7</v>
      </c>
      <c r="C326" s="9" t="s">
        <v>155</v>
      </c>
      <c r="D326" s="31" t="str">
        <f>IFERROR(VLOOKUP(C326,RUBROS!A:B,2,FALSE),"")</f>
        <v>Obligaciones por pagar Inversión vigencia anterior</v>
      </c>
      <c r="E326" s="8">
        <v>1065816482</v>
      </c>
      <c r="F326" s="39" t="s">
        <v>449</v>
      </c>
      <c r="G326" s="9" t="s">
        <v>163</v>
      </c>
      <c r="H326" s="4">
        <f>VLOOKUP(G326,TIPOS_CONTRATOS!$E$4:$F$19,2,FALSE)</f>
        <v>11</v>
      </c>
      <c r="I326" s="9">
        <v>910</v>
      </c>
      <c r="J326" s="13">
        <v>2025</v>
      </c>
      <c r="K326" s="9">
        <v>832936</v>
      </c>
      <c r="L326" s="9">
        <v>5000990993</v>
      </c>
      <c r="M326" s="10">
        <v>45971</v>
      </c>
      <c r="N326" s="10">
        <v>46022</v>
      </c>
      <c r="O326" s="8">
        <v>560000</v>
      </c>
      <c r="P326" s="8">
        <v>0</v>
      </c>
      <c r="Q326" s="9"/>
      <c r="R326" s="4" t="e">
        <f>VLOOKUP(Q326,TIPOS_ANULACION!$D$5:$E$6,2,FALSE)</f>
        <v>#N/A</v>
      </c>
      <c r="S326" s="8">
        <v>0</v>
      </c>
      <c r="T326" s="9"/>
      <c r="U326" s="10"/>
      <c r="V326" s="33">
        <f t="shared" si="6"/>
        <v>560000</v>
      </c>
      <c r="W326" s="9" t="s">
        <v>89</v>
      </c>
      <c r="X326" s="4">
        <f>VLOOKUP(W326,'ESTADOS ACTUALES CONTRATO'!$E$4:$F$13,2,FALSE)</f>
        <v>6</v>
      </c>
      <c r="Y326" s="9"/>
      <c r="Z326" s="9"/>
      <c r="AA326" s="9" t="s">
        <v>176</v>
      </c>
      <c r="AB326" s="12" t="s">
        <v>177</v>
      </c>
    </row>
    <row r="327" spans="1:28">
      <c r="A327" s="26" t="s">
        <v>84</v>
      </c>
      <c r="B327" s="3">
        <f>VLOOKUP(A327,LOCALIDAD!$A$3:$C$22,3,FALSE)</f>
        <v>7</v>
      </c>
      <c r="C327" s="9" t="s">
        <v>155</v>
      </c>
      <c r="D327" s="31" t="str">
        <f>IFERROR(VLOOKUP(C327,RUBROS!A:B,2,FALSE),"")</f>
        <v>Obligaciones por pagar Inversión vigencia anterior</v>
      </c>
      <c r="E327" s="8">
        <v>1000132238</v>
      </c>
      <c r="F327" s="39" t="s">
        <v>450</v>
      </c>
      <c r="G327" s="9" t="s">
        <v>163</v>
      </c>
      <c r="H327" s="4">
        <f>VLOOKUP(G327,TIPOS_CONTRATOS!$E$4:$F$19,2,FALSE)</f>
        <v>11</v>
      </c>
      <c r="I327" s="9">
        <v>145</v>
      </c>
      <c r="J327" s="13">
        <v>2025</v>
      </c>
      <c r="K327" s="9">
        <v>832953</v>
      </c>
      <c r="L327" s="9">
        <v>5000991010</v>
      </c>
      <c r="M327" s="10">
        <v>45730</v>
      </c>
      <c r="N327" s="10">
        <v>46022</v>
      </c>
      <c r="O327" s="8">
        <v>2450000</v>
      </c>
      <c r="P327" s="8">
        <v>2450000</v>
      </c>
      <c r="Q327" s="9"/>
      <c r="R327" s="4" t="e">
        <f>VLOOKUP(Q327,TIPOS_ANULACION!$D$5:$E$6,2,FALSE)</f>
        <v>#N/A</v>
      </c>
      <c r="S327" s="8">
        <v>0</v>
      </c>
      <c r="T327" s="9"/>
      <c r="U327" s="10"/>
      <c r="V327" s="33">
        <f t="shared" si="6"/>
        <v>0</v>
      </c>
      <c r="W327" s="9" t="s">
        <v>89</v>
      </c>
      <c r="X327" s="4">
        <f>VLOOKUP(W327,'ESTADOS ACTUALES CONTRATO'!$E$4:$F$13,2,FALSE)</f>
        <v>6</v>
      </c>
      <c r="Y327" s="9"/>
      <c r="Z327" s="9"/>
      <c r="AA327" s="9" t="s">
        <v>90</v>
      </c>
      <c r="AB327" s="12" t="s">
        <v>91</v>
      </c>
    </row>
    <row r="328" spans="1:28">
      <c r="A328" s="26" t="s">
        <v>84</v>
      </c>
      <c r="B328" s="3">
        <f>VLOOKUP(A328,LOCALIDAD!$A$3:$C$22,3,FALSE)</f>
        <v>7</v>
      </c>
      <c r="C328" s="9" t="s">
        <v>155</v>
      </c>
      <c r="D328" s="31" t="str">
        <f>IFERROR(VLOOKUP(C328,RUBROS!A:B,2,FALSE),"")</f>
        <v>Obligaciones por pagar Inversión vigencia anterior</v>
      </c>
      <c r="E328" s="8">
        <v>1012432935</v>
      </c>
      <c r="F328" s="39" t="s">
        <v>176</v>
      </c>
      <c r="G328" s="9" t="s">
        <v>163</v>
      </c>
      <c r="H328" s="4">
        <f>VLOOKUP(G328,TIPOS_CONTRATOS!$E$4:$F$19,2,FALSE)</f>
        <v>11</v>
      </c>
      <c r="I328" s="9">
        <v>14</v>
      </c>
      <c r="J328" s="13">
        <v>2025</v>
      </c>
      <c r="K328" s="9">
        <v>832878</v>
      </c>
      <c r="L328" s="9">
        <v>5000990928</v>
      </c>
      <c r="M328" s="10">
        <v>45706</v>
      </c>
      <c r="N328" s="10">
        <v>46039</v>
      </c>
      <c r="O328" s="8">
        <v>5286000</v>
      </c>
      <c r="P328" s="8">
        <v>4992333</v>
      </c>
      <c r="Q328" s="9"/>
      <c r="R328" s="4" t="e">
        <f>VLOOKUP(Q328,TIPOS_ANULACION!$D$5:$E$6,2,FALSE)</f>
        <v>#N/A</v>
      </c>
      <c r="S328" s="8">
        <v>0</v>
      </c>
      <c r="T328" s="9"/>
      <c r="U328" s="10"/>
      <c r="V328" s="33">
        <f t="shared" si="6"/>
        <v>293667</v>
      </c>
      <c r="W328" s="9" t="s">
        <v>89</v>
      </c>
      <c r="X328" s="4">
        <f>VLOOKUP(W328,'ESTADOS ACTUALES CONTRATO'!$E$4:$F$13,2,FALSE)</f>
        <v>6</v>
      </c>
      <c r="Y328" s="9"/>
      <c r="Z328" s="9"/>
      <c r="AA328" s="9" t="s">
        <v>259</v>
      </c>
      <c r="AB328" s="12" t="s">
        <v>260</v>
      </c>
    </row>
    <row r="329" spans="1:28">
      <c r="A329" s="26" t="s">
        <v>84</v>
      </c>
      <c r="B329" s="3">
        <f>VLOOKUP(A329,LOCALIDAD!$A$3:$C$22,3,FALSE)</f>
        <v>7</v>
      </c>
      <c r="C329" s="9" t="s">
        <v>155</v>
      </c>
      <c r="D329" s="31" t="str">
        <f>IFERROR(VLOOKUP(C329,RUBROS!A:B,2,FALSE),"")</f>
        <v>Obligaciones por pagar Inversión vigencia anterior</v>
      </c>
      <c r="E329" s="8">
        <v>1010204668</v>
      </c>
      <c r="F329" s="39" t="s">
        <v>451</v>
      </c>
      <c r="G329" s="9" t="s">
        <v>163</v>
      </c>
      <c r="H329" s="4">
        <f>VLOOKUP(G329,TIPOS_CONTRATOS!$E$4:$F$19,2,FALSE)</f>
        <v>11</v>
      </c>
      <c r="I329" s="9">
        <v>154</v>
      </c>
      <c r="J329" s="13">
        <v>2025</v>
      </c>
      <c r="K329" s="9">
        <v>833003</v>
      </c>
      <c r="L329" s="9">
        <v>5000991064</v>
      </c>
      <c r="M329" s="10">
        <v>45735</v>
      </c>
      <c r="N329" s="10">
        <v>46022</v>
      </c>
      <c r="O329" s="8">
        <v>200000</v>
      </c>
      <c r="P329" s="8">
        <v>0</v>
      </c>
      <c r="Q329" s="9"/>
      <c r="R329" s="4" t="e">
        <f>VLOOKUP(Q329,TIPOS_ANULACION!$D$5:$E$6,2,FALSE)</f>
        <v>#N/A</v>
      </c>
      <c r="S329" s="8">
        <v>0</v>
      </c>
      <c r="T329" s="9"/>
      <c r="U329" s="10"/>
      <c r="V329" s="33">
        <f t="shared" ref="V329:V392" si="7">O329-P329-S329</f>
        <v>200000</v>
      </c>
      <c r="W329" s="9" t="s">
        <v>89</v>
      </c>
      <c r="X329" s="4">
        <f>VLOOKUP(W329,'ESTADOS ACTUALES CONTRATO'!$E$4:$F$13,2,FALSE)</f>
        <v>6</v>
      </c>
      <c r="Y329" s="9"/>
      <c r="Z329" s="9"/>
      <c r="AA329" s="9" t="s">
        <v>224</v>
      </c>
      <c r="AB329" s="12" t="s">
        <v>225</v>
      </c>
    </row>
    <row r="330" spans="1:28">
      <c r="A330" s="26" t="s">
        <v>84</v>
      </c>
      <c r="B330" s="3">
        <f>VLOOKUP(A330,LOCALIDAD!$A$3:$C$22,3,FALSE)</f>
        <v>7</v>
      </c>
      <c r="C330" s="9" t="s">
        <v>155</v>
      </c>
      <c r="D330" s="31" t="str">
        <f>IFERROR(VLOOKUP(C330,RUBROS!A:B,2,FALSE),"")</f>
        <v>Obligaciones por pagar Inversión vigencia anterior</v>
      </c>
      <c r="E330" s="8">
        <v>1012320918</v>
      </c>
      <c r="F330" s="39" t="s">
        <v>452</v>
      </c>
      <c r="G330" s="9" t="s">
        <v>163</v>
      </c>
      <c r="H330" s="4">
        <f>VLOOKUP(G330,TIPOS_CONTRATOS!$E$4:$F$19,2,FALSE)</f>
        <v>11</v>
      </c>
      <c r="I330" s="9">
        <v>57</v>
      </c>
      <c r="J330" s="13">
        <v>2025</v>
      </c>
      <c r="K330" s="9">
        <v>832745</v>
      </c>
      <c r="L330" s="9">
        <v>5000990779</v>
      </c>
      <c r="M330" s="10">
        <v>45714</v>
      </c>
      <c r="N330" s="10">
        <v>45955</v>
      </c>
      <c r="O330" s="8">
        <v>4583333</v>
      </c>
      <c r="P330" s="8">
        <v>4583333</v>
      </c>
      <c r="Q330" s="9"/>
      <c r="R330" s="4" t="e">
        <f>VLOOKUP(Q330,TIPOS_ANULACION!$D$5:$E$6,2,FALSE)</f>
        <v>#N/A</v>
      </c>
      <c r="S330" s="8">
        <v>0</v>
      </c>
      <c r="T330" s="9"/>
      <c r="U330" s="10"/>
      <c r="V330" s="33">
        <f t="shared" si="7"/>
        <v>0</v>
      </c>
      <c r="W330" s="9" t="s">
        <v>89</v>
      </c>
      <c r="X330" s="4">
        <f>VLOOKUP(W330,'ESTADOS ACTUALES CONTRATO'!$E$4:$F$13,2,FALSE)</f>
        <v>6</v>
      </c>
      <c r="Y330" s="9"/>
      <c r="Z330" s="9"/>
      <c r="AA330" s="9" t="s">
        <v>259</v>
      </c>
      <c r="AB330" s="12" t="s">
        <v>260</v>
      </c>
    </row>
    <row r="331" spans="1:28">
      <c r="A331" s="26" t="s">
        <v>84</v>
      </c>
      <c r="B331" s="3">
        <f>VLOOKUP(A331,LOCALIDAD!$A$3:$C$22,3,FALSE)</f>
        <v>7</v>
      </c>
      <c r="C331" s="9" t="s">
        <v>155</v>
      </c>
      <c r="D331" s="31" t="str">
        <f>IFERROR(VLOOKUP(C331,RUBROS!A:B,2,FALSE),"")</f>
        <v>Obligaciones por pagar Inversión vigencia anterior</v>
      </c>
      <c r="E331" s="8">
        <v>1023937861</v>
      </c>
      <c r="F331" s="39" t="s">
        <v>453</v>
      </c>
      <c r="G331" s="9" t="s">
        <v>163</v>
      </c>
      <c r="H331" s="4">
        <f>VLOOKUP(G331,TIPOS_CONTRATOS!$E$4:$F$19,2,FALSE)</f>
        <v>11</v>
      </c>
      <c r="I331" s="9">
        <v>428</v>
      </c>
      <c r="J331" s="13">
        <v>2025</v>
      </c>
      <c r="K331" s="9">
        <v>833161</v>
      </c>
      <c r="L331" s="9">
        <v>5000991237</v>
      </c>
      <c r="M331" s="10">
        <v>45777</v>
      </c>
      <c r="N331" s="10">
        <v>46020</v>
      </c>
      <c r="O331" s="8">
        <v>4833333</v>
      </c>
      <c r="P331" s="8">
        <v>4833333</v>
      </c>
      <c r="Q331" s="9"/>
      <c r="R331" s="4" t="e">
        <f>VLOOKUP(Q331,TIPOS_ANULACION!$D$5:$E$6,2,FALSE)</f>
        <v>#N/A</v>
      </c>
      <c r="S331" s="8">
        <v>0</v>
      </c>
      <c r="T331" s="9"/>
      <c r="U331" s="10"/>
      <c r="V331" s="33">
        <f t="shared" si="7"/>
        <v>0</v>
      </c>
      <c r="W331" s="9" t="s">
        <v>89</v>
      </c>
      <c r="X331" s="4">
        <f>VLOOKUP(W331,'ESTADOS ACTUALES CONTRATO'!$E$4:$F$13,2,FALSE)</f>
        <v>6</v>
      </c>
      <c r="Y331" s="9"/>
      <c r="Z331" s="9"/>
      <c r="AA331" s="9" t="s">
        <v>204</v>
      </c>
      <c r="AB331" s="12" t="s">
        <v>205</v>
      </c>
    </row>
    <row r="332" spans="1:28">
      <c r="A332" s="26" t="s">
        <v>84</v>
      </c>
      <c r="B332" s="3">
        <f>VLOOKUP(A332,LOCALIDAD!$A$3:$C$22,3,FALSE)</f>
        <v>7</v>
      </c>
      <c r="C332" s="9" t="s">
        <v>155</v>
      </c>
      <c r="D332" s="31" t="str">
        <f>IFERROR(VLOOKUP(C332,RUBROS!A:B,2,FALSE),"")</f>
        <v>Obligaciones por pagar Inversión vigencia anterior</v>
      </c>
      <c r="E332" s="8">
        <v>1014258316</v>
      </c>
      <c r="F332" s="39" t="s">
        <v>454</v>
      </c>
      <c r="G332" s="9" t="s">
        <v>163</v>
      </c>
      <c r="H332" s="4">
        <f>VLOOKUP(G332,TIPOS_CONTRATOS!$E$4:$F$19,2,FALSE)</f>
        <v>11</v>
      </c>
      <c r="I332" s="9">
        <v>649</v>
      </c>
      <c r="J332" s="13">
        <v>2025</v>
      </c>
      <c r="K332" s="9">
        <v>833096</v>
      </c>
      <c r="L332" s="9">
        <v>5000991167</v>
      </c>
      <c r="M332" s="10">
        <v>45862</v>
      </c>
      <c r="N332" s="10">
        <v>46022</v>
      </c>
      <c r="O332" s="8">
        <v>833333</v>
      </c>
      <c r="P332" s="8">
        <v>0</v>
      </c>
      <c r="Q332" s="9"/>
      <c r="R332" s="4" t="e">
        <f>VLOOKUP(Q332,TIPOS_ANULACION!$D$5:$E$6,2,FALSE)</f>
        <v>#N/A</v>
      </c>
      <c r="S332" s="8">
        <v>0</v>
      </c>
      <c r="T332" s="9"/>
      <c r="U332" s="10"/>
      <c r="V332" s="33">
        <f t="shared" si="7"/>
        <v>833333</v>
      </c>
      <c r="W332" s="9" t="s">
        <v>89</v>
      </c>
      <c r="X332" s="4">
        <f>VLOOKUP(W332,'ESTADOS ACTUALES CONTRATO'!$E$4:$F$13,2,FALSE)</f>
        <v>6</v>
      </c>
      <c r="Y332" s="9"/>
      <c r="Z332" s="9"/>
      <c r="AA332" s="9" t="s">
        <v>164</v>
      </c>
      <c r="AB332" s="12" t="s">
        <v>165</v>
      </c>
    </row>
    <row r="333" spans="1:28">
      <c r="A333" s="26" t="s">
        <v>84</v>
      </c>
      <c r="B333" s="3">
        <f>VLOOKUP(A333,LOCALIDAD!$A$3:$C$22,3,FALSE)</f>
        <v>7</v>
      </c>
      <c r="C333" s="9" t="s">
        <v>155</v>
      </c>
      <c r="D333" s="31" t="str">
        <f>IFERROR(VLOOKUP(C333,RUBROS!A:B,2,FALSE),"")</f>
        <v>Obligaciones por pagar Inversión vigencia anterior</v>
      </c>
      <c r="E333" s="8">
        <v>1049798061</v>
      </c>
      <c r="F333" s="39" t="s">
        <v>455</v>
      </c>
      <c r="G333" s="9" t="s">
        <v>163</v>
      </c>
      <c r="H333" s="4">
        <f>VLOOKUP(G333,TIPOS_CONTRATOS!$E$4:$F$19,2,FALSE)</f>
        <v>11</v>
      </c>
      <c r="I333" s="9">
        <v>865</v>
      </c>
      <c r="J333" s="13">
        <v>2025</v>
      </c>
      <c r="K333" s="9">
        <v>833244</v>
      </c>
      <c r="L333" s="9">
        <v>5000991356</v>
      </c>
      <c r="M333" s="10">
        <v>45947</v>
      </c>
      <c r="N333" s="10">
        <v>46022</v>
      </c>
      <c r="O333" s="8">
        <v>328000</v>
      </c>
      <c r="P333" s="8">
        <v>0</v>
      </c>
      <c r="Q333" s="9"/>
      <c r="R333" s="4" t="e">
        <f>VLOOKUP(Q333,TIPOS_ANULACION!$D$5:$E$6,2,FALSE)</f>
        <v>#N/A</v>
      </c>
      <c r="S333" s="8">
        <v>0</v>
      </c>
      <c r="T333" s="9"/>
      <c r="U333" s="10"/>
      <c r="V333" s="33">
        <f t="shared" si="7"/>
        <v>328000</v>
      </c>
      <c r="W333" s="9" t="s">
        <v>89</v>
      </c>
      <c r="X333" s="4">
        <f>VLOOKUP(W333,'ESTADOS ACTUALES CONTRATO'!$E$4:$F$13,2,FALSE)</f>
        <v>6</v>
      </c>
      <c r="Y333" s="9"/>
      <c r="Z333" s="9"/>
      <c r="AA333" s="9" t="s">
        <v>219</v>
      </c>
      <c r="AB333" s="12" t="s">
        <v>220</v>
      </c>
    </row>
    <row r="334" spans="1:28">
      <c r="A334" s="26" t="s">
        <v>84</v>
      </c>
      <c r="B334" s="3">
        <f>VLOOKUP(A334,LOCALIDAD!$A$3:$C$22,3,FALSE)</f>
        <v>7</v>
      </c>
      <c r="C334" s="9" t="s">
        <v>155</v>
      </c>
      <c r="D334" s="31" t="str">
        <f>IFERROR(VLOOKUP(C334,RUBROS!A:B,2,FALSE),"")</f>
        <v>Obligaciones por pagar Inversión vigencia anterior</v>
      </c>
      <c r="E334" s="8">
        <v>52760247</v>
      </c>
      <c r="F334" s="39" t="s">
        <v>456</v>
      </c>
      <c r="G334" s="9" t="s">
        <v>163</v>
      </c>
      <c r="H334" s="4">
        <f>VLOOKUP(G334,TIPOS_CONTRATOS!$E$4:$F$19,2,FALSE)</f>
        <v>11</v>
      </c>
      <c r="I334" s="9">
        <v>605</v>
      </c>
      <c r="J334" s="13">
        <v>2025</v>
      </c>
      <c r="K334" s="9">
        <v>833120</v>
      </c>
      <c r="L334" s="9">
        <v>5000991191</v>
      </c>
      <c r="M334" s="10">
        <v>45824</v>
      </c>
      <c r="N334" s="10">
        <v>46022</v>
      </c>
      <c r="O334" s="8">
        <v>1100000</v>
      </c>
      <c r="P334" s="8">
        <v>0</v>
      </c>
      <c r="Q334" s="9"/>
      <c r="R334" s="4" t="e">
        <f>VLOOKUP(Q334,TIPOS_ANULACION!$D$5:$E$6,2,FALSE)</f>
        <v>#N/A</v>
      </c>
      <c r="S334" s="8">
        <v>0</v>
      </c>
      <c r="T334" s="9"/>
      <c r="U334" s="10"/>
      <c r="V334" s="33">
        <f t="shared" si="7"/>
        <v>1100000</v>
      </c>
      <c r="W334" s="9" t="s">
        <v>89</v>
      </c>
      <c r="X334" s="4">
        <f>VLOOKUP(W334,'ESTADOS ACTUALES CONTRATO'!$E$4:$F$13,2,FALSE)</f>
        <v>6</v>
      </c>
      <c r="Y334" s="9"/>
      <c r="Z334" s="9"/>
      <c r="AA334" s="9" t="s">
        <v>164</v>
      </c>
      <c r="AB334" s="12" t="s">
        <v>165</v>
      </c>
    </row>
    <row r="335" spans="1:28">
      <c r="A335" s="26" t="s">
        <v>84</v>
      </c>
      <c r="B335" s="3">
        <f>VLOOKUP(A335,LOCALIDAD!$A$3:$C$22,3,FALSE)</f>
        <v>7</v>
      </c>
      <c r="C335" s="9" t="s">
        <v>155</v>
      </c>
      <c r="D335" s="31" t="str">
        <f>IFERROR(VLOOKUP(C335,RUBROS!A:B,2,FALSE),"")</f>
        <v>Obligaciones por pagar Inversión vigencia anterior</v>
      </c>
      <c r="E335" s="8">
        <v>1014272725</v>
      </c>
      <c r="F335" s="39" t="s">
        <v>457</v>
      </c>
      <c r="G335" s="9" t="s">
        <v>163</v>
      </c>
      <c r="H335" s="4">
        <f>VLOOKUP(G335,TIPOS_CONTRATOS!$E$4:$F$19,2,FALSE)</f>
        <v>11</v>
      </c>
      <c r="I335" s="9">
        <v>565</v>
      </c>
      <c r="J335" s="13">
        <v>2025</v>
      </c>
      <c r="K335" s="9">
        <v>833175</v>
      </c>
      <c r="L335" s="9">
        <v>5000991277</v>
      </c>
      <c r="M335" s="10">
        <v>45800</v>
      </c>
      <c r="N335" s="10">
        <v>46022</v>
      </c>
      <c r="O335" s="8">
        <v>166667</v>
      </c>
      <c r="P335" s="8">
        <v>0</v>
      </c>
      <c r="Q335" s="9"/>
      <c r="R335" s="4" t="e">
        <f>VLOOKUP(Q335,TIPOS_ANULACION!$D$5:$E$6,2,FALSE)</f>
        <v>#N/A</v>
      </c>
      <c r="S335" s="8">
        <v>0</v>
      </c>
      <c r="T335" s="9"/>
      <c r="U335" s="10"/>
      <c r="V335" s="33">
        <f t="shared" si="7"/>
        <v>166667</v>
      </c>
      <c r="W335" s="9" t="s">
        <v>89</v>
      </c>
      <c r="X335" s="4">
        <f>VLOOKUP(W335,'ESTADOS ACTUALES CONTRATO'!$E$4:$F$13,2,FALSE)</f>
        <v>6</v>
      </c>
      <c r="Y335" s="9"/>
      <c r="Z335" s="9"/>
      <c r="AA335" s="9" t="s">
        <v>204</v>
      </c>
      <c r="AB335" s="12" t="s">
        <v>205</v>
      </c>
    </row>
    <row r="336" spans="1:28">
      <c r="A336" s="26" t="s">
        <v>84</v>
      </c>
      <c r="B336" s="3">
        <f>VLOOKUP(A336,LOCALIDAD!$A$3:$C$22,3,FALSE)</f>
        <v>7</v>
      </c>
      <c r="C336" s="9" t="s">
        <v>155</v>
      </c>
      <c r="D336" s="31" t="str">
        <f>IFERROR(VLOOKUP(C336,RUBROS!A:B,2,FALSE),"")</f>
        <v>Obligaciones por pagar Inversión vigencia anterior</v>
      </c>
      <c r="E336" s="8">
        <v>1007856317</v>
      </c>
      <c r="F336" s="39" t="s">
        <v>458</v>
      </c>
      <c r="G336" s="9" t="s">
        <v>163</v>
      </c>
      <c r="H336" s="4">
        <f>VLOOKUP(G336,TIPOS_CONTRATOS!$E$4:$F$19,2,FALSE)</f>
        <v>11</v>
      </c>
      <c r="I336" s="9">
        <v>674</v>
      </c>
      <c r="J336" s="13">
        <v>2025</v>
      </c>
      <c r="K336" s="9">
        <v>833199</v>
      </c>
      <c r="L336" s="9">
        <v>5000991305</v>
      </c>
      <c r="M336" s="10">
        <v>45840</v>
      </c>
      <c r="N336" s="10">
        <v>46022</v>
      </c>
      <c r="O336" s="8">
        <v>1000000</v>
      </c>
      <c r="P336" s="8">
        <v>750000</v>
      </c>
      <c r="Q336" s="9"/>
      <c r="R336" s="4" t="e">
        <f>VLOOKUP(Q336,TIPOS_ANULACION!$D$5:$E$6,2,FALSE)</f>
        <v>#N/A</v>
      </c>
      <c r="S336" s="8">
        <v>0</v>
      </c>
      <c r="T336" s="9"/>
      <c r="U336" s="10"/>
      <c r="V336" s="33">
        <f t="shared" si="7"/>
        <v>250000</v>
      </c>
      <c r="W336" s="9" t="s">
        <v>89</v>
      </c>
      <c r="X336" s="4">
        <f>VLOOKUP(W336,'ESTADOS ACTUALES CONTRATO'!$E$4:$F$13,2,FALSE)</f>
        <v>6</v>
      </c>
      <c r="Y336" s="9"/>
      <c r="Z336" s="9"/>
      <c r="AA336" s="9" t="s">
        <v>196</v>
      </c>
      <c r="AB336" s="12" t="s">
        <v>197</v>
      </c>
    </row>
    <row r="337" spans="1:28">
      <c r="A337" s="26" t="s">
        <v>84</v>
      </c>
      <c r="B337" s="3">
        <f>VLOOKUP(A337,LOCALIDAD!$A$3:$C$22,3,FALSE)</f>
        <v>7</v>
      </c>
      <c r="C337" s="9" t="s">
        <v>155</v>
      </c>
      <c r="D337" s="31" t="str">
        <f>IFERROR(VLOOKUP(C337,RUBROS!A:B,2,FALSE),"")</f>
        <v>Obligaciones por pagar Inversión vigencia anterior</v>
      </c>
      <c r="E337" s="8">
        <v>53135836</v>
      </c>
      <c r="F337" s="39" t="s">
        <v>459</v>
      </c>
      <c r="G337" s="9" t="s">
        <v>163</v>
      </c>
      <c r="H337" s="4">
        <f>VLOOKUP(G337,TIPOS_CONTRATOS!$E$4:$F$19,2,FALSE)</f>
        <v>11</v>
      </c>
      <c r="I337" s="9">
        <v>672</v>
      </c>
      <c r="J337" s="13">
        <v>2025</v>
      </c>
      <c r="K337" s="9">
        <v>833102</v>
      </c>
      <c r="L337" s="9">
        <v>5000991173</v>
      </c>
      <c r="M337" s="10">
        <v>45834</v>
      </c>
      <c r="N337" s="10">
        <v>46022</v>
      </c>
      <c r="O337" s="8">
        <v>5166667</v>
      </c>
      <c r="P337" s="8">
        <v>5000000</v>
      </c>
      <c r="Q337" s="9"/>
      <c r="R337" s="4" t="e">
        <f>VLOOKUP(Q337,TIPOS_ANULACION!$D$5:$E$6,2,FALSE)</f>
        <v>#N/A</v>
      </c>
      <c r="S337" s="8">
        <v>0</v>
      </c>
      <c r="T337" s="9"/>
      <c r="U337" s="10"/>
      <c r="V337" s="33">
        <f t="shared" si="7"/>
        <v>166667</v>
      </c>
      <c r="W337" s="9" t="s">
        <v>89</v>
      </c>
      <c r="X337" s="4">
        <f>VLOOKUP(W337,'ESTADOS ACTUALES CONTRATO'!$E$4:$F$13,2,FALSE)</f>
        <v>6</v>
      </c>
      <c r="Y337" s="9"/>
      <c r="Z337" s="9"/>
      <c r="AA337" s="9" t="s">
        <v>164</v>
      </c>
      <c r="AB337" s="12" t="s">
        <v>165</v>
      </c>
    </row>
    <row r="338" spans="1:28">
      <c r="A338" s="26" t="s">
        <v>84</v>
      </c>
      <c r="B338" s="3">
        <f>VLOOKUP(A338,LOCALIDAD!$A$3:$C$22,3,FALSE)</f>
        <v>7</v>
      </c>
      <c r="C338" s="9" t="s">
        <v>155</v>
      </c>
      <c r="D338" s="31" t="str">
        <f>IFERROR(VLOOKUP(C338,RUBROS!A:B,2,FALSE),"")</f>
        <v>Obligaciones por pagar Inversión vigencia anterior</v>
      </c>
      <c r="E338" s="8">
        <v>1012321745</v>
      </c>
      <c r="F338" s="39" t="s">
        <v>167</v>
      </c>
      <c r="G338" s="9" t="s">
        <v>163</v>
      </c>
      <c r="H338" s="4">
        <f>VLOOKUP(G338,TIPOS_CONTRATOS!$E$4:$F$19,2,FALSE)</f>
        <v>11</v>
      </c>
      <c r="I338" s="9">
        <v>2</v>
      </c>
      <c r="J338" s="13">
        <v>2025</v>
      </c>
      <c r="K338" s="9">
        <v>832865</v>
      </c>
      <c r="L338" s="9">
        <v>5000990910</v>
      </c>
      <c r="M338" s="10">
        <v>45700</v>
      </c>
      <c r="N338" s="10">
        <v>46042</v>
      </c>
      <c r="O338" s="8">
        <v>3666667</v>
      </c>
      <c r="P338" s="8">
        <v>3666667</v>
      </c>
      <c r="Q338" s="9"/>
      <c r="R338" s="4" t="e">
        <f>VLOOKUP(Q338,TIPOS_ANULACION!$D$5:$E$6,2,FALSE)</f>
        <v>#N/A</v>
      </c>
      <c r="S338" s="8">
        <v>0</v>
      </c>
      <c r="T338" s="9"/>
      <c r="U338" s="10"/>
      <c r="V338" s="33">
        <f t="shared" si="7"/>
        <v>0</v>
      </c>
      <c r="W338" s="9" t="s">
        <v>89</v>
      </c>
      <c r="X338" s="4">
        <f>VLOOKUP(W338,'ESTADOS ACTUALES CONTRATO'!$E$4:$F$13,2,FALSE)</f>
        <v>6</v>
      </c>
      <c r="Y338" s="9"/>
      <c r="Z338" s="9"/>
      <c r="AA338" s="9" t="s">
        <v>201</v>
      </c>
      <c r="AB338" s="12" t="s">
        <v>202</v>
      </c>
    </row>
    <row r="339" spans="1:28">
      <c r="A339" s="26" t="s">
        <v>84</v>
      </c>
      <c r="B339" s="3">
        <f>VLOOKUP(A339,LOCALIDAD!$A$3:$C$22,3,FALSE)</f>
        <v>7</v>
      </c>
      <c r="C339" s="9" t="s">
        <v>155</v>
      </c>
      <c r="D339" s="31" t="str">
        <f>IFERROR(VLOOKUP(C339,RUBROS!A:B,2,FALSE),"")</f>
        <v>Obligaciones por pagar Inversión vigencia anterior</v>
      </c>
      <c r="E339" s="8">
        <v>1012460778</v>
      </c>
      <c r="F339" s="39" t="s">
        <v>460</v>
      </c>
      <c r="G339" s="9" t="s">
        <v>163</v>
      </c>
      <c r="H339" s="4">
        <f>VLOOKUP(G339,TIPOS_CONTRATOS!$E$4:$F$19,2,FALSE)</f>
        <v>11</v>
      </c>
      <c r="I339" s="9">
        <v>5</v>
      </c>
      <c r="J339" s="13">
        <v>2025</v>
      </c>
      <c r="K339" s="9">
        <v>832867</v>
      </c>
      <c r="L339" s="9">
        <v>5000990914</v>
      </c>
      <c r="M339" s="10">
        <v>45700</v>
      </c>
      <c r="N339" s="10">
        <v>46042</v>
      </c>
      <c r="O339" s="8">
        <v>2666667</v>
      </c>
      <c r="P339" s="8">
        <v>2666667</v>
      </c>
      <c r="Q339" s="9"/>
      <c r="R339" s="4" t="e">
        <f>VLOOKUP(Q339,TIPOS_ANULACION!$D$5:$E$6,2,FALSE)</f>
        <v>#N/A</v>
      </c>
      <c r="S339" s="8">
        <v>0</v>
      </c>
      <c r="T339" s="9"/>
      <c r="U339" s="10"/>
      <c r="V339" s="33">
        <f t="shared" si="7"/>
        <v>0</v>
      </c>
      <c r="W339" s="9" t="s">
        <v>89</v>
      </c>
      <c r="X339" s="4">
        <f>VLOOKUP(W339,'ESTADOS ACTUALES CONTRATO'!$E$4:$F$13,2,FALSE)</f>
        <v>6</v>
      </c>
      <c r="Y339" s="9"/>
      <c r="Z339" s="9"/>
      <c r="AA339" s="9" t="s">
        <v>201</v>
      </c>
      <c r="AB339" s="12" t="s">
        <v>202</v>
      </c>
    </row>
    <row r="340" spans="1:28">
      <c r="A340" s="26" t="s">
        <v>84</v>
      </c>
      <c r="B340" s="3">
        <f>VLOOKUP(A340,LOCALIDAD!$A$3:$C$22,3,FALSE)</f>
        <v>7</v>
      </c>
      <c r="C340" s="9" t="s">
        <v>155</v>
      </c>
      <c r="D340" s="31" t="str">
        <f>IFERROR(VLOOKUP(C340,RUBROS!A:B,2,FALSE),"")</f>
        <v>Obligaciones por pagar Inversión vigencia anterior</v>
      </c>
      <c r="E340" s="8">
        <v>1030522908</v>
      </c>
      <c r="F340" s="39" t="s">
        <v>461</v>
      </c>
      <c r="G340" s="9" t="s">
        <v>163</v>
      </c>
      <c r="H340" s="4">
        <f>VLOOKUP(G340,TIPOS_CONTRATOS!$E$4:$F$19,2,FALSE)</f>
        <v>11</v>
      </c>
      <c r="I340" s="9">
        <v>194</v>
      </c>
      <c r="J340" s="13">
        <v>2025</v>
      </c>
      <c r="K340" s="9">
        <v>832964</v>
      </c>
      <c r="L340" s="9">
        <v>5000991023</v>
      </c>
      <c r="M340" s="10">
        <v>45734</v>
      </c>
      <c r="N340" s="10">
        <v>46022</v>
      </c>
      <c r="O340" s="8">
        <v>5500000</v>
      </c>
      <c r="P340" s="8">
        <v>5500000</v>
      </c>
      <c r="Q340" s="9"/>
      <c r="R340" s="4" t="e">
        <f>VLOOKUP(Q340,TIPOS_ANULACION!$D$5:$E$6,2,FALSE)</f>
        <v>#N/A</v>
      </c>
      <c r="S340" s="8">
        <v>0</v>
      </c>
      <c r="T340" s="9"/>
      <c r="U340" s="10"/>
      <c r="V340" s="33">
        <f t="shared" si="7"/>
        <v>0</v>
      </c>
      <c r="W340" s="9" t="s">
        <v>89</v>
      </c>
      <c r="X340" s="4">
        <f>VLOOKUP(W340,'ESTADOS ACTUALES CONTRATO'!$E$4:$F$13,2,FALSE)</f>
        <v>6</v>
      </c>
      <c r="Y340" s="9"/>
      <c r="Z340" s="9"/>
      <c r="AA340" s="9" t="s">
        <v>462</v>
      </c>
      <c r="AB340" s="12" t="s">
        <v>463</v>
      </c>
    </row>
    <row r="341" spans="1:28">
      <c r="A341" s="26" t="s">
        <v>84</v>
      </c>
      <c r="B341" s="3">
        <f>VLOOKUP(A341,LOCALIDAD!$A$3:$C$22,3,FALSE)</f>
        <v>7</v>
      </c>
      <c r="C341" s="9" t="s">
        <v>155</v>
      </c>
      <c r="D341" s="31" t="str">
        <f>IFERROR(VLOOKUP(C341,RUBROS!A:B,2,FALSE),"")</f>
        <v>Obligaciones por pagar Inversión vigencia anterior</v>
      </c>
      <c r="E341" s="8">
        <v>1018447936</v>
      </c>
      <c r="F341" s="39" t="s">
        <v>464</v>
      </c>
      <c r="G341" s="9" t="s">
        <v>163</v>
      </c>
      <c r="H341" s="4">
        <f>VLOOKUP(G341,TIPOS_CONTRATOS!$E$4:$F$19,2,FALSE)</f>
        <v>11</v>
      </c>
      <c r="I341" s="9">
        <v>45</v>
      </c>
      <c r="J341" s="13">
        <v>2025</v>
      </c>
      <c r="K341" s="9">
        <v>832888</v>
      </c>
      <c r="L341" s="9">
        <v>5000990939</v>
      </c>
      <c r="M341" s="10">
        <v>45709</v>
      </c>
      <c r="N341" s="10">
        <v>46042</v>
      </c>
      <c r="O341" s="8">
        <v>3666667</v>
      </c>
      <c r="P341" s="8">
        <v>3666667</v>
      </c>
      <c r="Q341" s="9"/>
      <c r="R341" s="4" t="e">
        <f>VLOOKUP(Q341,TIPOS_ANULACION!$D$5:$E$6,2,FALSE)</f>
        <v>#N/A</v>
      </c>
      <c r="S341" s="8">
        <v>0</v>
      </c>
      <c r="T341" s="9"/>
      <c r="U341" s="10"/>
      <c r="V341" s="33">
        <f t="shared" si="7"/>
        <v>0</v>
      </c>
      <c r="W341" s="9" t="s">
        <v>89</v>
      </c>
      <c r="X341" s="4">
        <f>VLOOKUP(W341,'ESTADOS ACTUALES CONTRATO'!$E$4:$F$13,2,FALSE)</f>
        <v>6</v>
      </c>
      <c r="Y341" s="9"/>
      <c r="Z341" s="9"/>
      <c r="AA341" s="9" t="s">
        <v>208</v>
      </c>
      <c r="AB341" s="12" t="s">
        <v>209</v>
      </c>
    </row>
    <row r="342" spans="1:28">
      <c r="A342" s="26" t="s">
        <v>84</v>
      </c>
      <c r="B342" s="3">
        <f>VLOOKUP(A342,LOCALIDAD!$A$3:$C$22,3,FALSE)</f>
        <v>7</v>
      </c>
      <c r="C342" s="9" t="s">
        <v>155</v>
      </c>
      <c r="D342" s="31" t="str">
        <f>IFERROR(VLOOKUP(C342,RUBROS!A:B,2,FALSE),"")</f>
        <v>Obligaciones por pagar Inversión vigencia anterior</v>
      </c>
      <c r="E342" s="8">
        <v>1121877043</v>
      </c>
      <c r="F342" s="39" t="s">
        <v>465</v>
      </c>
      <c r="G342" s="9" t="s">
        <v>163</v>
      </c>
      <c r="H342" s="4">
        <f>VLOOKUP(G342,TIPOS_CONTRATOS!$E$4:$F$19,2,FALSE)</f>
        <v>11</v>
      </c>
      <c r="I342" s="9">
        <v>214</v>
      </c>
      <c r="J342" s="13">
        <v>2025</v>
      </c>
      <c r="K342" s="9">
        <v>832757</v>
      </c>
      <c r="L342" s="9">
        <v>5000990791</v>
      </c>
      <c r="M342" s="10">
        <v>45733</v>
      </c>
      <c r="N342" s="10">
        <v>45977</v>
      </c>
      <c r="O342" s="8">
        <v>15400000</v>
      </c>
      <c r="P342" s="8">
        <v>0</v>
      </c>
      <c r="Q342" s="9"/>
      <c r="R342" s="4" t="e">
        <f>VLOOKUP(Q342,TIPOS_ANULACION!$D$5:$E$6,2,FALSE)</f>
        <v>#N/A</v>
      </c>
      <c r="S342" s="8">
        <v>0</v>
      </c>
      <c r="T342" s="9"/>
      <c r="U342" s="10"/>
      <c r="V342" s="33">
        <f t="shared" si="7"/>
        <v>15400000</v>
      </c>
      <c r="W342" s="9" t="s">
        <v>89</v>
      </c>
      <c r="X342" s="4">
        <f>VLOOKUP(W342,'ESTADOS ACTUALES CONTRATO'!$E$4:$F$13,2,FALSE)</f>
        <v>6</v>
      </c>
      <c r="Y342" s="9"/>
      <c r="Z342" s="9"/>
      <c r="AA342" s="9" t="s">
        <v>224</v>
      </c>
      <c r="AB342" s="12" t="s">
        <v>225</v>
      </c>
    </row>
    <row r="343" spans="1:28">
      <c r="A343" s="26" t="s">
        <v>84</v>
      </c>
      <c r="B343" s="3">
        <f>VLOOKUP(A343,LOCALIDAD!$A$3:$C$22,3,FALSE)</f>
        <v>7</v>
      </c>
      <c r="C343" s="9" t="s">
        <v>155</v>
      </c>
      <c r="D343" s="31" t="str">
        <f>IFERROR(VLOOKUP(C343,RUBROS!A:B,2,FALSE),"")</f>
        <v>Obligaciones por pagar Inversión vigencia anterior</v>
      </c>
      <c r="E343" s="8">
        <v>1121877043</v>
      </c>
      <c r="F343" s="39" t="s">
        <v>465</v>
      </c>
      <c r="G343" s="9" t="s">
        <v>163</v>
      </c>
      <c r="H343" s="4">
        <f>VLOOKUP(G343,TIPOS_CONTRATOS!$E$4:$F$19,2,FALSE)</f>
        <v>11</v>
      </c>
      <c r="I343" s="9">
        <v>799</v>
      </c>
      <c r="J343" s="13">
        <v>2025</v>
      </c>
      <c r="K343" s="9">
        <v>832848</v>
      </c>
      <c r="L343" s="9">
        <v>5000990891</v>
      </c>
      <c r="M343" s="10">
        <v>45905</v>
      </c>
      <c r="N343" s="10">
        <v>46022</v>
      </c>
      <c r="O343" s="8">
        <v>413334</v>
      </c>
      <c r="P343" s="8">
        <v>0</v>
      </c>
      <c r="Q343" s="9"/>
      <c r="R343" s="4" t="e">
        <f>VLOOKUP(Q343,TIPOS_ANULACION!$D$5:$E$6,2,FALSE)</f>
        <v>#N/A</v>
      </c>
      <c r="S343" s="8">
        <v>0</v>
      </c>
      <c r="T343" s="9"/>
      <c r="U343" s="10"/>
      <c r="V343" s="33">
        <f t="shared" si="7"/>
        <v>413334</v>
      </c>
      <c r="W343" s="9" t="s">
        <v>89</v>
      </c>
      <c r="X343" s="4">
        <f>VLOOKUP(W343,'ESTADOS ACTUALES CONTRATO'!$E$4:$F$13,2,FALSE)</f>
        <v>6</v>
      </c>
      <c r="Y343" s="9"/>
      <c r="Z343" s="9"/>
      <c r="AA343" s="9" t="s">
        <v>254</v>
      </c>
      <c r="AB343" s="12" t="s">
        <v>255</v>
      </c>
    </row>
    <row r="344" spans="1:28">
      <c r="A344" s="26" t="s">
        <v>84</v>
      </c>
      <c r="B344" s="3">
        <f>VLOOKUP(A344,LOCALIDAD!$A$3:$C$22,3,FALSE)</f>
        <v>7</v>
      </c>
      <c r="C344" s="9" t="s">
        <v>155</v>
      </c>
      <c r="D344" s="31" t="str">
        <f>IFERROR(VLOOKUP(C344,RUBROS!A:B,2,FALSE),"")</f>
        <v>Obligaciones por pagar Inversión vigencia anterior</v>
      </c>
      <c r="E344" s="8">
        <v>80057026</v>
      </c>
      <c r="F344" s="39" t="s">
        <v>466</v>
      </c>
      <c r="G344" s="9" t="s">
        <v>163</v>
      </c>
      <c r="H344" s="4">
        <f>VLOOKUP(G344,TIPOS_CONTRATOS!$E$4:$F$19,2,FALSE)</f>
        <v>11</v>
      </c>
      <c r="I344" s="9">
        <v>56</v>
      </c>
      <c r="J344" s="13">
        <v>2025</v>
      </c>
      <c r="K344" s="9">
        <v>832907</v>
      </c>
      <c r="L344" s="9">
        <v>5000990959</v>
      </c>
      <c r="M344" s="10">
        <v>45713</v>
      </c>
      <c r="N344" s="10">
        <v>46032</v>
      </c>
      <c r="O344" s="8">
        <v>2000000</v>
      </c>
      <c r="P344" s="8">
        <v>2000000</v>
      </c>
      <c r="Q344" s="9"/>
      <c r="R344" s="4" t="e">
        <f>VLOOKUP(Q344,TIPOS_ANULACION!$D$5:$E$6,2,FALSE)</f>
        <v>#N/A</v>
      </c>
      <c r="S344" s="8">
        <v>0</v>
      </c>
      <c r="T344" s="9"/>
      <c r="U344" s="10"/>
      <c r="V344" s="33">
        <f t="shared" si="7"/>
        <v>0</v>
      </c>
      <c r="W344" s="9" t="s">
        <v>89</v>
      </c>
      <c r="X344" s="4">
        <f>VLOOKUP(W344,'ESTADOS ACTUALES CONTRATO'!$E$4:$F$13,2,FALSE)</f>
        <v>6</v>
      </c>
      <c r="Y344" s="9"/>
      <c r="Z344" s="9"/>
      <c r="AA344" s="9" t="s">
        <v>327</v>
      </c>
      <c r="AB344" s="12" t="s">
        <v>328</v>
      </c>
    </row>
    <row r="345" spans="1:28">
      <c r="A345" s="26" t="s">
        <v>84</v>
      </c>
      <c r="B345" s="3">
        <f>VLOOKUP(A345,LOCALIDAD!$A$3:$C$22,3,FALSE)</f>
        <v>7</v>
      </c>
      <c r="C345" s="9" t="s">
        <v>155</v>
      </c>
      <c r="D345" s="31" t="str">
        <f>IFERROR(VLOOKUP(C345,RUBROS!A:B,2,FALSE),"")</f>
        <v>Obligaciones por pagar Inversión vigencia anterior</v>
      </c>
      <c r="E345" s="8">
        <v>80130987</v>
      </c>
      <c r="F345" s="39" t="s">
        <v>467</v>
      </c>
      <c r="G345" s="9" t="s">
        <v>163</v>
      </c>
      <c r="H345" s="4">
        <f>VLOOKUP(G345,TIPOS_CONTRATOS!$E$4:$F$19,2,FALSE)</f>
        <v>11</v>
      </c>
      <c r="I345" s="9">
        <v>497</v>
      </c>
      <c r="J345" s="13">
        <v>2025</v>
      </c>
      <c r="K345" s="9">
        <v>833033</v>
      </c>
      <c r="L345" s="9">
        <v>5000991097</v>
      </c>
      <c r="M345" s="10">
        <v>45786</v>
      </c>
      <c r="N345" s="10">
        <v>46022</v>
      </c>
      <c r="O345" s="8">
        <v>15033333</v>
      </c>
      <c r="P345" s="8">
        <v>0</v>
      </c>
      <c r="Q345" s="9"/>
      <c r="R345" s="4" t="e">
        <f>VLOOKUP(Q345,TIPOS_ANULACION!$D$5:$E$6,2,FALSE)</f>
        <v>#N/A</v>
      </c>
      <c r="S345" s="8">
        <v>0</v>
      </c>
      <c r="T345" s="9"/>
      <c r="U345" s="10"/>
      <c r="V345" s="33">
        <f t="shared" si="7"/>
        <v>15033333</v>
      </c>
      <c r="W345" s="9" t="s">
        <v>89</v>
      </c>
      <c r="X345" s="4">
        <f>VLOOKUP(W345,'ESTADOS ACTUALES CONTRATO'!$E$4:$F$13,2,FALSE)</f>
        <v>6</v>
      </c>
      <c r="Y345" s="9"/>
      <c r="Z345" s="9"/>
      <c r="AA345" s="9" t="s">
        <v>157</v>
      </c>
      <c r="AB345" s="12" t="s">
        <v>222</v>
      </c>
    </row>
    <row r="346" spans="1:28">
      <c r="A346" s="26" t="s">
        <v>84</v>
      </c>
      <c r="B346" s="3">
        <f>VLOOKUP(A346,LOCALIDAD!$A$3:$C$22,3,FALSE)</f>
        <v>7</v>
      </c>
      <c r="C346" s="9" t="s">
        <v>155</v>
      </c>
      <c r="D346" s="31" t="str">
        <f>IFERROR(VLOOKUP(C346,RUBROS!A:B,2,FALSE),"")</f>
        <v>Obligaciones por pagar Inversión vigencia anterior</v>
      </c>
      <c r="E346" s="8">
        <v>98493656</v>
      </c>
      <c r="F346" s="39" t="s">
        <v>468</v>
      </c>
      <c r="G346" s="9" t="s">
        <v>163</v>
      </c>
      <c r="H346" s="4">
        <f>VLOOKUP(G346,TIPOS_CONTRATOS!$E$4:$F$19,2,FALSE)</f>
        <v>11</v>
      </c>
      <c r="I346" s="9">
        <v>860</v>
      </c>
      <c r="J346" s="13">
        <v>2025</v>
      </c>
      <c r="K346" s="9">
        <v>833245</v>
      </c>
      <c r="L346" s="9">
        <v>5000991357</v>
      </c>
      <c r="M346" s="10">
        <v>45953</v>
      </c>
      <c r="N346" s="10">
        <v>46022</v>
      </c>
      <c r="O346" s="8">
        <v>1500000</v>
      </c>
      <c r="P346" s="8">
        <v>0</v>
      </c>
      <c r="Q346" s="9"/>
      <c r="R346" s="4" t="e">
        <f>VLOOKUP(Q346,TIPOS_ANULACION!$D$5:$E$6,2,FALSE)</f>
        <v>#N/A</v>
      </c>
      <c r="S346" s="8">
        <v>0</v>
      </c>
      <c r="T346" s="9"/>
      <c r="U346" s="10"/>
      <c r="V346" s="33">
        <f t="shared" si="7"/>
        <v>1500000</v>
      </c>
      <c r="W346" s="9" t="s">
        <v>89</v>
      </c>
      <c r="X346" s="4">
        <f>VLOOKUP(W346,'ESTADOS ACTUALES CONTRATO'!$E$4:$F$13,2,FALSE)</f>
        <v>6</v>
      </c>
      <c r="Y346" s="9"/>
      <c r="Z346" s="9"/>
      <c r="AA346" s="9" t="s">
        <v>469</v>
      </c>
      <c r="AB346" s="12" t="s">
        <v>470</v>
      </c>
    </row>
    <row r="347" spans="1:28">
      <c r="A347" s="26" t="s">
        <v>84</v>
      </c>
      <c r="B347" s="3">
        <f>VLOOKUP(A347,LOCALIDAD!$A$3:$C$22,3,FALSE)</f>
        <v>7</v>
      </c>
      <c r="C347" s="9" t="s">
        <v>155</v>
      </c>
      <c r="D347" s="31" t="str">
        <f>IFERROR(VLOOKUP(C347,RUBROS!A:B,2,FALSE),"")</f>
        <v>Obligaciones por pagar Inversión vigencia anterior</v>
      </c>
      <c r="E347" s="8">
        <v>1012378505</v>
      </c>
      <c r="F347" s="39" t="s">
        <v>471</v>
      </c>
      <c r="G347" s="9" t="s">
        <v>163</v>
      </c>
      <c r="H347" s="4">
        <f>VLOOKUP(G347,TIPOS_CONTRATOS!$E$4:$F$19,2,FALSE)</f>
        <v>11</v>
      </c>
      <c r="I347" s="9">
        <v>505</v>
      </c>
      <c r="J347" s="13">
        <v>2025</v>
      </c>
      <c r="K347" s="9">
        <v>833231</v>
      </c>
      <c r="L347" s="9">
        <v>5000991341</v>
      </c>
      <c r="M347" s="10">
        <v>45793</v>
      </c>
      <c r="N347" s="10">
        <v>46022</v>
      </c>
      <c r="O347" s="8">
        <v>725667</v>
      </c>
      <c r="P347" s="8">
        <v>0</v>
      </c>
      <c r="Q347" s="9"/>
      <c r="R347" s="4" t="e">
        <f>VLOOKUP(Q347,TIPOS_ANULACION!$D$5:$E$6,2,FALSE)</f>
        <v>#N/A</v>
      </c>
      <c r="S347" s="8">
        <v>0</v>
      </c>
      <c r="T347" s="9"/>
      <c r="U347" s="10"/>
      <c r="V347" s="33">
        <f t="shared" si="7"/>
        <v>725667</v>
      </c>
      <c r="W347" s="9" t="s">
        <v>89</v>
      </c>
      <c r="X347" s="4">
        <f>VLOOKUP(W347,'ESTADOS ACTUALES CONTRATO'!$E$4:$F$13,2,FALSE)</f>
        <v>6</v>
      </c>
      <c r="Y347" s="9"/>
      <c r="Z347" s="9"/>
      <c r="AA347" s="9" t="s">
        <v>219</v>
      </c>
      <c r="AB347" s="12" t="s">
        <v>220</v>
      </c>
    </row>
    <row r="348" spans="1:28">
      <c r="A348" s="26" t="s">
        <v>84</v>
      </c>
      <c r="B348" s="3">
        <f>VLOOKUP(A348,LOCALIDAD!$A$3:$C$22,3,FALSE)</f>
        <v>7</v>
      </c>
      <c r="C348" s="9" t="s">
        <v>155</v>
      </c>
      <c r="D348" s="31" t="str">
        <f>IFERROR(VLOOKUP(C348,RUBROS!A:B,2,FALSE),"")</f>
        <v>Obligaciones por pagar Inversión vigencia anterior</v>
      </c>
      <c r="E348" s="8">
        <v>1030647714</v>
      </c>
      <c r="F348" s="39" t="s">
        <v>472</v>
      </c>
      <c r="G348" s="9" t="s">
        <v>163</v>
      </c>
      <c r="H348" s="4">
        <f>VLOOKUP(G348,TIPOS_CONTRATOS!$E$4:$F$19,2,FALSE)</f>
        <v>11</v>
      </c>
      <c r="I348" s="9">
        <v>361</v>
      </c>
      <c r="J348" s="13">
        <v>2025</v>
      </c>
      <c r="K348" s="9">
        <v>833222</v>
      </c>
      <c r="L348" s="9">
        <v>5000991331</v>
      </c>
      <c r="M348" s="10">
        <v>45768</v>
      </c>
      <c r="N348" s="10">
        <v>46011</v>
      </c>
      <c r="O348" s="8">
        <v>3280000</v>
      </c>
      <c r="P348" s="8">
        <v>3280000</v>
      </c>
      <c r="Q348" s="9"/>
      <c r="R348" s="4" t="e">
        <f>VLOOKUP(Q348,TIPOS_ANULACION!$D$5:$E$6,2,FALSE)</f>
        <v>#N/A</v>
      </c>
      <c r="S348" s="8">
        <v>0</v>
      </c>
      <c r="T348" s="9"/>
      <c r="U348" s="10"/>
      <c r="V348" s="33">
        <f t="shared" si="7"/>
        <v>0</v>
      </c>
      <c r="W348" s="9" t="s">
        <v>89</v>
      </c>
      <c r="X348" s="4">
        <f>VLOOKUP(W348,'ESTADOS ACTUALES CONTRATO'!$E$4:$F$13,2,FALSE)</f>
        <v>6</v>
      </c>
      <c r="Y348" s="9"/>
      <c r="Z348" s="9"/>
      <c r="AA348" s="9" t="s">
        <v>219</v>
      </c>
      <c r="AB348" s="12" t="s">
        <v>220</v>
      </c>
    </row>
    <row r="349" spans="1:28">
      <c r="A349" s="26" t="s">
        <v>84</v>
      </c>
      <c r="B349" s="3">
        <f>VLOOKUP(A349,LOCALIDAD!$A$3:$C$22,3,FALSE)</f>
        <v>7</v>
      </c>
      <c r="C349" s="9" t="s">
        <v>155</v>
      </c>
      <c r="D349" s="31" t="str">
        <f>IFERROR(VLOOKUP(C349,RUBROS!A:B,2,FALSE),"")</f>
        <v>Obligaciones por pagar Inversión vigencia anterior</v>
      </c>
      <c r="E349" s="8">
        <v>900353659</v>
      </c>
      <c r="F349" s="39" t="s">
        <v>473</v>
      </c>
      <c r="G349" s="9" t="s">
        <v>102</v>
      </c>
      <c r="H349" s="4">
        <f>VLOOKUP(G349,TIPOS_CONTRATOS!$E$4:$F$19,2,FALSE)</f>
        <v>19</v>
      </c>
      <c r="I349" s="9" t="s">
        <v>474</v>
      </c>
      <c r="J349" s="13">
        <v>2025</v>
      </c>
      <c r="K349" s="9">
        <v>833206</v>
      </c>
      <c r="L349" s="9">
        <v>5000991313</v>
      </c>
      <c r="M349" s="10">
        <v>46014</v>
      </c>
      <c r="N349" s="10">
        <v>46075</v>
      </c>
      <c r="O349" s="8">
        <v>41977128</v>
      </c>
      <c r="P349" s="8">
        <v>41977093</v>
      </c>
      <c r="Q349" s="9"/>
      <c r="R349" s="4" t="e">
        <f>VLOOKUP(Q349,TIPOS_ANULACION!$D$5:$E$6,2,FALSE)</f>
        <v>#N/A</v>
      </c>
      <c r="S349" s="8">
        <v>0</v>
      </c>
      <c r="T349" s="9"/>
      <c r="U349" s="10"/>
      <c r="V349" s="33">
        <f t="shared" si="7"/>
        <v>35</v>
      </c>
      <c r="W349" s="9" t="s">
        <v>95</v>
      </c>
      <c r="X349" s="4">
        <f>VLOOKUP(W349,'ESTADOS ACTUALES CONTRATO'!$E$4:$F$13,2,FALSE)</f>
        <v>2</v>
      </c>
      <c r="Y349" s="9"/>
      <c r="Z349" s="9"/>
      <c r="AA349" s="9" t="s">
        <v>196</v>
      </c>
      <c r="AB349" s="12" t="s">
        <v>197</v>
      </c>
    </row>
    <row r="350" spans="1:28">
      <c r="A350" s="26" t="s">
        <v>84</v>
      </c>
      <c r="B350" s="3">
        <f>VLOOKUP(A350,LOCALIDAD!$A$3:$C$22,3,FALSE)</f>
        <v>7</v>
      </c>
      <c r="C350" s="9" t="s">
        <v>155</v>
      </c>
      <c r="D350" s="31" t="str">
        <f>IFERROR(VLOOKUP(C350,RUBROS!A:B,2,FALSE),"")</f>
        <v>Obligaciones por pagar Inversión vigencia anterior</v>
      </c>
      <c r="E350" s="8">
        <v>900353659</v>
      </c>
      <c r="F350" s="39" t="s">
        <v>473</v>
      </c>
      <c r="G350" s="9" t="s">
        <v>102</v>
      </c>
      <c r="H350" s="4">
        <f>VLOOKUP(G350,TIPOS_CONTRATOS!$E$4:$F$19,2,FALSE)</f>
        <v>19</v>
      </c>
      <c r="I350" s="9" t="s">
        <v>475</v>
      </c>
      <c r="J350" s="13">
        <v>2025</v>
      </c>
      <c r="K350" s="9">
        <v>833207</v>
      </c>
      <c r="L350" s="9">
        <v>5000991315</v>
      </c>
      <c r="M350" s="10">
        <v>46014</v>
      </c>
      <c r="N350" s="10">
        <v>46075</v>
      </c>
      <c r="O350" s="8">
        <v>2948047</v>
      </c>
      <c r="P350" s="8">
        <v>2947798</v>
      </c>
      <c r="Q350" s="9"/>
      <c r="R350" s="4" t="e">
        <f>VLOOKUP(Q350,TIPOS_ANULACION!$D$5:$E$6,2,FALSE)</f>
        <v>#N/A</v>
      </c>
      <c r="S350" s="8">
        <v>0</v>
      </c>
      <c r="T350" s="9"/>
      <c r="U350" s="10"/>
      <c r="V350" s="33">
        <f t="shared" si="7"/>
        <v>249</v>
      </c>
      <c r="W350" s="9" t="s">
        <v>95</v>
      </c>
      <c r="X350" s="4">
        <f>VLOOKUP(W350,'ESTADOS ACTUALES CONTRATO'!$E$4:$F$13,2,FALSE)</f>
        <v>2</v>
      </c>
      <c r="Y350" s="9"/>
      <c r="Z350" s="9"/>
      <c r="AA350" s="9" t="s">
        <v>196</v>
      </c>
      <c r="AB350" s="12" t="s">
        <v>197</v>
      </c>
    </row>
    <row r="351" spans="1:28">
      <c r="A351" s="26" t="s">
        <v>84</v>
      </c>
      <c r="B351" s="3">
        <f>VLOOKUP(A351,LOCALIDAD!$A$3:$C$22,3,FALSE)</f>
        <v>7</v>
      </c>
      <c r="C351" s="9" t="s">
        <v>155</v>
      </c>
      <c r="D351" s="31" t="str">
        <f>IFERROR(VLOOKUP(C351,RUBROS!A:B,2,FALSE),"")</f>
        <v>Obligaciones por pagar Inversión vigencia anterior</v>
      </c>
      <c r="E351" s="8">
        <v>1022344039</v>
      </c>
      <c r="F351" s="39" t="s">
        <v>476</v>
      </c>
      <c r="G351" s="9" t="s">
        <v>163</v>
      </c>
      <c r="H351" s="4">
        <f>VLOOKUP(G351,TIPOS_CONTRATOS!$E$4:$F$19,2,FALSE)</f>
        <v>11</v>
      </c>
      <c r="I351" s="9">
        <v>139</v>
      </c>
      <c r="J351" s="13">
        <v>2025</v>
      </c>
      <c r="K351" s="9">
        <v>832754</v>
      </c>
      <c r="L351" s="9">
        <v>5000990788</v>
      </c>
      <c r="M351" s="10">
        <v>45730</v>
      </c>
      <c r="N351" s="10">
        <v>46022</v>
      </c>
      <c r="O351" s="8">
        <v>2426667</v>
      </c>
      <c r="P351" s="8">
        <v>2426667</v>
      </c>
      <c r="Q351" s="9"/>
      <c r="R351" s="4" t="e">
        <f>VLOOKUP(Q351,TIPOS_ANULACION!$D$5:$E$6,2,FALSE)</f>
        <v>#N/A</v>
      </c>
      <c r="S351" s="8">
        <v>0</v>
      </c>
      <c r="T351" s="9"/>
      <c r="U351" s="10"/>
      <c r="V351" s="33">
        <f t="shared" si="7"/>
        <v>0</v>
      </c>
      <c r="W351" s="9" t="s">
        <v>89</v>
      </c>
      <c r="X351" s="4">
        <f>VLOOKUP(W351,'ESTADOS ACTUALES CONTRATO'!$E$4:$F$13,2,FALSE)</f>
        <v>6</v>
      </c>
      <c r="Y351" s="9"/>
      <c r="Z351" s="9"/>
      <c r="AA351" s="9" t="s">
        <v>176</v>
      </c>
      <c r="AB351" s="12" t="s">
        <v>177</v>
      </c>
    </row>
    <row r="352" spans="1:28">
      <c r="A352" s="26" t="s">
        <v>84</v>
      </c>
      <c r="B352" s="3">
        <f>VLOOKUP(A352,LOCALIDAD!$A$3:$C$22,3,FALSE)</f>
        <v>7</v>
      </c>
      <c r="C352" s="9" t="s">
        <v>155</v>
      </c>
      <c r="D352" s="31" t="str">
        <f>IFERROR(VLOOKUP(C352,RUBROS!A:B,2,FALSE),"")</f>
        <v>Obligaciones por pagar Inversión vigencia anterior</v>
      </c>
      <c r="E352" s="8">
        <v>1022344039</v>
      </c>
      <c r="F352" s="39" t="s">
        <v>476</v>
      </c>
      <c r="G352" s="9" t="s">
        <v>163</v>
      </c>
      <c r="H352" s="4">
        <f>VLOOKUP(G352,TIPOS_CONTRATOS!$E$4:$F$19,2,FALSE)</f>
        <v>11</v>
      </c>
      <c r="I352" s="9">
        <v>139</v>
      </c>
      <c r="J352" s="13">
        <v>2025</v>
      </c>
      <c r="K352" s="9">
        <v>832952</v>
      </c>
      <c r="L352" s="9">
        <v>5000991009</v>
      </c>
      <c r="M352" s="10">
        <v>45730</v>
      </c>
      <c r="N352" s="10">
        <v>46022</v>
      </c>
      <c r="O352" s="8">
        <v>8773333</v>
      </c>
      <c r="P352" s="8">
        <v>8773333</v>
      </c>
      <c r="Q352" s="9"/>
      <c r="R352" s="4" t="e">
        <f>VLOOKUP(Q352,TIPOS_ANULACION!$D$5:$E$6,2,FALSE)</f>
        <v>#N/A</v>
      </c>
      <c r="S352" s="8">
        <v>0</v>
      </c>
      <c r="T352" s="9"/>
      <c r="U352" s="10"/>
      <c r="V352" s="33">
        <f t="shared" si="7"/>
        <v>0</v>
      </c>
      <c r="W352" s="9" t="s">
        <v>89</v>
      </c>
      <c r="X352" s="4">
        <f>VLOOKUP(W352,'ESTADOS ACTUALES CONTRATO'!$E$4:$F$13,2,FALSE)</f>
        <v>6</v>
      </c>
      <c r="Y352" s="9"/>
      <c r="Z352" s="9"/>
      <c r="AA352" s="9" t="s">
        <v>176</v>
      </c>
      <c r="AB352" s="12" t="s">
        <v>177</v>
      </c>
    </row>
    <row r="353" spans="1:28">
      <c r="A353" s="26" t="s">
        <v>84</v>
      </c>
      <c r="B353" s="3">
        <f>VLOOKUP(A353,LOCALIDAD!$A$3:$C$22,3,FALSE)</f>
        <v>7</v>
      </c>
      <c r="C353" s="9" t="s">
        <v>155</v>
      </c>
      <c r="D353" s="31" t="str">
        <f>IFERROR(VLOOKUP(C353,RUBROS!A:B,2,FALSE),"")</f>
        <v>Obligaciones por pagar Inversión vigencia anterior</v>
      </c>
      <c r="E353" s="8">
        <v>80155333</v>
      </c>
      <c r="F353" s="39" t="s">
        <v>477</v>
      </c>
      <c r="G353" s="9" t="s">
        <v>163</v>
      </c>
      <c r="H353" s="4">
        <f>VLOOKUP(G353,TIPOS_CONTRATOS!$E$4:$F$19,2,FALSE)</f>
        <v>11</v>
      </c>
      <c r="I353" s="9">
        <v>498</v>
      </c>
      <c r="J353" s="13">
        <v>2025</v>
      </c>
      <c r="K353" s="9">
        <v>833079</v>
      </c>
      <c r="L353" s="9">
        <v>5000991149</v>
      </c>
      <c r="M353" s="10">
        <v>45786</v>
      </c>
      <c r="N353" s="10">
        <v>46021</v>
      </c>
      <c r="O353" s="8">
        <v>3110000</v>
      </c>
      <c r="P353" s="8">
        <v>3110000</v>
      </c>
      <c r="Q353" s="9"/>
      <c r="R353" s="4" t="e">
        <f>VLOOKUP(Q353,TIPOS_ANULACION!$D$5:$E$6,2,FALSE)</f>
        <v>#N/A</v>
      </c>
      <c r="S353" s="8">
        <v>0</v>
      </c>
      <c r="T353" s="9"/>
      <c r="U353" s="10"/>
      <c r="V353" s="33">
        <f t="shared" si="7"/>
        <v>0</v>
      </c>
      <c r="W353" s="9" t="s">
        <v>89</v>
      </c>
      <c r="X353" s="4">
        <f>VLOOKUP(W353,'ESTADOS ACTUALES CONTRATO'!$E$4:$F$13,2,FALSE)</f>
        <v>6</v>
      </c>
      <c r="Y353" s="9"/>
      <c r="Z353" s="9"/>
      <c r="AA353" s="9" t="s">
        <v>164</v>
      </c>
      <c r="AB353" s="12" t="s">
        <v>165</v>
      </c>
    </row>
    <row r="354" spans="1:28">
      <c r="A354" s="26" t="s">
        <v>84</v>
      </c>
      <c r="B354" s="3">
        <f>VLOOKUP(A354,LOCALIDAD!$A$3:$C$22,3,FALSE)</f>
        <v>7</v>
      </c>
      <c r="C354" s="9" t="s">
        <v>155</v>
      </c>
      <c r="D354" s="31" t="str">
        <f>IFERROR(VLOOKUP(C354,RUBROS!A:B,2,FALSE),"")</f>
        <v>Obligaciones por pagar Inversión vigencia anterior</v>
      </c>
      <c r="E354" s="8">
        <v>79833201</v>
      </c>
      <c r="F354" s="39" t="s">
        <v>478</v>
      </c>
      <c r="G354" s="9" t="s">
        <v>163</v>
      </c>
      <c r="H354" s="4">
        <f>VLOOKUP(G354,TIPOS_CONTRATOS!$E$4:$F$19,2,FALSE)</f>
        <v>11</v>
      </c>
      <c r="I354" s="9">
        <v>7</v>
      </c>
      <c r="J354" s="13">
        <v>2025</v>
      </c>
      <c r="K354" s="9">
        <v>832869</v>
      </c>
      <c r="L354" s="9">
        <v>5000990916</v>
      </c>
      <c r="M354" s="10">
        <v>45700</v>
      </c>
      <c r="N354" s="10">
        <v>46041</v>
      </c>
      <c r="O354" s="8">
        <v>1995000</v>
      </c>
      <c r="P354" s="8">
        <v>1995000</v>
      </c>
      <c r="Q354" s="9"/>
      <c r="R354" s="4" t="e">
        <f>VLOOKUP(Q354,TIPOS_ANULACION!$D$5:$E$6,2,FALSE)</f>
        <v>#N/A</v>
      </c>
      <c r="S354" s="8">
        <v>0</v>
      </c>
      <c r="T354" s="9"/>
      <c r="U354" s="10"/>
      <c r="V354" s="33">
        <f t="shared" si="7"/>
        <v>0</v>
      </c>
      <c r="W354" s="9" t="s">
        <v>89</v>
      </c>
      <c r="X354" s="4">
        <f>VLOOKUP(W354,'ESTADOS ACTUALES CONTRATO'!$E$4:$F$13,2,FALSE)</f>
        <v>6</v>
      </c>
      <c r="Y354" s="9"/>
      <c r="Z354" s="9"/>
      <c r="AA354" s="9" t="s">
        <v>90</v>
      </c>
      <c r="AB354" s="12" t="s">
        <v>91</v>
      </c>
    </row>
    <row r="355" spans="1:28">
      <c r="A355" s="26" t="s">
        <v>84</v>
      </c>
      <c r="B355" s="3">
        <f>VLOOKUP(A355,LOCALIDAD!$A$3:$C$22,3,FALSE)</f>
        <v>7</v>
      </c>
      <c r="C355" s="9" t="s">
        <v>155</v>
      </c>
      <c r="D355" s="31" t="str">
        <f>IFERROR(VLOOKUP(C355,RUBROS!A:B,2,FALSE),"")</f>
        <v>Obligaciones por pagar Inversión vigencia anterior</v>
      </c>
      <c r="E355" s="8">
        <v>80142764</v>
      </c>
      <c r="F355" s="39" t="s">
        <v>479</v>
      </c>
      <c r="G355" s="9" t="s">
        <v>163</v>
      </c>
      <c r="H355" s="4">
        <f>VLOOKUP(G355,TIPOS_CONTRATOS!$E$4:$F$19,2,FALSE)</f>
        <v>11</v>
      </c>
      <c r="I355" s="9">
        <v>733</v>
      </c>
      <c r="J355" s="13">
        <v>2025</v>
      </c>
      <c r="K355" s="9">
        <v>833201</v>
      </c>
      <c r="L355" s="9">
        <v>5000991307</v>
      </c>
      <c r="M355" s="10">
        <v>45866</v>
      </c>
      <c r="N355" s="10">
        <v>46022</v>
      </c>
      <c r="O355" s="8">
        <v>333333</v>
      </c>
      <c r="P355" s="8">
        <v>0</v>
      </c>
      <c r="Q355" s="9"/>
      <c r="R355" s="4" t="e">
        <f>VLOOKUP(Q355,TIPOS_ANULACION!$D$5:$E$6,2,FALSE)</f>
        <v>#N/A</v>
      </c>
      <c r="S355" s="8">
        <v>0</v>
      </c>
      <c r="T355" s="9"/>
      <c r="U355" s="10"/>
      <c r="V355" s="33">
        <f t="shared" si="7"/>
        <v>333333</v>
      </c>
      <c r="W355" s="9" t="s">
        <v>89</v>
      </c>
      <c r="X355" s="4">
        <f>VLOOKUP(W355,'ESTADOS ACTUALES CONTRATO'!$E$4:$F$13,2,FALSE)</f>
        <v>6</v>
      </c>
      <c r="Y355" s="9"/>
      <c r="Z355" s="9"/>
      <c r="AA355" s="9" t="s">
        <v>196</v>
      </c>
      <c r="AB355" s="12" t="s">
        <v>197</v>
      </c>
    </row>
    <row r="356" spans="1:28">
      <c r="A356" s="26" t="s">
        <v>84</v>
      </c>
      <c r="B356" s="3">
        <f>VLOOKUP(A356,LOCALIDAD!$A$3:$C$22,3,FALSE)</f>
        <v>7</v>
      </c>
      <c r="C356" s="9" t="s">
        <v>155</v>
      </c>
      <c r="D356" s="31" t="str">
        <f>IFERROR(VLOOKUP(C356,RUBROS!A:B,2,FALSE),"")</f>
        <v>Obligaciones por pagar Inversión vigencia anterior</v>
      </c>
      <c r="E356" s="8">
        <v>1010162844</v>
      </c>
      <c r="F356" s="39" t="s">
        <v>480</v>
      </c>
      <c r="G356" s="9" t="s">
        <v>163</v>
      </c>
      <c r="H356" s="4">
        <f>VLOOKUP(G356,TIPOS_CONTRATOS!$E$4:$F$19,2,FALSE)</f>
        <v>11</v>
      </c>
      <c r="I356" s="9">
        <v>46</v>
      </c>
      <c r="J356" s="13">
        <v>2025</v>
      </c>
      <c r="K356" s="9">
        <v>832889</v>
      </c>
      <c r="L356" s="9">
        <v>5000990940</v>
      </c>
      <c r="M356" s="10">
        <v>45709</v>
      </c>
      <c r="N356" s="10">
        <v>46042</v>
      </c>
      <c r="O356" s="8">
        <v>3666667</v>
      </c>
      <c r="P356" s="8">
        <v>3039667</v>
      </c>
      <c r="Q356" s="9"/>
      <c r="R356" s="4" t="e">
        <f>VLOOKUP(Q356,TIPOS_ANULACION!$D$5:$E$6,2,FALSE)</f>
        <v>#N/A</v>
      </c>
      <c r="S356" s="8">
        <v>0</v>
      </c>
      <c r="T356" s="9"/>
      <c r="U356" s="10"/>
      <c r="V356" s="33">
        <f t="shared" si="7"/>
        <v>627000</v>
      </c>
      <c r="W356" s="9" t="s">
        <v>89</v>
      </c>
      <c r="X356" s="4">
        <f>VLOOKUP(W356,'ESTADOS ACTUALES CONTRATO'!$E$4:$F$13,2,FALSE)</f>
        <v>6</v>
      </c>
      <c r="Y356" s="9"/>
      <c r="Z356" s="9"/>
      <c r="AA356" s="9" t="s">
        <v>208</v>
      </c>
      <c r="AB356" s="12" t="s">
        <v>209</v>
      </c>
    </row>
    <row r="357" spans="1:28">
      <c r="A357" s="26" t="s">
        <v>84</v>
      </c>
      <c r="B357" s="3">
        <f>VLOOKUP(A357,LOCALIDAD!$A$3:$C$22,3,FALSE)</f>
        <v>7</v>
      </c>
      <c r="C357" s="9" t="s">
        <v>155</v>
      </c>
      <c r="D357" s="31" t="str">
        <f>IFERROR(VLOOKUP(C357,RUBROS!A:B,2,FALSE),"")</f>
        <v>Obligaciones por pagar Inversión vigencia anterior</v>
      </c>
      <c r="E357" s="8">
        <v>79221749</v>
      </c>
      <c r="F357" s="39" t="s">
        <v>481</v>
      </c>
      <c r="G357" s="9" t="s">
        <v>163</v>
      </c>
      <c r="H357" s="4">
        <f>VLOOKUP(G357,TIPOS_CONTRATOS!$E$4:$F$19,2,FALSE)</f>
        <v>11</v>
      </c>
      <c r="I357" s="9">
        <v>31</v>
      </c>
      <c r="J357" s="13">
        <v>2025</v>
      </c>
      <c r="K357" s="9">
        <v>832904</v>
      </c>
      <c r="L357" s="9">
        <v>5000990956</v>
      </c>
      <c r="M357" s="10">
        <v>45713</v>
      </c>
      <c r="N357" s="10">
        <v>46022</v>
      </c>
      <c r="O357" s="8">
        <v>5500000</v>
      </c>
      <c r="P357" s="8">
        <v>5500000</v>
      </c>
      <c r="Q357" s="9"/>
      <c r="R357" s="4" t="e">
        <f>VLOOKUP(Q357,TIPOS_ANULACION!$D$5:$E$6,2,FALSE)</f>
        <v>#N/A</v>
      </c>
      <c r="S357" s="8">
        <v>0</v>
      </c>
      <c r="T357" s="9"/>
      <c r="U357" s="10"/>
      <c r="V357" s="33">
        <f t="shared" si="7"/>
        <v>0</v>
      </c>
      <c r="W357" s="9" t="s">
        <v>89</v>
      </c>
      <c r="X357" s="4">
        <f>VLOOKUP(W357,'ESTADOS ACTUALES CONTRATO'!$E$4:$F$13,2,FALSE)</f>
        <v>6</v>
      </c>
      <c r="Y357" s="9"/>
      <c r="Z357" s="9"/>
      <c r="AA357" s="9" t="s">
        <v>482</v>
      </c>
      <c r="AB357" s="12" t="s">
        <v>483</v>
      </c>
    </row>
    <row r="358" spans="1:28">
      <c r="A358" s="26" t="s">
        <v>84</v>
      </c>
      <c r="B358" s="3">
        <f>VLOOKUP(A358,LOCALIDAD!$A$3:$C$22,3,FALSE)</f>
        <v>7</v>
      </c>
      <c r="C358" s="9" t="s">
        <v>155</v>
      </c>
      <c r="D358" s="31" t="str">
        <f>IFERROR(VLOOKUP(C358,RUBROS!A:B,2,FALSE),"")</f>
        <v>Obligaciones por pagar Inversión vigencia anterior</v>
      </c>
      <c r="E358" s="8">
        <v>79572785</v>
      </c>
      <c r="F358" s="39" t="s">
        <v>484</v>
      </c>
      <c r="G358" s="9" t="s">
        <v>163</v>
      </c>
      <c r="H358" s="4">
        <f>VLOOKUP(G358,TIPOS_CONTRATOS!$E$4:$F$19,2,FALSE)</f>
        <v>11</v>
      </c>
      <c r="I358" s="9">
        <v>941</v>
      </c>
      <c r="J358" s="13">
        <v>2025</v>
      </c>
      <c r="K358" s="9">
        <v>832982</v>
      </c>
      <c r="L358" s="9">
        <v>5000991042</v>
      </c>
      <c r="M358" s="10">
        <v>45992</v>
      </c>
      <c r="N358" s="10">
        <v>46022</v>
      </c>
      <c r="O358" s="8">
        <v>5500000</v>
      </c>
      <c r="P358" s="8">
        <v>5000000</v>
      </c>
      <c r="Q358" s="9"/>
      <c r="R358" s="4" t="e">
        <f>VLOOKUP(Q358,TIPOS_ANULACION!$D$5:$E$6,2,FALSE)</f>
        <v>#N/A</v>
      </c>
      <c r="S358" s="8">
        <v>0</v>
      </c>
      <c r="T358" s="9"/>
      <c r="U358" s="10"/>
      <c r="V358" s="33">
        <f t="shared" si="7"/>
        <v>500000</v>
      </c>
      <c r="W358" s="9" t="s">
        <v>89</v>
      </c>
      <c r="X358" s="4">
        <f>VLOOKUP(W358,'ESTADOS ACTUALES CONTRATO'!$E$4:$F$13,2,FALSE)</f>
        <v>6</v>
      </c>
      <c r="Y358" s="9"/>
      <c r="Z358" s="9"/>
      <c r="AA358" s="9" t="s">
        <v>229</v>
      </c>
      <c r="AB358" s="12" t="s">
        <v>230</v>
      </c>
    </row>
    <row r="359" spans="1:28">
      <c r="A359" s="26" t="s">
        <v>84</v>
      </c>
      <c r="B359" s="3">
        <f>VLOOKUP(A359,LOCALIDAD!$A$3:$C$22,3,FALSE)</f>
        <v>7</v>
      </c>
      <c r="C359" s="9" t="s">
        <v>155</v>
      </c>
      <c r="D359" s="31" t="str">
        <f>IFERROR(VLOOKUP(C359,RUBROS!A:B,2,FALSE),"")</f>
        <v>Obligaciones por pagar Inversión vigencia anterior</v>
      </c>
      <c r="E359" s="8">
        <v>1022338210</v>
      </c>
      <c r="F359" s="39" t="s">
        <v>485</v>
      </c>
      <c r="G359" s="9" t="s">
        <v>163</v>
      </c>
      <c r="H359" s="4">
        <f>VLOOKUP(G359,TIPOS_CONTRATOS!$E$4:$F$19,2,FALSE)</f>
        <v>11</v>
      </c>
      <c r="I359" s="9">
        <v>669</v>
      </c>
      <c r="J359" s="13">
        <v>2025</v>
      </c>
      <c r="K359" s="9">
        <v>833198</v>
      </c>
      <c r="L359" s="9">
        <v>5000991304</v>
      </c>
      <c r="M359" s="10">
        <v>45832</v>
      </c>
      <c r="N359" s="10">
        <v>46021</v>
      </c>
      <c r="O359" s="8">
        <v>7500000</v>
      </c>
      <c r="P359" s="8">
        <v>0</v>
      </c>
      <c r="Q359" s="9"/>
      <c r="R359" s="4" t="e">
        <f>VLOOKUP(Q359,TIPOS_ANULACION!$D$5:$E$6,2,FALSE)</f>
        <v>#N/A</v>
      </c>
      <c r="S359" s="8">
        <v>0</v>
      </c>
      <c r="T359" s="9"/>
      <c r="U359" s="10"/>
      <c r="V359" s="33">
        <f t="shared" si="7"/>
        <v>7500000</v>
      </c>
      <c r="W359" s="9" t="s">
        <v>89</v>
      </c>
      <c r="X359" s="4">
        <f>VLOOKUP(W359,'ESTADOS ACTUALES CONTRATO'!$E$4:$F$13,2,FALSE)</f>
        <v>6</v>
      </c>
      <c r="Y359" s="9"/>
      <c r="Z359" s="9"/>
      <c r="AA359" s="9" t="s">
        <v>196</v>
      </c>
      <c r="AB359" s="12" t="s">
        <v>197</v>
      </c>
    </row>
    <row r="360" spans="1:28">
      <c r="A360" s="26" t="s">
        <v>84</v>
      </c>
      <c r="B360" s="3">
        <f>VLOOKUP(A360,LOCALIDAD!$A$3:$C$22,3,FALSE)</f>
        <v>7</v>
      </c>
      <c r="C360" s="9" t="s">
        <v>155</v>
      </c>
      <c r="D360" s="31" t="str">
        <f>IFERROR(VLOOKUP(C360,RUBROS!A:B,2,FALSE),"")</f>
        <v>Obligaciones por pagar Inversión vigencia anterior</v>
      </c>
      <c r="E360" s="8">
        <v>1012404526</v>
      </c>
      <c r="F360" s="39" t="s">
        <v>486</v>
      </c>
      <c r="G360" s="9" t="s">
        <v>163</v>
      </c>
      <c r="H360" s="4">
        <f>VLOOKUP(G360,TIPOS_CONTRATOS!$E$4:$F$19,2,FALSE)</f>
        <v>11</v>
      </c>
      <c r="I360" s="9">
        <v>166</v>
      </c>
      <c r="J360" s="13">
        <v>2025</v>
      </c>
      <c r="K360" s="9">
        <v>832950</v>
      </c>
      <c r="L360" s="9">
        <v>5000991007</v>
      </c>
      <c r="M360" s="10">
        <v>45729</v>
      </c>
      <c r="N360" s="10">
        <v>46022</v>
      </c>
      <c r="O360" s="8">
        <v>6000000</v>
      </c>
      <c r="P360" s="8">
        <v>6000000</v>
      </c>
      <c r="Q360" s="9"/>
      <c r="R360" s="4" t="e">
        <f>VLOOKUP(Q360,TIPOS_ANULACION!$D$5:$E$6,2,FALSE)</f>
        <v>#N/A</v>
      </c>
      <c r="S360" s="8">
        <v>0</v>
      </c>
      <c r="T360" s="9"/>
      <c r="U360" s="10"/>
      <c r="V360" s="33">
        <f t="shared" si="7"/>
        <v>0</v>
      </c>
      <c r="W360" s="9" t="s">
        <v>89</v>
      </c>
      <c r="X360" s="4">
        <f>VLOOKUP(W360,'ESTADOS ACTUALES CONTRATO'!$E$4:$F$13,2,FALSE)</f>
        <v>6</v>
      </c>
      <c r="Y360" s="9"/>
      <c r="Z360" s="9"/>
      <c r="AA360" s="9" t="s">
        <v>375</v>
      </c>
      <c r="AB360" s="12" t="s">
        <v>487</v>
      </c>
    </row>
    <row r="361" spans="1:28">
      <c r="A361" s="26" t="s">
        <v>84</v>
      </c>
      <c r="B361" s="3">
        <f>VLOOKUP(A361,LOCALIDAD!$A$3:$C$22,3,FALSE)</f>
        <v>7</v>
      </c>
      <c r="C361" s="9" t="s">
        <v>155</v>
      </c>
      <c r="D361" s="31" t="str">
        <f>IFERROR(VLOOKUP(C361,RUBROS!A:B,2,FALSE),"")</f>
        <v>Obligaciones por pagar Inversión vigencia anterior</v>
      </c>
      <c r="E361" s="8">
        <v>79703827</v>
      </c>
      <c r="F361" s="39" t="s">
        <v>488</v>
      </c>
      <c r="G361" s="9" t="s">
        <v>163</v>
      </c>
      <c r="H361" s="4">
        <f>VLOOKUP(G361,TIPOS_CONTRATOS!$E$4:$F$19,2,FALSE)</f>
        <v>11</v>
      </c>
      <c r="I361" s="9">
        <v>739</v>
      </c>
      <c r="J361" s="13">
        <v>2025</v>
      </c>
      <c r="K361" s="9">
        <v>832836</v>
      </c>
      <c r="L361" s="9">
        <v>5000990879</v>
      </c>
      <c r="M361" s="10">
        <v>45870</v>
      </c>
      <c r="N361" s="10">
        <v>46022</v>
      </c>
      <c r="O361" s="8">
        <v>5973333</v>
      </c>
      <c r="P361" s="8">
        <v>5600000</v>
      </c>
      <c r="Q361" s="9"/>
      <c r="R361" s="4" t="e">
        <f>VLOOKUP(Q361,TIPOS_ANULACION!$D$5:$E$6,2,FALSE)</f>
        <v>#N/A</v>
      </c>
      <c r="S361" s="8">
        <v>0</v>
      </c>
      <c r="T361" s="9"/>
      <c r="U361" s="10"/>
      <c r="V361" s="33">
        <f t="shared" si="7"/>
        <v>373333</v>
      </c>
      <c r="W361" s="9" t="s">
        <v>89</v>
      </c>
      <c r="X361" s="4">
        <f>VLOOKUP(W361,'ESTADOS ACTUALES CONTRATO'!$E$4:$F$13,2,FALSE)</f>
        <v>6</v>
      </c>
      <c r="Y361" s="9"/>
      <c r="Z361" s="9"/>
      <c r="AA361" s="9" t="s">
        <v>229</v>
      </c>
      <c r="AB361" s="12" t="s">
        <v>230</v>
      </c>
    </row>
    <row r="362" spans="1:28">
      <c r="A362" s="26" t="s">
        <v>84</v>
      </c>
      <c r="B362" s="3">
        <f>VLOOKUP(A362,LOCALIDAD!$A$3:$C$22,3,FALSE)</f>
        <v>7</v>
      </c>
      <c r="C362" s="9" t="s">
        <v>155</v>
      </c>
      <c r="D362" s="31" t="str">
        <f>IFERROR(VLOOKUP(C362,RUBROS!A:B,2,FALSE),"")</f>
        <v>Obligaciones por pagar Inversión vigencia anterior</v>
      </c>
      <c r="E362" s="8">
        <v>79054900</v>
      </c>
      <c r="F362" s="39" t="s">
        <v>489</v>
      </c>
      <c r="G362" s="9" t="s">
        <v>163</v>
      </c>
      <c r="H362" s="4">
        <f>VLOOKUP(G362,TIPOS_CONTRATOS!$E$4:$F$19,2,FALSE)</f>
        <v>11</v>
      </c>
      <c r="I362" s="9">
        <v>247</v>
      </c>
      <c r="J362" s="13">
        <v>2025</v>
      </c>
      <c r="K362" s="9">
        <v>832967</v>
      </c>
      <c r="L362" s="9">
        <v>5000991026</v>
      </c>
      <c r="M362" s="10">
        <v>45737</v>
      </c>
      <c r="N362" s="10">
        <v>45981</v>
      </c>
      <c r="O362" s="8">
        <v>5750000</v>
      </c>
      <c r="P362" s="8">
        <v>0</v>
      </c>
      <c r="Q362" s="9"/>
      <c r="R362" s="4" t="e">
        <f>VLOOKUP(Q362,TIPOS_ANULACION!$D$5:$E$6,2,FALSE)</f>
        <v>#N/A</v>
      </c>
      <c r="S362" s="8">
        <v>0</v>
      </c>
      <c r="T362" s="9"/>
      <c r="U362" s="10"/>
      <c r="V362" s="33">
        <f t="shared" si="7"/>
        <v>5750000</v>
      </c>
      <c r="W362" s="9" t="s">
        <v>89</v>
      </c>
      <c r="X362" s="4">
        <f>VLOOKUP(W362,'ESTADOS ACTUALES CONTRATO'!$E$4:$F$13,2,FALSE)</f>
        <v>6</v>
      </c>
      <c r="Y362" s="9"/>
      <c r="Z362" s="9"/>
      <c r="AA362" s="9" t="s">
        <v>270</v>
      </c>
      <c r="AB362" s="12" t="s">
        <v>271</v>
      </c>
    </row>
    <row r="363" spans="1:28">
      <c r="A363" s="26" t="s">
        <v>84</v>
      </c>
      <c r="B363" s="3">
        <f>VLOOKUP(A363,LOCALIDAD!$A$3:$C$22,3,FALSE)</f>
        <v>7</v>
      </c>
      <c r="C363" s="9" t="s">
        <v>155</v>
      </c>
      <c r="D363" s="31" t="str">
        <f>IFERROR(VLOOKUP(C363,RUBROS!A:B,2,FALSE),"")</f>
        <v>Obligaciones por pagar Inversión vigencia anterior</v>
      </c>
      <c r="E363" s="8">
        <v>1022378189</v>
      </c>
      <c r="F363" s="39" t="s">
        <v>490</v>
      </c>
      <c r="G363" s="9" t="s">
        <v>163</v>
      </c>
      <c r="H363" s="4">
        <f>VLOOKUP(G363,TIPOS_CONTRATOS!$E$4:$F$19,2,FALSE)</f>
        <v>11</v>
      </c>
      <c r="I363" s="9">
        <v>849</v>
      </c>
      <c r="J363" s="13">
        <v>2025</v>
      </c>
      <c r="K363" s="9">
        <v>832864</v>
      </c>
      <c r="L363" s="9">
        <v>5000990909</v>
      </c>
      <c r="M363" s="10">
        <v>45946</v>
      </c>
      <c r="N363" s="10">
        <v>46022</v>
      </c>
      <c r="O363" s="8">
        <v>150000</v>
      </c>
      <c r="P363" s="8">
        <v>0</v>
      </c>
      <c r="Q363" s="9"/>
      <c r="R363" s="4" t="e">
        <f>VLOOKUP(Q363,TIPOS_ANULACION!$D$5:$E$6,2,FALSE)</f>
        <v>#N/A</v>
      </c>
      <c r="S363" s="8">
        <v>0</v>
      </c>
      <c r="T363" s="9"/>
      <c r="U363" s="10"/>
      <c r="V363" s="33">
        <f t="shared" si="7"/>
        <v>150000</v>
      </c>
      <c r="W363" s="9" t="s">
        <v>89</v>
      </c>
      <c r="X363" s="4">
        <f>VLOOKUP(W363,'ESTADOS ACTUALES CONTRATO'!$E$4:$F$13,2,FALSE)</f>
        <v>6</v>
      </c>
      <c r="Y363" s="9"/>
      <c r="Z363" s="9"/>
      <c r="AA363" s="9" t="s">
        <v>190</v>
      </c>
      <c r="AB363" s="12" t="s">
        <v>191</v>
      </c>
    </row>
    <row r="364" spans="1:28">
      <c r="A364" s="26" t="s">
        <v>84</v>
      </c>
      <c r="B364" s="3">
        <f>VLOOKUP(A364,LOCALIDAD!$A$3:$C$22,3,FALSE)</f>
        <v>7</v>
      </c>
      <c r="C364" s="9" t="s">
        <v>155</v>
      </c>
      <c r="D364" s="31" t="str">
        <f>IFERROR(VLOOKUP(C364,RUBROS!A:B,2,FALSE),"")</f>
        <v>Obligaciones por pagar Inversión vigencia anterior</v>
      </c>
      <c r="E364" s="8">
        <v>80038359</v>
      </c>
      <c r="F364" s="39" t="s">
        <v>491</v>
      </c>
      <c r="G364" s="9" t="s">
        <v>163</v>
      </c>
      <c r="H364" s="4">
        <f>VLOOKUP(G364,TIPOS_CONTRATOS!$E$4:$F$19,2,FALSE)</f>
        <v>11</v>
      </c>
      <c r="I364" s="9">
        <v>479</v>
      </c>
      <c r="J364" s="13">
        <v>2025</v>
      </c>
      <c r="K364" s="9">
        <v>833194</v>
      </c>
      <c r="L364" s="9">
        <v>5000991300</v>
      </c>
      <c r="M364" s="10">
        <v>45782</v>
      </c>
      <c r="N364" s="10">
        <v>46021</v>
      </c>
      <c r="O364" s="8">
        <v>5316666</v>
      </c>
      <c r="P364" s="8">
        <v>5316666</v>
      </c>
      <c r="Q364" s="9"/>
      <c r="R364" s="4" t="e">
        <f>VLOOKUP(Q364,TIPOS_ANULACION!$D$5:$E$6,2,FALSE)</f>
        <v>#N/A</v>
      </c>
      <c r="S364" s="8">
        <v>0</v>
      </c>
      <c r="T364" s="9"/>
      <c r="U364" s="10"/>
      <c r="V364" s="33">
        <f t="shared" si="7"/>
        <v>0</v>
      </c>
      <c r="W364" s="9" t="s">
        <v>89</v>
      </c>
      <c r="X364" s="4">
        <f>VLOOKUP(W364,'ESTADOS ACTUALES CONTRATO'!$E$4:$F$13,2,FALSE)</f>
        <v>6</v>
      </c>
      <c r="Y364" s="9"/>
      <c r="Z364" s="9"/>
      <c r="AA364" s="9" t="s">
        <v>196</v>
      </c>
      <c r="AB364" s="12" t="s">
        <v>197</v>
      </c>
    </row>
    <row r="365" spans="1:28">
      <c r="A365" s="26" t="s">
        <v>84</v>
      </c>
      <c r="B365" s="3">
        <f>VLOOKUP(A365,LOCALIDAD!$A$3:$C$22,3,FALSE)</f>
        <v>7</v>
      </c>
      <c r="C365" s="9" t="s">
        <v>155</v>
      </c>
      <c r="D365" s="31" t="str">
        <f>IFERROR(VLOOKUP(C365,RUBROS!A:B,2,FALSE),"")</f>
        <v>Obligaciones por pagar Inversión vigencia anterior</v>
      </c>
      <c r="E365" s="8">
        <v>80075232</v>
      </c>
      <c r="F365" s="39" t="s">
        <v>492</v>
      </c>
      <c r="G365" s="9" t="s">
        <v>163</v>
      </c>
      <c r="H365" s="4">
        <f>VLOOKUP(G365,TIPOS_CONTRATOS!$E$4:$F$19,2,FALSE)</f>
        <v>11</v>
      </c>
      <c r="I365" s="9">
        <v>658</v>
      </c>
      <c r="J365" s="13">
        <v>2025</v>
      </c>
      <c r="K365" s="9">
        <v>833197</v>
      </c>
      <c r="L365" s="9">
        <v>5000991303</v>
      </c>
      <c r="M365" s="10">
        <v>45858</v>
      </c>
      <c r="N365" s="10">
        <v>46022</v>
      </c>
      <c r="O365" s="8">
        <v>83333</v>
      </c>
      <c r="P365" s="8">
        <v>0</v>
      </c>
      <c r="Q365" s="9"/>
      <c r="R365" s="4" t="e">
        <f>VLOOKUP(Q365,TIPOS_ANULACION!$D$5:$E$6,2,FALSE)</f>
        <v>#N/A</v>
      </c>
      <c r="S365" s="8">
        <v>0</v>
      </c>
      <c r="T365" s="9"/>
      <c r="U365" s="10"/>
      <c r="V365" s="33">
        <f t="shared" si="7"/>
        <v>83333</v>
      </c>
      <c r="W365" s="9" t="s">
        <v>89</v>
      </c>
      <c r="X365" s="4">
        <f>VLOOKUP(W365,'ESTADOS ACTUALES CONTRATO'!$E$4:$F$13,2,FALSE)</f>
        <v>6</v>
      </c>
      <c r="Y365" s="9"/>
      <c r="Z365" s="9"/>
      <c r="AA365" s="9" t="s">
        <v>196</v>
      </c>
      <c r="AB365" s="12" t="s">
        <v>197</v>
      </c>
    </row>
    <row r="366" spans="1:28">
      <c r="A366" s="26" t="s">
        <v>84</v>
      </c>
      <c r="B366" s="3">
        <f>VLOOKUP(A366,LOCALIDAD!$A$3:$C$22,3,FALSE)</f>
        <v>7</v>
      </c>
      <c r="C366" s="9" t="s">
        <v>155</v>
      </c>
      <c r="D366" s="31" t="str">
        <f>IFERROR(VLOOKUP(C366,RUBROS!A:B,2,FALSE),"")</f>
        <v>Obligaciones por pagar Inversión vigencia anterior</v>
      </c>
      <c r="E366" s="8">
        <v>80736832</v>
      </c>
      <c r="F366" s="39" t="s">
        <v>493</v>
      </c>
      <c r="G366" s="9" t="s">
        <v>163</v>
      </c>
      <c r="H366" s="4">
        <f>VLOOKUP(G366,TIPOS_CONTRATOS!$E$4:$F$19,2,FALSE)</f>
        <v>11</v>
      </c>
      <c r="I366" s="9">
        <v>545</v>
      </c>
      <c r="J366" s="13">
        <v>2025</v>
      </c>
      <c r="K366" s="9">
        <v>832795</v>
      </c>
      <c r="L366" s="9">
        <v>5000990833</v>
      </c>
      <c r="M366" s="10">
        <v>45797</v>
      </c>
      <c r="N366" s="10">
        <v>46022</v>
      </c>
      <c r="O366" s="8">
        <v>3546667</v>
      </c>
      <c r="P366" s="8">
        <v>3546667</v>
      </c>
      <c r="Q366" s="9"/>
      <c r="R366" s="4" t="e">
        <f>VLOOKUP(Q366,TIPOS_ANULACION!$D$5:$E$6,2,FALSE)</f>
        <v>#N/A</v>
      </c>
      <c r="S366" s="8">
        <v>0</v>
      </c>
      <c r="T366" s="9"/>
      <c r="U366" s="10"/>
      <c r="V366" s="33">
        <f t="shared" si="7"/>
        <v>0</v>
      </c>
      <c r="W366" s="9" t="s">
        <v>89</v>
      </c>
      <c r="X366" s="4">
        <f>VLOOKUP(W366,'ESTADOS ACTUALES CONTRATO'!$E$4:$F$13,2,FALSE)</f>
        <v>6</v>
      </c>
      <c r="Y366" s="9"/>
      <c r="Z366" s="9"/>
      <c r="AA366" s="9" t="s">
        <v>494</v>
      </c>
      <c r="AB366" s="12" t="s">
        <v>495</v>
      </c>
    </row>
    <row r="367" spans="1:28">
      <c r="A367" s="26" t="s">
        <v>84</v>
      </c>
      <c r="B367" s="3">
        <f>VLOOKUP(A367,LOCALIDAD!$A$3:$C$22,3,FALSE)</f>
        <v>7</v>
      </c>
      <c r="C367" s="9" t="s">
        <v>155</v>
      </c>
      <c r="D367" s="31" t="str">
        <f>IFERROR(VLOOKUP(C367,RUBROS!A:B,2,FALSE),"")</f>
        <v>Obligaciones por pagar Inversión vigencia anterior</v>
      </c>
      <c r="E367" s="8">
        <v>80736832</v>
      </c>
      <c r="F367" s="39" t="s">
        <v>493</v>
      </c>
      <c r="G367" s="9" t="s">
        <v>163</v>
      </c>
      <c r="H367" s="4">
        <f>VLOOKUP(G367,TIPOS_CONTRATOS!$E$4:$F$19,2,FALSE)</f>
        <v>11</v>
      </c>
      <c r="I367" s="9">
        <v>545</v>
      </c>
      <c r="J367" s="13">
        <v>2025</v>
      </c>
      <c r="K367" s="9">
        <v>833006</v>
      </c>
      <c r="L367" s="9">
        <v>5000991068</v>
      </c>
      <c r="M367" s="10">
        <v>45797</v>
      </c>
      <c r="N367" s="10">
        <v>46022</v>
      </c>
      <c r="O367" s="8">
        <v>2053333</v>
      </c>
      <c r="P367" s="8">
        <v>2053333</v>
      </c>
      <c r="Q367" s="9"/>
      <c r="R367" s="4" t="e">
        <f>VLOOKUP(Q367,TIPOS_ANULACION!$D$5:$E$6,2,FALSE)</f>
        <v>#N/A</v>
      </c>
      <c r="S367" s="8">
        <v>0</v>
      </c>
      <c r="T367" s="9"/>
      <c r="U367" s="10"/>
      <c r="V367" s="33">
        <f t="shared" si="7"/>
        <v>0</v>
      </c>
      <c r="W367" s="9" t="s">
        <v>89</v>
      </c>
      <c r="X367" s="4">
        <f>VLOOKUP(W367,'ESTADOS ACTUALES CONTRATO'!$E$4:$F$13,2,FALSE)</f>
        <v>6</v>
      </c>
      <c r="Y367" s="9"/>
      <c r="Z367" s="9"/>
      <c r="AA367" s="9" t="s">
        <v>494</v>
      </c>
      <c r="AB367" s="12" t="s">
        <v>495</v>
      </c>
    </row>
    <row r="368" spans="1:28">
      <c r="A368" s="26" t="s">
        <v>84</v>
      </c>
      <c r="B368" s="3">
        <f>VLOOKUP(A368,LOCALIDAD!$A$3:$C$22,3,FALSE)</f>
        <v>7</v>
      </c>
      <c r="C368" s="9" t="s">
        <v>155</v>
      </c>
      <c r="D368" s="31" t="str">
        <f>IFERROR(VLOOKUP(C368,RUBROS!A:B,2,FALSE),"")</f>
        <v>Obligaciones por pagar Inversión vigencia anterior</v>
      </c>
      <c r="E368" s="8">
        <v>80088317</v>
      </c>
      <c r="F368" s="39" t="s">
        <v>496</v>
      </c>
      <c r="G368" s="9" t="s">
        <v>163</v>
      </c>
      <c r="H368" s="4">
        <f>VLOOKUP(G368,TIPOS_CONTRATOS!$E$4:$F$19,2,FALSE)</f>
        <v>11</v>
      </c>
      <c r="I368" s="9">
        <v>608</v>
      </c>
      <c r="J368" s="13">
        <v>2025</v>
      </c>
      <c r="K368" s="9">
        <v>833264</v>
      </c>
      <c r="L368" s="9">
        <v>5000991378</v>
      </c>
      <c r="M368" s="10">
        <v>45814</v>
      </c>
      <c r="N368" s="10">
        <v>46022</v>
      </c>
      <c r="O368" s="8">
        <v>166667</v>
      </c>
      <c r="P368" s="8">
        <v>0</v>
      </c>
      <c r="Q368" s="9"/>
      <c r="R368" s="4" t="e">
        <f>VLOOKUP(Q368,TIPOS_ANULACION!$D$5:$E$6,2,FALSE)</f>
        <v>#N/A</v>
      </c>
      <c r="S368" s="8">
        <v>0</v>
      </c>
      <c r="T368" s="9"/>
      <c r="U368" s="10"/>
      <c r="V368" s="33">
        <f t="shared" si="7"/>
        <v>166667</v>
      </c>
      <c r="W368" s="9" t="s">
        <v>89</v>
      </c>
      <c r="X368" s="4">
        <f>VLOOKUP(W368,'ESTADOS ACTUALES CONTRATO'!$E$4:$F$13,2,FALSE)</f>
        <v>6</v>
      </c>
      <c r="Y368" s="9"/>
      <c r="Z368" s="9"/>
      <c r="AA368" s="9" t="s">
        <v>497</v>
      </c>
      <c r="AB368" s="12" t="s">
        <v>498</v>
      </c>
    </row>
    <row r="369" spans="1:28">
      <c r="A369" s="26" t="s">
        <v>84</v>
      </c>
      <c r="B369" s="3">
        <f>VLOOKUP(A369,LOCALIDAD!$A$3:$C$22,3,FALSE)</f>
        <v>7</v>
      </c>
      <c r="C369" s="9" t="s">
        <v>155</v>
      </c>
      <c r="D369" s="31" t="str">
        <f>IFERROR(VLOOKUP(C369,RUBROS!A:B,2,FALSE),"")</f>
        <v>Obligaciones por pagar Inversión vigencia anterior</v>
      </c>
      <c r="E369" s="8">
        <v>80734816</v>
      </c>
      <c r="F369" s="39" t="s">
        <v>499</v>
      </c>
      <c r="G369" s="9" t="s">
        <v>163</v>
      </c>
      <c r="H369" s="4">
        <f>VLOOKUP(G369,TIPOS_CONTRATOS!$E$4:$F$19,2,FALSE)</f>
        <v>11</v>
      </c>
      <c r="I369" s="9">
        <v>306</v>
      </c>
      <c r="J369" s="13">
        <v>2025</v>
      </c>
      <c r="K369" s="9">
        <v>832767</v>
      </c>
      <c r="L369" s="9">
        <v>5000990802</v>
      </c>
      <c r="M369" s="10">
        <v>45761</v>
      </c>
      <c r="N369" s="10">
        <v>46001</v>
      </c>
      <c r="O369" s="8">
        <v>2366667</v>
      </c>
      <c r="P369" s="8">
        <v>2366667</v>
      </c>
      <c r="Q369" s="9"/>
      <c r="R369" s="4" t="e">
        <f>VLOOKUP(Q369,TIPOS_ANULACION!$D$5:$E$6,2,FALSE)</f>
        <v>#N/A</v>
      </c>
      <c r="S369" s="8">
        <v>0</v>
      </c>
      <c r="T369" s="9"/>
      <c r="U369" s="10"/>
      <c r="V369" s="33">
        <f t="shared" si="7"/>
        <v>0</v>
      </c>
      <c r="W369" s="9" t="s">
        <v>89</v>
      </c>
      <c r="X369" s="4">
        <f>VLOOKUP(W369,'ESTADOS ACTUALES CONTRATO'!$E$4:$F$13,2,FALSE)</f>
        <v>6</v>
      </c>
      <c r="Y369" s="9"/>
      <c r="Z369" s="9"/>
      <c r="AA369" s="9" t="s">
        <v>193</v>
      </c>
      <c r="AB369" s="12" t="s">
        <v>194</v>
      </c>
    </row>
    <row r="370" spans="1:28">
      <c r="A370" s="26" t="s">
        <v>84</v>
      </c>
      <c r="B370" s="3">
        <f>VLOOKUP(A370,LOCALIDAD!$A$3:$C$22,3,FALSE)</f>
        <v>7</v>
      </c>
      <c r="C370" s="9" t="s">
        <v>155</v>
      </c>
      <c r="D370" s="31" t="str">
        <f>IFERROR(VLOOKUP(C370,RUBROS!A:B,2,FALSE),"")</f>
        <v>Obligaciones por pagar Inversión vigencia anterior</v>
      </c>
      <c r="E370" s="8">
        <v>80734816</v>
      </c>
      <c r="F370" s="39" t="s">
        <v>499</v>
      </c>
      <c r="G370" s="9" t="s">
        <v>163</v>
      </c>
      <c r="H370" s="4">
        <f>VLOOKUP(G370,TIPOS_CONTRATOS!$E$4:$F$19,2,FALSE)</f>
        <v>11</v>
      </c>
      <c r="I370" s="9">
        <v>306</v>
      </c>
      <c r="J370" s="13">
        <v>2025</v>
      </c>
      <c r="K370" s="9">
        <v>832999</v>
      </c>
      <c r="L370" s="9">
        <v>5000991060</v>
      </c>
      <c r="M370" s="10">
        <v>45761</v>
      </c>
      <c r="N370" s="10">
        <v>46001</v>
      </c>
      <c r="O370" s="8">
        <v>4733333</v>
      </c>
      <c r="P370" s="8">
        <v>4733333</v>
      </c>
      <c r="Q370" s="9"/>
      <c r="R370" s="4" t="e">
        <f>VLOOKUP(Q370,TIPOS_ANULACION!$D$5:$E$6,2,FALSE)</f>
        <v>#N/A</v>
      </c>
      <c r="S370" s="8">
        <v>0</v>
      </c>
      <c r="T370" s="9"/>
      <c r="U370" s="10"/>
      <c r="V370" s="33">
        <f t="shared" si="7"/>
        <v>0</v>
      </c>
      <c r="W370" s="9" t="s">
        <v>89</v>
      </c>
      <c r="X370" s="4">
        <f>VLOOKUP(W370,'ESTADOS ACTUALES CONTRATO'!$E$4:$F$13,2,FALSE)</f>
        <v>6</v>
      </c>
      <c r="Y370" s="9"/>
      <c r="Z370" s="9"/>
      <c r="AA370" s="9" t="s">
        <v>193</v>
      </c>
      <c r="AB370" s="12" t="s">
        <v>194</v>
      </c>
    </row>
    <row r="371" spans="1:28">
      <c r="A371" s="26" t="s">
        <v>84</v>
      </c>
      <c r="B371" s="3">
        <f>VLOOKUP(A371,LOCALIDAD!$A$3:$C$22,3,FALSE)</f>
        <v>7</v>
      </c>
      <c r="C371" s="9" t="s">
        <v>155</v>
      </c>
      <c r="D371" s="31" t="str">
        <f>IFERROR(VLOOKUP(C371,RUBROS!A:B,2,FALSE),"")</f>
        <v>Obligaciones por pagar Inversión vigencia anterior</v>
      </c>
      <c r="E371" s="8">
        <v>79982211</v>
      </c>
      <c r="F371" s="39" t="s">
        <v>500</v>
      </c>
      <c r="G371" s="9" t="s">
        <v>163</v>
      </c>
      <c r="H371" s="4">
        <f>VLOOKUP(G371,TIPOS_CONTRATOS!$E$4:$F$19,2,FALSE)</f>
        <v>11</v>
      </c>
      <c r="I371" s="9">
        <v>721</v>
      </c>
      <c r="J371" s="13">
        <v>2025</v>
      </c>
      <c r="K371" s="9">
        <v>832830</v>
      </c>
      <c r="L371" s="9">
        <v>5000990873</v>
      </c>
      <c r="M371" s="10">
        <v>45867</v>
      </c>
      <c r="N371" s="10">
        <v>46022</v>
      </c>
      <c r="O371" s="8">
        <v>1333334</v>
      </c>
      <c r="P371" s="8">
        <v>0</v>
      </c>
      <c r="Q371" s="9"/>
      <c r="R371" s="4" t="e">
        <f>VLOOKUP(Q371,TIPOS_ANULACION!$D$5:$E$6,2,FALSE)</f>
        <v>#N/A</v>
      </c>
      <c r="S371" s="8">
        <v>0</v>
      </c>
      <c r="T371" s="9"/>
      <c r="U371" s="10"/>
      <c r="V371" s="33">
        <f t="shared" si="7"/>
        <v>1333334</v>
      </c>
      <c r="W371" s="9" t="s">
        <v>89</v>
      </c>
      <c r="X371" s="4">
        <f>VLOOKUP(W371,'ESTADOS ACTUALES CONTRATO'!$E$4:$F$13,2,FALSE)</f>
        <v>6</v>
      </c>
      <c r="Y371" s="9"/>
      <c r="Z371" s="9"/>
      <c r="AA371" s="9" t="s">
        <v>229</v>
      </c>
      <c r="AB371" s="12" t="s">
        <v>230</v>
      </c>
    </row>
    <row r="372" spans="1:28">
      <c r="A372" s="26" t="s">
        <v>84</v>
      </c>
      <c r="B372" s="3">
        <f>VLOOKUP(A372,LOCALIDAD!$A$3:$C$22,3,FALSE)</f>
        <v>7</v>
      </c>
      <c r="C372" s="9" t="s">
        <v>155</v>
      </c>
      <c r="D372" s="31" t="str">
        <f>IFERROR(VLOOKUP(C372,RUBROS!A:B,2,FALSE),"")</f>
        <v>Obligaciones por pagar Inversión vigencia anterior</v>
      </c>
      <c r="E372" s="8">
        <v>12983133</v>
      </c>
      <c r="F372" s="39" t="s">
        <v>501</v>
      </c>
      <c r="G372" s="9" t="s">
        <v>163</v>
      </c>
      <c r="H372" s="4">
        <f>VLOOKUP(G372,TIPOS_CONTRATOS!$E$4:$F$19,2,FALSE)</f>
        <v>11</v>
      </c>
      <c r="I372" s="9">
        <v>257</v>
      </c>
      <c r="J372" s="13">
        <v>2025</v>
      </c>
      <c r="K372" s="9">
        <v>832759</v>
      </c>
      <c r="L372" s="9">
        <v>5000990793</v>
      </c>
      <c r="M372" s="10">
        <v>45743</v>
      </c>
      <c r="N372" s="10">
        <v>45987</v>
      </c>
      <c r="O372" s="8">
        <v>9473333</v>
      </c>
      <c r="P372" s="8">
        <v>0</v>
      </c>
      <c r="Q372" s="9"/>
      <c r="R372" s="4" t="e">
        <f>VLOOKUP(Q372,TIPOS_ANULACION!$D$5:$E$6,2,FALSE)</f>
        <v>#N/A</v>
      </c>
      <c r="S372" s="8">
        <v>0</v>
      </c>
      <c r="T372" s="9"/>
      <c r="U372" s="10"/>
      <c r="V372" s="33">
        <f t="shared" si="7"/>
        <v>9473333</v>
      </c>
      <c r="W372" s="9" t="s">
        <v>89</v>
      </c>
      <c r="X372" s="4">
        <f>VLOOKUP(W372,'ESTADOS ACTUALES CONTRATO'!$E$4:$F$13,2,FALSE)</f>
        <v>6</v>
      </c>
      <c r="Y372" s="9"/>
      <c r="Z372" s="9"/>
      <c r="AA372" s="9" t="s">
        <v>502</v>
      </c>
      <c r="AB372" s="12" t="s">
        <v>503</v>
      </c>
    </row>
    <row r="373" spans="1:28">
      <c r="A373" s="26" t="s">
        <v>84</v>
      </c>
      <c r="B373" s="3">
        <f>VLOOKUP(A373,LOCALIDAD!$A$3:$C$22,3,FALSE)</f>
        <v>7</v>
      </c>
      <c r="C373" s="9" t="s">
        <v>155</v>
      </c>
      <c r="D373" s="31" t="str">
        <f>IFERROR(VLOOKUP(C373,RUBROS!A:B,2,FALSE),"")</f>
        <v>Obligaciones por pagar Inversión vigencia anterior</v>
      </c>
      <c r="E373" s="8">
        <v>1014247872</v>
      </c>
      <c r="F373" s="39" t="s">
        <v>504</v>
      </c>
      <c r="G373" s="9" t="s">
        <v>163</v>
      </c>
      <c r="H373" s="4">
        <f>VLOOKUP(G373,TIPOS_CONTRATOS!$E$4:$F$19,2,FALSE)</f>
        <v>11</v>
      </c>
      <c r="I373" s="9">
        <v>625</v>
      </c>
      <c r="J373" s="13">
        <v>2025</v>
      </c>
      <c r="K373" s="9">
        <v>833117</v>
      </c>
      <c r="L373" s="9">
        <v>5000991188</v>
      </c>
      <c r="M373" s="10">
        <v>45824</v>
      </c>
      <c r="N373" s="10">
        <v>46020</v>
      </c>
      <c r="O373" s="8">
        <v>10500000</v>
      </c>
      <c r="P373" s="8">
        <v>0</v>
      </c>
      <c r="Q373" s="9"/>
      <c r="R373" s="4" t="e">
        <f>VLOOKUP(Q373,TIPOS_ANULACION!$D$5:$E$6,2,FALSE)</f>
        <v>#N/A</v>
      </c>
      <c r="S373" s="8">
        <v>0</v>
      </c>
      <c r="T373" s="9"/>
      <c r="U373" s="10"/>
      <c r="V373" s="33">
        <f t="shared" si="7"/>
        <v>10500000</v>
      </c>
      <c r="W373" s="9" t="s">
        <v>89</v>
      </c>
      <c r="X373" s="4">
        <f>VLOOKUP(W373,'ESTADOS ACTUALES CONTRATO'!$E$4:$F$13,2,FALSE)</f>
        <v>6</v>
      </c>
      <c r="Y373" s="9"/>
      <c r="Z373" s="9"/>
      <c r="AA373" s="9" t="s">
        <v>419</v>
      </c>
      <c r="AB373" s="12" t="s">
        <v>181</v>
      </c>
    </row>
    <row r="374" spans="1:28">
      <c r="A374" s="26" t="s">
        <v>84</v>
      </c>
      <c r="B374" s="3">
        <f>VLOOKUP(A374,LOCALIDAD!$A$3:$C$22,3,FALSE)</f>
        <v>7</v>
      </c>
      <c r="C374" s="9" t="s">
        <v>155</v>
      </c>
      <c r="D374" s="31" t="str">
        <f>IFERROR(VLOOKUP(C374,RUBROS!A:B,2,FALSE),"")</f>
        <v>Obligaciones por pagar Inversión vigencia anterior</v>
      </c>
      <c r="E374" s="8">
        <v>1032391156</v>
      </c>
      <c r="F374" s="39" t="s">
        <v>505</v>
      </c>
      <c r="G374" s="9" t="s">
        <v>163</v>
      </c>
      <c r="H374" s="4">
        <f>VLOOKUP(G374,TIPOS_CONTRATOS!$E$4:$F$19,2,FALSE)</f>
        <v>11</v>
      </c>
      <c r="I374" s="9">
        <v>47</v>
      </c>
      <c r="J374" s="13">
        <v>2025</v>
      </c>
      <c r="K374" s="9">
        <v>832890</v>
      </c>
      <c r="L374" s="9">
        <v>5000990941</v>
      </c>
      <c r="M374" s="10">
        <v>45709</v>
      </c>
      <c r="N374" s="10">
        <v>46042</v>
      </c>
      <c r="O374" s="8">
        <v>3666667</v>
      </c>
      <c r="P374" s="8">
        <v>3666667</v>
      </c>
      <c r="Q374" s="9"/>
      <c r="R374" s="4" t="e">
        <f>VLOOKUP(Q374,TIPOS_ANULACION!$D$5:$E$6,2,FALSE)</f>
        <v>#N/A</v>
      </c>
      <c r="S374" s="8">
        <v>0</v>
      </c>
      <c r="T374" s="9"/>
      <c r="U374" s="10"/>
      <c r="V374" s="33">
        <f t="shared" si="7"/>
        <v>0</v>
      </c>
      <c r="W374" s="9" t="s">
        <v>89</v>
      </c>
      <c r="X374" s="4">
        <f>VLOOKUP(W374,'ESTADOS ACTUALES CONTRATO'!$E$4:$F$13,2,FALSE)</f>
        <v>6</v>
      </c>
      <c r="Y374" s="9"/>
      <c r="Z374" s="9"/>
      <c r="AA374" s="9" t="s">
        <v>208</v>
      </c>
      <c r="AB374" s="12" t="s">
        <v>209</v>
      </c>
    </row>
    <row r="375" spans="1:28">
      <c r="A375" s="26" t="s">
        <v>84</v>
      </c>
      <c r="B375" s="3">
        <f>VLOOKUP(A375,LOCALIDAD!$A$3:$C$22,3,FALSE)</f>
        <v>7</v>
      </c>
      <c r="C375" s="9" t="s">
        <v>155</v>
      </c>
      <c r="D375" s="31" t="str">
        <f>IFERROR(VLOOKUP(C375,RUBROS!A:B,2,FALSE),"")</f>
        <v>Obligaciones por pagar Inversión vigencia anterior</v>
      </c>
      <c r="E375" s="8">
        <v>1073428394</v>
      </c>
      <c r="F375" s="39" t="s">
        <v>506</v>
      </c>
      <c r="G375" s="9" t="s">
        <v>163</v>
      </c>
      <c r="H375" s="4">
        <f>VLOOKUP(G375,TIPOS_CONTRATOS!$E$4:$F$19,2,FALSE)</f>
        <v>11</v>
      </c>
      <c r="I375" s="9">
        <v>710</v>
      </c>
      <c r="J375" s="13">
        <v>2025</v>
      </c>
      <c r="K375" s="9">
        <v>832823</v>
      </c>
      <c r="L375" s="9">
        <v>5000990866</v>
      </c>
      <c r="M375" s="10">
        <v>45853</v>
      </c>
      <c r="N375" s="10">
        <v>46020</v>
      </c>
      <c r="O375" s="8">
        <v>4751167</v>
      </c>
      <c r="P375" s="8">
        <v>4751167</v>
      </c>
      <c r="Q375" s="9"/>
      <c r="R375" s="4" t="e">
        <f>VLOOKUP(Q375,TIPOS_ANULACION!$D$5:$E$6,2,FALSE)</f>
        <v>#N/A</v>
      </c>
      <c r="S375" s="8">
        <v>0</v>
      </c>
      <c r="T375" s="9"/>
      <c r="U375" s="10"/>
      <c r="V375" s="33">
        <f t="shared" si="7"/>
        <v>0</v>
      </c>
      <c r="W375" s="9" t="s">
        <v>89</v>
      </c>
      <c r="X375" s="4">
        <f>VLOOKUP(W375,'ESTADOS ACTUALES CONTRATO'!$E$4:$F$13,2,FALSE)</f>
        <v>6</v>
      </c>
      <c r="Y375" s="9"/>
      <c r="Z375" s="9"/>
      <c r="AA375" s="9" t="s">
        <v>394</v>
      </c>
      <c r="AB375" s="12" t="s">
        <v>395</v>
      </c>
    </row>
    <row r="376" spans="1:28">
      <c r="A376" s="26" t="s">
        <v>84</v>
      </c>
      <c r="B376" s="3">
        <f>VLOOKUP(A376,LOCALIDAD!$A$3:$C$22,3,FALSE)</f>
        <v>7</v>
      </c>
      <c r="C376" s="9" t="s">
        <v>155</v>
      </c>
      <c r="D376" s="31" t="str">
        <f>IFERROR(VLOOKUP(C376,RUBROS!A:B,2,FALSE),"")</f>
        <v>Obligaciones por pagar Inversión vigencia anterior</v>
      </c>
      <c r="E376" s="8">
        <v>80108737</v>
      </c>
      <c r="F376" s="39" t="s">
        <v>270</v>
      </c>
      <c r="G376" s="9" t="s">
        <v>163</v>
      </c>
      <c r="H376" s="4">
        <f>VLOOKUP(G376,TIPOS_CONTRATOS!$E$4:$F$19,2,FALSE)</f>
        <v>11</v>
      </c>
      <c r="I376" s="9">
        <v>889</v>
      </c>
      <c r="J376" s="13">
        <v>2025</v>
      </c>
      <c r="K376" s="9">
        <v>832912</v>
      </c>
      <c r="L376" s="9">
        <v>5000990966</v>
      </c>
      <c r="M376" s="10">
        <v>45958</v>
      </c>
      <c r="N376" s="10">
        <v>46022</v>
      </c>
      <c r="O376" s="8">
        <v>9300000</v>
      </c>
      <c r="P376" s="8">
        <v>9300000</v>
      </c>
      <c r="Q376" s="9"/>
      <c r="R376" s="4" t="e">
        <f>VLOOKUP(Q376,TIPOS_ANULACION!$D$5:$E$6,2,FALSE)</f>
        <v>#N/A</v>
      </c>
      <c r="S376" s="8">
        <v>0</v>
      </c>
      <c r="T376" s="9"/>
      <c r="U376" s="10"/>
      <c r="V376" s="33">
        <f t="shared" si="7"/>
        <v>0</v>
      </c>
      <c r="W376" s="9" t="s">
        <v>89</v>
      </c>
      <c r="X376" s="4">
        <f>VLOOKUP(W376,'ESTADOS ACTUALES CONTRATO'!$E$4:$F$13,2,FALSE)</f>
        <v>6</v>
      </c>
      <c r="Y376" s="9"/>
      <c r="Z376" s="9"/>
      <c r="AA376" s="9" t="s">
        <v>259</v>
      </c>
      <c r="AB376" s="12" t="s">
        <v>260</v>
      </c>
    </row>
    <row r="377" spans="1:28">
      <c r="A377" s="26" t="s">
        <v>84</v>
      </c>
      <c r="B377" s="3">
        <f>VLOOKUP(A377,LOCALIDAD!$A$3:$C$22,3,FALSE)</f>
        <v>7</v>
      </c>
      <c r="C377" s="9" t="s">
        <v>155</v>
      </c>
      <c r="D377" s="31" t="str">
        <f>IFERROR(VLOOKUP(C377,RUBROS!A:B,2,FALSE),"")</f>
        <v>Obligaciones por pagar Inversión vigencia anterior</v>
      </c>
      <c r="E377" s="8">
        <v>80108737</v>
      </c>
      <c r="F377" s="39" t="s">
        <v>270</v>
      </c>
      <c r="G377" s="9" t="s">
        <v>163</v>
      </c>
      <c r="H377" s="4">
        <f>VLOOKUP(G377,TIPOS_CONTRATOS!$E$4:$F$19,2,FALSE)</f>
        <v>11</v>
      </c>
      <c r="I377" s="9">
        <v>889</v>
      </c>
      <c r="J377" s="13">
        <v>2025</v>
      </c>
      <c r="K377" s="9">
        <v>833022</v>
      </c>
      <c r="L377" s="9">
        <v>5000991085</v>
      </c>
      <c r="M377" s="10">
        <v>45958</v>
      </c>
      <c r="N377" s="10">
        <v>46022</v>
      </c>
      <c r="O377" s="8">
        <v>6000000</v>
      </c>
      <c r="P377" s="8">
        <v>6000000</v>
      </c>
      <c r="Q377" s="9"/>
      <c r="R377" s="4" t="e">
        <f>VLOOKUP(Q377,TIPOS_ANULACION!$D$5:$E$6,2,FALSE)</f>
        <v>#N/A</v>
      </c>
      <c r="S377" s="8">
        <v>0</v>
      </c>
      <c r="T377" s="9"/>
      <c r="U377" s="10"/>
      <c r="V377" s="33">
        <f t="shared" si="7"/>
        <v>0</v>
      </c>
      <c r="W377" s="9" t="s">
        <v>89</v>
      </c>
      <c r="X377" s="4">
        <f>VLOOKUP(W377,'ESTADOS ACTUALES CONTRATO'!$E$4:$F$13,2,FALSE)</f>
        <v>6</v>
      </c>
      <c r="Y377" s="9"/>
      <c r="Z377" s="9"/>
      <c r="AA377" s="9" t="s">
        <v>259</v>
      </c>
      <c r="AB377" s="12" t="s">
        <v>260</v>
      </c>
    </row>
    <row r="378" spans="1:28">
      <c r="A378" s="26" t="s">
        <v>84</v>
      </c>
      <c r="B378" s="3">
        <f>VLOOKUP(A378,LOCALIDAD!$A$3:$C$22,3,FALSE)</f>
        <v>7</v>
      </c>
      <c r="C378" s="9" t="s">
        <v>155</v>
      </c>
      <c r="D378" s="31" t="str">
        <f>IFERROR(VLOOKUP(C378,RUBROS!A:B,2,FALSE),"")</f>
        <v>Obligaciones por pagar Inversión vigencia anterior</v>
      </c>
      <c r="E378" s="8">
        <v>1032467890</v>
      </c>
      <c r="F378" s="39" t="s">
        <v>196</v>
      </c>
      <c r="G378" s="9" t="s">
        <v>163</v>
      </c>
      <c r="H378" s="4">
        <f>VLOOKUP(G378,TIPOS_CONTRATOS!$E$4:$F$19,2,FALSE)</f>
        <v>11</v>
      </c>
      <c r="I378" s="9">
        <v>462</v>
      </c>
      <c r="J378" s="13">
        <v>2025</v>
      </c>
      <c r="K378" s="9">
        <v>833193</v>
      </c>
      <c r="L378" s="9">
        <v>5000991299</v>
      </c>
      <c r="M378" s="10">
        <v>45776</v>
      </c>
      <c r="N378" s="10">
        <v>46022</v>
      </c>
      <c r="O378" s="8">
        <v>400000</v>
      </c>
      <c r="P378" s="8">
        <v>400000</v>
      </c>
      <c r="Q378" s="9"/>
      <c r="R378" s="4" t="e">
        <f>VLOOKUP(Q378,TIPOS_ANULACION!$D$5:$E$6,2,FALSE)</f>
        <v>#N/A</v>
      </c>
      <c r="S378" s="8">
        <v>0</v>
      </c>
      <c r="T378" s="9"/>
      <c r="U378" s="10"/>
      <c r="V378" s="33">
        <f t="shared" si="7"/>
        <v>0</v>
      </c>
      <c r="W378" s="9" t="s">
        <v>89</v>
      </c>
      <c r="X378" s="4">
        <f>VLOOKUP(W378,'ESTADOS ACTUALES CONTRATO'!$E$4:$F$13,2,FALSE)</f>
        <v>6</v>
      </c>
      <c r="Y378" s="9"/>
      <c r="Z378" s="9"/>
      <c r="AA378" s="9" t="s">
        <v>160</v>
      </c>
      <c r="AB378" s="12" t="s">
        <v>309</v>
      </c>
    </row>
    <row r="379" spans="1:28">
      <c r="A379" s="26" t="s">
        <v>84</v>
      </c>
      <c r="B379" s="3">
        <f>VLOOKUP(A379,LOCALIDAD!$A$3:$C$22,3,FALSE)</f>
        <v>7</v>
      </c>
      <c r="C379" s="9" t="s">
        <v>155</v>
      </c>
      <c r="D379" s="31" t="str">
        <f>IFERROR(VLOOKUP(C379,RUBROS!A:B,2,FALSE),"")</f>
        <v>Obligaciones por pagar Inversión vigencia anterior</v>
      </c>
      <c r="E379" s="8">
        <v>1032467890</v>
      </c>
      <c r="F379" s="39" t="s">
        <v>196</v>
      </c>
      <c r="G379" s="9" t="s">
        <v>163</v>
      </c>
      <c r="H379" s="4">
        <f>VLOOKUP(G379,TIPOS_CONTRATOS!$E$4:$F$19,2,FALSE)</f>
        <v>11</v>
      </c>
      <c r="I379" s="9">
        <v>462</v>
      </c>
      <c r="J379" s="13">
        <v>2025</v>
      </c>
      <c r="K379" s="9">
        <v>833215</v>
      </c>
      <c r="L379" s="9">
        <v>5000991323</v>
      </c>
      <c r="M379" s="10">
        <v>45776</v>
      </c>
      <c r="N379" s="10">
        <v>46022</v>
      </c>
      <c r="O379" s="8">
        <v>3000000</v>
      </c>
      <c r="P379" s="8">
        <v>2600000</v>
      </c>
      <c r="Q379" s="9"/>
      <c r="R379" s="4" t="e">
        <f>VLOOKUP(Q379,TIPOS_ANULACION!$D$5:$E$6,2,FALSE)</f>
        <v>#N/A</v>
      </c>
      <c r="S379" s="8">
        <v>0</v>
      </c>
      <c r="T379" s="9"/>
      <c r="U379" s="10"/>
      <c r="V379" s="33">
        <f t="shared" si="7"/>
        <v>400000</v>
      </c>
      <c r="W379" s="9" t="s">
        <v>89</v>
      </c>
      <c r="X379" s="4">
        <f>VLOOKUP(W379,'ESTADOS ACTUALES CONTRATO'!$E$4:$F$13,2,FALSE)</f>
        <v>6</v>
      </c>
      <c r="Y379" s="9"/>
      <c r="Z379" s="9"/>
      <c r="AA379" s="9" t="s">
        <v>160</v>
      </c>
      <c r="AB379" s="12" t="s">
        <v>309</v>
      </c>
    </row>
    <row r="380" spans="1:28">
      <c r="A380" s="26" t="s">
        <v>84</v>
      </c>
      <c r="B380" s="3">
        <f>VLOOKUP(A380,LOCALIDAD!$A$3:$C$22,3,FALSE)</f>
        <v>7</v>
      </c>
      <c r="C380" s="9" t="s">
        <v>155</v>
      </c>
      <c r="D380" s="31" t="str">
        <f>IFERROR(VLOOKUP(C380,RUBROS!A:B,2,FALSE),"")</f>
        <v>Obligaciones por pagar Inversión vigencia anterior</v>
      </c>
      <c r="E380" s="8">
        <v>80039700</v>
      </c>
      <c r="F380" s="39" t="s">
        <v>507</v>
      </c>
      <c r="G380" s="9" t="s">
        <v>163</v>
      </c>
      <c r="H380" s="4">
        <f>VLOOKUP(G380,TIPOS_CONTRATOS!$E$4:$F$19,2,FALSE)</f>
        <v>11</v>
      </c>
      <c r="I380" s="9">
        <v>304</v>
      </c>
      <c r="J380" s="13">
        <v>2025</v>
      </c>
      <c r="K380" s="9">
        <v>832764</v>
      </c>
      <c r="L380" s="9">
        <v>5000990799</v>
      </c>
      <c r="M380" s="10">
        <v>45767</v>
      </c>
      <c r="N380" s="10">
        <v>45992</v>
      </c>
      <c r="O380" s="8">
        <v>33226667</v>
      </c>
      <c r="P380" s="8">
        <v>0</v>
      </c>
      <c r="Q380" s="9"/>
      <c r="R380" s="4" t="e">
        <f>VLOOKUP(Q380,TIPOS_ANULACION!$D$5:$E$6,2,FALSE)</f>
        <v>#N/A</v>
      </c>
      <c r="S380" s="8">
        <v>0</v>
      </c>
      <c r="T380" s="9"/>
      <c r="U380" s="10"/>
      <c r="V380" s="33">
        <f t="shared" si="7"/>
        <v>33226667</v>
      </c>
      <c r="W380" s="9" t="s">
        <v>89</v>
      </c>
      <c r="X380" s="4">
        <f>VLOOKUP(W380,'ESTADOS ACTUALES CONTRATO'!$E$4:$F$13,2,FALSE)</f>
        <v>6</v>
      </c>
      <c r="Y380" s="9"/>
      <c r="Z380" s="9"/>
      <c r="AA380" s="9" t="s">
        <v>419</v>
      </c>
      <c r="AB380" s="12" t="s">
        <v>181</v>
      </c>
    </row>
    <row r="381" spans="1:28">
      <c r="A381" s="26" t="s">
        <v>84</v>
      </c>
      <c r="B381" s="3">
        <f>VLOOKUP(A381,LOCALIDAD!$A$3:$C$22,3,FALSE)</f>
        <v>7</v>
      </c>
      <c r="C381" s="9" t="s">
        <v>155</v>
      </c>
      <c r="D381" s="31" t="str">
        <f>IFERROR(VLOOKUP(C381,RUBROS!A:B,2,FALSE),"")</f>
        <v>Obligaciones por pagar Inversión vigencia anterior</v>
      </c>
      <c r="E381" s="8">
        <v>1012406742</v>
      </c>
      <c r="F381" s="39" t="s">
        <v>508</v>
      </c>
      <c r="G381" s="9" t="s">
        <v>163</v>
      </c>
      <c r="H381" s="4">
        <f>VLOOKUP(G381,TIPOS_CONTRATOS!$E$4:$F$19,2,FALSE)</f>
        <v>11</v>
      </c>
      <c r="I381" s="9">
        <v>732</v>
      </c>
      <c r="J381" s="13">
        <v>2025</v>
      </c>
      <c r="K381" s="9">
        <v>833239</v>
      </c>
      <c r="L381" s="9">
        <v>5000991350</v>
      </c>
      <c r="M381" s="10">
        <v>45867</v>
      </c>
      <c r="N381" s="10">
        <v>46022</v>
      </c>
      <c r="O381" s="8">
        <v>3628334</v>
      </c>
      <c r="P381" s="8">
        <v>3110000</v>
      </c>
      <c r="Q381" s="9"/>
      <c r="R381" s="4" t="e">
        <f>VLOOKUP(Q381,TIPOS_ANULACION!$D$5:$E$6,2,FALSE)</f>
        <v>#N/A</v>
      </c>
      <c r="S381" s="8">
        <v>0</v>
      </c>
      <c r="T381" s="9"/>
      <c r="U381" s="10"/>
      <c r="V381" s="33">
        <f t="shared" si="7"/>
        <v>518334</v>
      </c>
      <c r="W381" s="9" t="s">
        <v>89</v>
      </c>
      <c r="X381" s="4">
        <f>VLOOKUP(W381,'ESTADOS ACTUALES CONTRATO'!$E$4:$F$13,2,FALSE)</f>
        <v>6</v>
      </c>
      <c r="Y381" s="9"/>
      <c r="Z381" s="9"/>
      <c r="AA381" s="9" t="s">
        <v>219</v>
      </c>
      <c r="AB381" s="12" t="s">
        <v>220</v>
      </c>
    </row>
    <row r="382" spans="1:28">
      <c r="A382" s="26" t="s">
        <v>84</v>
      </c>
      <c r="B382" s="3">
        <f>VLOOKUP(A382,LOCALIDAD!$A$3:$C$22,3,FALSE)</f>
        <v>7</v>
      </c>
      <c r="C382" s="9" t="s">
        <v>155</v>
      </c>
      <c r="D382" s="31" t="str">
        <f>IFERROR(VLOOKUP(C382,RUBROS!A:B,2,FALSE),"")</f>
        <v>Obligaciones por pagar Inversión vigencia anterior</v>
      </c>
      <c r="E382" s="8">
        <v>1032457031</v>
      </c>
      <c r="F382" s="39" t="s">
        <v>509</v>
      </c>
      <c r="G382" s="9" t="s">
        <v>163</v>
      </c>
      <c r="H382" s="4">
        <f>VLOOKUP(G382,TIPOS_CONTRATOS!$E$4:$F$19,2,FALSE)</f>
        <v>11</v>
      </c>
      <c r="I382" s="9">
        <v>402</v>
      </c>
      <c r="J382" s="13">
        <v>2025</v>
      </c>
      <c r="K382" s="9">
        <v>833010</v>
      </c>
      <c r="L382" s="9">
        <v>5000991072</v>
      </c>
      <c r="M382" s="10">
        <v>45768</v>
      </c>
      <c r="N382" s="10">
        <v>46042</v>
      </c>
      <c r="O382" s="8">
        <v>3850001</v>
      </c>
      <c r="P382" s="8">
        <v>3666667</v>
      </c>
      <c r="Q382" s="9"/>
      <c r="R382" s="4" t="e">
        <f>VLOOKUP(Q382,TIPOS_ANULACION!$D$5:$E$6,2,FALSE)</f>
        <v>#N/A</v>
      </c>
      <c r="S382" s="8">
        <v>0</v>
      </c>
      <c r="T382" s="9"/>
      <c r="U382" s="10"/>
      <c r="V382" s="33">
        <f t="shared" si="7"/>
        <v>183334</v>
      </c>
      <c r="W382" s="9" t="s">
        <v>89</v>
      </c>
      <c r="X382" s="4">
        <f>VLOOKUP(W382,'ESTADOS ACTUALES CONTRATO'!$E$4:$F$13,2,FALSE)</f>
        <v>6</v>
      </c>
      <c r="Y382" s="9"/>
      <c r="Z382" s="9"/>
      <c r="AA382" s="9" t="s">
        <v>208</v>
      </c>
      <c r="AB382" s="12" t="s">
        <v>209</v>
      </c>
    </row>
    <row r="383" spans="1:28">
      <c r="A383" s="26" t="s">
        <v>84</v>
      </c>
      <c r="B383" s="3">
        <f>VLOOKUP(A383,LOCALIDAD!$A$3:$C$22,3,FALSE)</f>
        <v>7</v>
      </c>
      <c r="C383" s="9" t="s">
        <v>155</v>
      </c>
      <c r="D383" s="31" t="str">
        <f>IFERROR(VLOOKUP(C383,RUBROS!A:B,2,FALSE),"")</f>
        <v>Obligaciones por pagar Inversión vigencia anterior</v>
      </c>
      <c r="E383" s="8">
        <v>52472397</v>
      </c>
      <c r="F383" s="39" t="s">
        <v>510</v>
      </c>
      <c r="G383" s="9" t="s">
        <v>163</v>
      </c>
      <c r="H383" s="4">
        <f>VLOOKUP(G383,TIPOS_CONTRATOS!$E$4:$F$19,2,FALSE)</f>
        <v>11</v>
      </c>
      <c r="I383" s="9">
        <v>522</v>
      </c>
      <c r="J383" s="13">
        <v>2025</v>
      </c>
      <c r="K383" s="9">
        <v>832798</v>
      </c>
      <c r="L383" s="9">
        <v>5000990837</v>
      </c>
      <c r="M383" s="10">
        <v>45799</v>
      </c>
      <c r="N383" s="10">
        <v>46022</v>
      </c>
      <c r="O383" s="8">
        <v>8213333</v>
      </c>
      <c r="P383" s="8">
        <v>5600000</v>
      </c>
      <c r="Q383" s="9"/>
      <c r="R383" s="4" t="e">
        <f>VLOOKUP(Q383,TIPOS_ANULACION!$D$5:$E$6,2,FALSE)</f>
        <v>#N/A</v>
      </c>
      <c r="S383" s="8">
        <v>0</v>
      </c>
      <c r="T383" s="9"/>
      <c r="U383" s="10"/>
      <c r="V383" s="33">
        <f t="shared" si="7"/>
        <v>2613333</v>
      </c>
      <c r="W383" s="9" t="s">
        <v>89</v>
      </c>
      <c r="X383" s="4">
        <f>VLOOKUP(W383,'ESTADOS ACTUALES CONTRATO'!$E$4:$F$13,2,FALSE)</f>
        <v>6</v>
      </c>
      <c r="Y383" s="9"/>
      <c r="Z383" s="9"/>
      <c r="AA383" s="9" t="s">
        <v>157</v>
      </c>
      <c r="AB383" s="12" t="s">
        <v>222</v>
      </c>
    </row>
    <row r="384" spans="1:28">
      <c r="A384" s="26" t="s">
        <v>84</v>
      </c>
      <c r="B384" s="3">
        <f>VLOOKUP(A384,LOCALIDAD!$A$3:$C$22,3,FALSE)</f>
        <v>7</v>
      </c>
      <c r="C384" s="9" t="s">
        <v>155</v>
      </c>
      <c r="D384" s="31" t="str">
        <f>IFERROR(VLOOKUP(C384,RUBROS!A:B,2,FALSE),"")</f>
        <v>Obligaciones por pagar Inversión vigencia anterior</v>
      </c>
      <c r="E384" s="8">
        <v>91078248</v>
      </c>
      <c r="F384" s="39" t="s">
        <v>511</v>
      </c>
      <c r="G384" s="9" t="s">
        <v>163</v>
      </c>
      <c r="H384" s="4">
        <f>VLOOKUP(G384,TIPOS_CONTRATOS!$E$4:$F$19,2,FALSE)</f>
        <v>11</v>
      </c>
      <c r="I384" s="9">
        <v>222</v>
      </c>
      <c r="J384" s="13">
        <v>2025</v>
      </c>
      <c r="K384" s="9">
        <v>832959</v>
      </c>
      <c r="L384" s="9">
        <v>5000991016</v>
      </c>
      <c r="M384" s="10">
        <v>45736</v>
      </c>
      <c r="N384" s="10">
        <v>46022</v>
      </c>
      <c r="O384" s="8">
        <v>5750000</v>
      </c>
      <c r="P384" s="8">
        <v>5750000</v>
      </c>
      <c r="Q384" s="9"/>
      <c r="R384" s="4" t="e">
        <f>VLOOKUP(Q384,TIPOS_ANULACION!$D$5:$E$6,2,FALSE)</f>
        <v>#N/A</v>
      </c>
      <c r="S384" s="8">
        <v>0</v>
      </c>
      <c r="T384" s="9"/>
      <c r="U384" s="10"/>
      <c r="V384" s="33">
        <f t="shared" si="7"/>
        <v>0</v>
      </c>
      <c r="W384" s="9" t="s">
        <v>89</v>
      </c>
      <c r="X384" s="4">
        <f>VLOOKUP(W384,'ESTADOS ACTUALES CONTRATO'!$E$4:$F$13,2,FALSE)</f>
        <v>6</v>
      </c>
      <c r="Y384" s="9"/>
      <c r="Z384" s="9"/>
      <c r="AA384" s="9" t="s">
        <v>270</v>
      </c>
      <c r="AB384" s="12" t="s">
        <v>271</v>
      </c>
    </row>
    <row r="385" spans="1:28">
      <c r="A385" s="26" t="s">
        <v>84</v>
      </c>
      <c r="B385" s="3">
        <f>VLOOKUP(A385,LOCALIDAD!$A$3:$C$22,3,FALSE)</f>
        <v>7</v>
      </c>
      <c r="C385" s="9" t="s">
        <v>155</v>
      </c>
      <c r="D385" s="31" t="str">
        <f>IFERROR(VLOOKUP(C385,RUBROS!A:B,2,FALSE),"")</f>
        <v>Obligaciones por pagar Inversión vigencia anterior</v>
      </c>
      <c r="E385" s="8">
        <v>1000132112</v>
      </c>
      <c r="F385" s="39" t="s">
        <v>512</v>
      </c>
      <c r="G385" s="9" t="s">
        <v>163</v>
      </c>
      <c r="H385" s="4">
        <f>VLOOKUP(G385,TIPOS_CONTRATOS!$E$4:$F$19,2,FALSE)</f>
        <v>11</v>
      </c>
      <c r="I385" s="9">
        <v>801</v>
      </c>
      <c r="J385" s="13">
        <v>2025</v>
      </c>
      <c r="K385" s="9">
        <v>832853</v>
      </c>
      <c r="L385" s="9">
        <v>5000990897</v>
      </c>
      <c r="M385" s="10">
        <v>45916</v>
      </c>
      <c r="N385" s="10">
        <v>46022</v>
      </c>
      <c r="O385" s="8">
        <v>3628333</v>
      </c>
      <c r="P385" s="8">
        <v>0</v>
      </c>
      <c r="Q385" s="9"/>
      <c r="R385" s="4" t="e">
        <f>VLOOKUP(Q385,TIPOS_ANULACION!$D$5:$E$6,2,FALSE)</f>
        <v>#N/A</v>
      </c>
      <c r="S385" s="8">
        <v>0</v>
      </c>
      <c r="T385" s="9"/>
      <c r="U385" s="10"/>
      <c r="V385" s="33">
        <f t="shared" si="7"/>
        <v>3628333</v>
      </c>
      <c r="W385" s="9" t="s">
        <v>89</v>
      </c>
      <c r="X385" s="4">
        <f>VLOOKUP(W385,'ESTADOS ACTUALES CONTRATO'!$E$4:$F$13,2,FALSE)</f>
        <v>6</v>
      </c>
      <c r="Y385" s="9"/>
      <c r="Z385" s="9"/>
      <c r="AA385" s="9" t="s">
        <v>160</v>
      </c>
      <c r="AB385" s="12" t="s">
        <v>309</v>
      </c>
    </row>
    <row r="386" spans="1:28">
      <c r="A386" s="26" t="s">
        <v>84</v>
      </c>
      <c r="B386" s="3">
        <f>VLOOKUP(A386,LOCALIDAD!$A$3:$C$22,3,FALSE)</f>
        <v>7</v>
      </c>
      <c r="C386" s="9" t="s">
        <v>155</v>
      </c>
      <c r="D386" s="31" t="str">
        <f>IFERROR(VLOOKUP(C386,RUBROS!A:B,2,FALSE),"")</f>
        <v>Obligaciones por pagar Inversión vigencia anterior</v>
      </c>
      <c r="E386" s="8">
        <v>79683981</v>
      </c>
      <c r="F386" s="39" t="s">
        <v>513</v>
      </c>
      <c r="G386" s="9" t="s">
        <v>163</v>
      </c>
      <c r="H386" s="4">
        <f>VLOOKUP(G386,TIPOS_CONTRATOS!$E$4:$F$19,2,FALSE)</f>
        <v>11</v>
      </c>
      <c r="I386" s="9">
        <v>414</v>
      </c>
      <c r="J386" s="13">
        <v>2025</v>
      </c>
      <c r="K386" s="9">
        <v>832781</v>
      </c>
      <c r="L386" s="9">
        <v>5000990818</v>
      </c>
      <c r="M386" s="10">
        <v>45775</v>
      </c>
      <c r="N386" s="10">
        <v>46019</v>
      </c>
      <c r="O386" s="8">
        <v>2286667</v>
      </c>
      <c r="P386" s="8">
        <v>2286667</v>
      </c>
      <c r="Q386" s="9"/>
      <c r="R386" s="4" t="e">
        <f>VLOOKUP(Q386,TIPOS_ANULACION!$D$5:$E$6,2,FALSE)</f>
        <v>#N/A</v>
      </c>
      <c r="S386" s="8">
        <v>0</v>
      </c>
      <c r="T386" s="9"/>
      <c r="U386" s="10"/>
      <c r="V386" s="33">
        <f t="shared" si="7"/>
        <v>0</v>
      </c>
      <c r="W386" s="9" t="s">
        <v>89</v>
      </c>
      <c r="X386" s="4">
        <f>VLOOKUP(W386,'ESTADOS ACTUALES CONTRATO'!$E$4:$F$13,2,FALSE)</f>
        <v>6</v>
      </c>
      <c r="Y386" s="9"/>
      <c r="Z386" s="9"/>
      <c r="AA386" s="9" t="s">
        <v>514</v>
      </c>
      <c r="AB386" s="12" t="s">
        <v>367</v>
      </c>
    </row>
    <row r="387" spans="1:28">
      <c r="A387" s="26" t="s">
        <v>84</v>
      </c>
      <c r="B387" s="3">
        <f>VLOOKUP(A387,LOCALIDAD!$A$3:$C$22,3,FALSE)</f>
        <v>7</v>
      </c>
      <c r="C387" s="9" t="s">
        <v>155</v>
      </c>
      <c r="D387" s="31" t="str">
        <f>IFERROR(VLOOKUP(C387,RUBROS!A:B,2,FALSE),"")</f>
        <v>Obligaciones por pagar Inversión vigencia anterior</v>
      </c>
      <c r="E387" s="8">
        <v>1001044490</v>
      </c>
      <c r="F387" s="39" t="s">
        <v>515</v>
      </c>
      <c r="G387" s="9" t="s">
        <v>163</v>
      </c>
      <c r="H387" s="4">
        <f>VLOOKUP(G387,TIPOS_CONTRATOS!$E$4:$F$19,2,FALSE)</f>
        <v>11</v>
      </c>
      <c r="I387" s="9">
        <v>674</v>
      </c>
      <c r="J387" s="13">
        <v>2025</v>
      </c>
      <c r="K387" s="9">
        <v>833213</v>
      </c>
      <c r="L387" s="9">
        <v>5000991321</v>
      </c>
      <c r="M387" s="10">
        <v>45840</v>
      </c>
      <c r="N387" s="10">
        <v>46022</v>
      </c>
      <c r="O387" s="8">
        <v>4666666</v>
      </c>
      <c r="P387" s="8">
        <v>0</v>
      </c>
      <c r="Q387" s="9"/>
      <c r="R387" s="4" t="e">
        <f>VLOOKUP(Q387,TIPOS_ANULACION!$D$5:$E$6,2,FALSE)</f>
        <v>#N/A</v>
      </c>
      <c r="S387" s="8">
        <v>0</v>
      </c>
      <c r="T387" s="9"/>
      <c r="U387" s="10"/>
      <c r="V387" s="33">
        <f t="shared" si="7"/>
        <v>4666666</v>
      </c>
      <c r="W387" s="9" t="s">
        <v>89</v>
      </c>
      <c r="X387" s="4">
        <f>VLOOKUP(W387,'ESTADOS ACTUALES CONTRATO'!$E$4:$F$13,2,FALSE)</f>
        <v>6</v>
      </c>
      <c r="Y387" s="9"/>
      <c r="Z387" s="9"/>
      <c r="AA387" s="9" t="s">
        <v>196</v>
      </c>
      <c r="AB387" s="12" t="s">
        <v>197</v>
      </c>
    </row>
    <row r="388" spans="1:28">
      <c r="A388" s="26" t="s">
        <v>84</v>
      </c>
      <c r="B388" s="3">
        <f>VLOOKUP(A388,LOCALIDAD!$A$3:$C$22,3,FALSE)</f>
        <v>7</v>
      </c>
      <c r="C388" s="9" t="s">
        <v>155</v>
      </c>
      <c r="D388" s="31" t="str">
        <f>IFERROR(VLOOKUP(C388,RUBROS!A:B,2,FALSE),"")</f>
        <v>Obligaciones por pagar Inversión vigencia anterior</v>
      </c>
      <c r="E388" s="8">
        <v>1013614572</v>
      </c>
      <c r="F388" s="39" t="s">
        <v>516</v>
      </c>
      <c r="G388" s="9" t="s">
        <v>163</v>
      </c>
      <c r="H388" s="4">
        <f>VLOOKUP(G388,TIPOS_CONTRATOS!$E$4:$F$19,2,FALSE)</f>
        <v>11</v>
      </c>
      <c r="I388" s="9">
        <v>759</v>
      </c>
      <c r="J388" s="13">
        <v>2025</v>
      </c>
      <c r="K388" s="9">
        <v>832843</v>
      </c>
      <c r="L388" s="9">
        <v>5000990886</v>
      </c>
      <c r="M388" s="10">
        <v>45775</v>
      </c>
      <c r="N388" s="10">
        <v>46019</v>
      </c>
      <c r="O388" s="8">
        <v>473334</v>
      </c>
      <c r="P388" s="8">
        <v>0</v>
      </c>
      <c r="Q388" s="9"/>
      <c r="R388" s="4" t="e">
        <f>VLOOKUP(Q388,TIPOS_ANULACION!$D$5:$E$6,2,FALSE)</f>
        <v>#N/A</v>
      </c>
      <c r="S388" s="8">
        <v>0</v>
      </c>
      <c r="T388" s="9"/>
      <c r="U388" s="10"/>
      <c r="V388" s="33">
        <f t="shared" si="7"/>
        <v>473334</v>
      </c>
      <c r="W388" s="9" t="s">
        <v>89</v>
      </c>
      <c r="X388" s="4">
        <f>VLOOKUP(W388,'ESTADOS ACTUALES CONTRATO'!$E$4:$F$13,2,FALSE)</f>
        <v>6</v>
      </c>
      <c r="Y388" s="9"/>
      <c r="Z388" s="9"/>
      <c r="AA388" s="9" t="s">
        <v>514</v>
      </c>
      <c r="AB388" s="12" t="s">
        <v>367</v>
      </c>
    </row>
    <row r="389" spans="1:28">
      <c r="A389" s="26" t="s">
        <v>84</v>
      </c>
      <c r="B389" s="3">
        <f>VLOOKUP(A389,LOCALIDAD!$A$3:$C$22,3,FALSE)</f>
        <v>7</v>
      </c>
      <c r="C389" s="9" t="s">
        <v>155</v>
      </c>
      <c r="D389" s="31" t="str">
        <f>IFERROR(VLOOKUP(C389,RUBROS!A:B,2,FALSE),"")</f>
        <v>Obligaciones por pagar Inversión vigencia anterior</v>
      </c>
      <c r="E389" s="8">
        <v>1013688300</v>
      </c>
      <c r="F389" s="39" t="s">
        <v>517</v>
      </c>
      <c r="G389" s="9" t="s">
        <v>163</v>
      </c>
      <c r="H389" s="4">
        <f>VLOOKUP(G389,TIPOS_CONTRATOS!$E$4:$F$19,2,FALSE)</f>
        <v>11</v>
      </c>
      <c r="I389" s="9">
        <v>871</v>
      </c>
      <c r="J389" s="13">
        <v>2025</v>
      </c>
      <c r="K389" s="9">
        <v>833189</v>
      </c>
      <c r="L389" s="9">
        <v>5000991294</v>
      </c>
      <c r="M389" s="10">
        <v>45959</v>
      </c>
      <c r="N389" s="10">
        <v>46022</v>
      </c>
      <c r="O389" s="8">
        <v>1000000</v>
      </c>
      <c r="P389" s="8">
        <v>0</v>
      </c>
      <c r="Q389" s="9"/>
      <c r="R389" s="4" t="e">
        <f>VLOOKUP(Q389,TIPOS_ANULACION!$D$5:$E$6,2,FALSE)</f>
        <v>#N/A</v>
      </c>
      <c r="S389" s="8">
        <v>0</v>
      </c>
      <c r="T389" s="9"/>
      <c r="U389" s="10"/>
      <c r="V389" s="33">
        <f t="shared" si="7"/>
        <v>1000000</v>
      </c>
      <c r="W389" s="9" t="s">
        <v>89</v>
      </c>
      <c r="X389" s="4">
        <f>VLOOKUP(W389,'ESTADOS ACTUALES CONTRATO'!$E$4:$F$13,2,FALSE)</f>
        <v>6</v>
      </c>
      <c r="Y389" s="9"/>
      <c r="Z389" s="9"/>
      <c r="AA389" s="9" t="s">
        <v>283</v>
      </c>
      <c r="AB389" s="12" t="s">
        <v>518</v>
      </c>
    </row>
    <row r="390" spans="1:28">
      <c r="A390" s="26" t="s">
        <v>84</v>
      </c>
      <c r="B390" s="3">
        <f>VLOOKUP(A390,LOCALIDAD!$A$3:$C$22,3,FALSE)</f>
        <v>7</v>
      </c>
      <c r="C390" s="9" t="s">
        <v>155</v>
      </c>
      <c r="D390" s="31" t="str">
        <f>IFERROR(VLOOKUP(C390,RUBROS!A:B,2,FALSE),"")</f>
        <v>Obligaciones por pagar Inversión vigencia anterior</v>
      </c>
      <c r="E390" s="8">
        <v>1073679548</v>
      </c>
      <c r="F390" s="39" t="s">
        <v>519</v>
      </c>
      <c r="G390" s="9" t="s">
        <v>163</v>
      </c>
      <c r="H390" s="4">
        <f>VLOOKUP(G390,TIPOS_CONTRATOS!$E$4:$F$19,2,FALSE)</f>
        <v>11</v>
      </c>
      <c r="I390" s="9">
        <v>562</v>
      </c>
      <c r="J390" s="13">
        <v>2025</v>
      </c>
      <c r="K390" s="9">
        <v>833174</v>
      </c>
      <c r="L390" s="9">
        <v>5000991276</v>
      </c>
      <c r="M390" s="10">
        <v>45797</v>
      </c>
      <c r="N390" s="10">
        <v>46020</v>
      </c>
      <c r="O390" s="8">
        <v>1991334</v>
      </c>
      <c r="P390" s="8">
        <v>1991333</v>
      </c>
      <c r="Q390" s="9"/>
      <c r="R390" s="4" t="e">
        <f>VLOOKUP(Q390,TIPOS_ANULACION!$D$5:$E$6,2,FALSE)</f>
        <v>#N/A</v>
      </c>
      <c r="S390" s="8">
        <v>0</v>
      </c>
      <c r="T390" s="9"/>
      <c r="U390" s="10"/>
      <c r="V390" s="33">
        <f t="shared" si="7"/>
        <v>1</v>
      </c>
      <c r="W390" s="9" t="s">
        <v>89</v>
      </c>
      <c r="X390" s="4">
        <f>VLOOKUP(W390,'ESTADOS ACTUALES CONTRATO'!$E$4:$F$13,2,FALSE)</f>
        <v>6</v>
      </c>
      <c r="Y390" s="9"/>
      <c r="Z390" s="9"/>
      <c r="AA390" s="9" t="s">
        <v>204</v>
      </c>
      <c r="AB390" s="12" t="s">
        <v>205</v>
      </c>
    </row>
    <row r="391" spans="1:28">
      <c r="A391" s="26" t="s">
        <v>84</v>
      </c>
      <c r="B391" s="3">
        <f>VLOOKUP(A391,LOCALIDAD!$A$3:$C$22,3,FALSE)</f>
        <v>7</v>
      </c>
      <c r="C391" s="9" t="s">
        <v>155</v>
      </c>
      <c r="D391" s="31" t="str">
        <f>IFERROR(VLOOKUP(C391,RUBROS!A:B,2,FALSE),"")</f>
        <v>Obligaciones por pagar Inversión vigencia anterior</v>
      </c>
      <c r="E391" s="8">
        <v>1012405674</v>
      </c>
      <c r="F391" s="39" t="s">
        <v>520</v>
      </c>
      <c r="G391" s="9" t="s">
        <v>163</v>
      </c>
      <c r="H391" s="4">
        <f>VLOOKUP(G391,TIPOS_CONTRATOS!$E$4:$F$19,2,FALSE)</f>
        <v>11</v>
      </c>
      <c r="I391" s="9">
        <v>766</v>
      </c>
      <c r="J391" s="13">
        <v>2025</v>
      </c>
      <c r="K391" s="9">
        <v>833180</v>
      </c>
      <c r="L391" s="9">
        <v>5000991284</v>
      </c>
      <c r="M391" s="10">
        <v>45881</v>
      </c>
      <c r="N391" s="10">
        <v>46022</v>
      </c>
      <c r="O391" s="8">
        <v>666666</v>
      </c>
      <c r="P391" s="8">
        <v>0</v>
      </c>
      <c r="Q391" s="9"/>
      <c r="R391" s="4" t="e">
        <f>VLOOKUP(Q391,TIPOS_ANULACION!$D$5:$E$6,2,FALSE)</f>
        <v>#N/A</v>
      </c>
      <c r="S391" s="8">
        <v>0</v>
      </c>
      <c r="T391" s="9"/>
      <c r="U391" s="10"/>
      <c r="V391" s="33">
        <f t="shared" si="7"/>
        <v>666666</v>
      </c>
      <c r="W391" s="9" t="s">
        <v>89</v>
      </c>
      <c r="X391" s="4">
        <f>VLOOKUP(W391,'ESTADOS ACTUALES CONTRATO'!$E$4:$F$13,2,FALSE)</f>
        <v>6</v>
      </c>
      <c r="Y391" s="9"/>
      <c r="Z391" s="9"/>
      <c r="AA391" s="9" t="s">
        <v>204</v>
      </c>
      <c r="AB391" s="12" t="s">
        <v>205</v>
      </c>
    </row>
    <row r="392" spans="1:28">
      <c r="A392" s="26" t="s">
        <v>84</v>
      </c>
      <c r="B392" s="3">
        <f>VLOOKUP(A392,LOCALIDAD!$A$3:$C$22,3,FALSE)</f>
        <v>7</v>
      </c>
      <c r="C392" s="9" t="s">
        <v>155</v>
      </c>
      <c r="D392" s="31" t="str">
        <f>IFERROR(VLOOKUP(C392,RUBROS!A:B,2,FALSE),"")</f>
        <v>Obligaciones por pagar Inversión vigencia anterior</v>
      </c>
      <c r="E392" s="8">
        <v>1013109701</v>
      </c>
      <c r="F392" s="39" t="s">
        <v>521</v>
      </c>
      <c r="G392" s="9" t="s">
        <v>163</v>
      </c>
      <c r="H392" s="4">
        <f>VLOOKUP(G392,TIPOS_CONTRATOS!$E$4:$F$19,2,FALSE)</f>
        <v>11</v>
      </c>
      <c r="I392" s="9">
        <v>457</v>
      </c>
      <c r="J392" s="13">
        <v>2025</v>
      </c>
      <c r="K392" s="9">
        <v>833166</v>
      </c>
      <c r="L392" s="9">
        <v>5000991242</v>
      </c>
      <c r="M392" s="10">
        <v>45789</v>
      </c>
      <c r="N392" s="10">
        <v>46022</v>
      </c>
      <c r="O392" s="8">
        <v>343333</v>
      </c>
      <c r="P392" s="8">
        <v>0</v>
      </c>
      <c r="Q392" s="9"/>
      <c r="R392" s="4" t="e">
        <f>VLOOKUP(Q392,TIPOS_ANULACION!$D$5:$E$6,2,FALSE)</f>
        <v>#N/A</v>
      </c>
      <c r="S392" s="8">
        <v>0</v>
      </c>
      <c r="T392" s="9"/>
      <c r="U392" s="10"/>
      <c r="V392" s="33">
        <f t="shared" si="7"/>
        <v>343333</v>
      </c>
      <c r="W392" s="9" t="s">
        <v>89</v>
      </c>
      <c r="X392" s="4">
        <f>VLOOKUP(W392,'ESTADOS ACTUALES CONTRATO'!$E$4:$F$13,2,FALSE)</f>
        <v>6</v>
      </c>
      <c r="Y392" s="9"/>
      <c r="Z392" s="9"/>
      <c r="AA392" s="9" t="s">
        <v>204</v>
      </c>
      <c r="AB392" s="12" t="s">
        <v>205</v>
      </c>
    </row>
    <row r="393" spans="1:28">
      <c r="A393" s="26" t="s">
        <v>84</v>
      </c>
      <c r="B393" s="3">
        <f>VLOOKUP(A393,LOCALIDAD!$A$3:$C$22,3,FALSE)</f>
        <v>7</v>
      </c>
      <c r="C393" s="9" t="s">
        <v>155</v>
      </c>
      <c r="D393" s="31" t="str">
        <f>IFERROR(VLOOKUP(C393,RUBROS!A:B,2,FALSE),"")</f>
        <v>Obligaciones por pagar Inversión vigencia anterior</v>
      </c>
      <c r="E393" s="8">
        <v>53054121</v>
      </c>
      <c r="F393" s="39" t="s">
        <v>522</v>
      </c>
      <c r="G393" s="9" t="s">
        <v>163</v>
      </c>
      <c r="H393" s="4">
        <f>VLOOKUP(G393,TIPOS_CONTRATOS!$E$4:$F$19,2,FALSE)</f>
        <v>11</v>
      </c>
      <c r="I393" s="9">
        <v>393</v>
      </c>
      <c r="J393" s="13">
        <v>2025</v>
      </c>
      <c r="K393" s="9">
        <v>833069</v>
      </c>
      <c r="L393" s="9">
        <v>5000991138</v>
      </c>
      <c r="M393" s="10">
        <v>45771</v>
      </c>
      <c r="N393" s="10">
        <v>46022</v>
      </c>
      <c r="O393" s="8">
        <v>1347667</v>
      </c>
      <c r="P393" s="8">
        <v>1347667</v>
      </c>
      <c r="Q393" s="9"/>
      <c r="R393" s="4" t="e">
        <f>VLOOKUP(Q393,TIPOS_ANULACION!$D$5:$E$6,2,FALSE)</f>
        <v>#N/A</v>
      </c>
      <c r="S393" s="8">
        <v>0</v>
      </c>
      <c r="T393" s="9"/>
      <c r="U393" s="10"/>
      <c r="V393" s="33">
        <f t="shared" ref="V393:V456" si="8">O393-P393-S393</f>
        <v>0</v>
      </c>
      <c r="W393" s="9" t="s">
        <v>89</v>
      </c>
      <c r="X393" s="4">
        <f>VLOOKUP(W393,'ESTADOS ACTUALES CONTRATO'!$E$4:$F$13,2,FALSE)</f>
        <v>6</v>
      </c>
      <c r="Y393" s="9"/>
      <c r="Z393" s="9"/>
      <c r="AA393" s="9" t="s">
        <v>280</v>
      </c>
      <c r="AB393" s="12" t="s">
        <v>281</v>
      </c>
    </row>
    <row r="394" spans="1:28">
      <c r="A394" s="26" t="s">
        <v>84</v>
      </c>
      <c r="B394" s="3">
        <f>VLOOKUP(A394,LOCALIDAD!$A$3:$C$22,3,FALSE)</f>
        <v>7</v>
      </c>
      <c r="C394" s="9" t="s">
        <v>155</v>
      </c>
      <c r="D394" s="31" t="str">
        <f>IFERROR(VLOOKUP(C394,RUBROS!A:B,2,FALSE),"")</f>
        <v>Obligaciones por pagar Inversión vigencia anterior</v>
      </c>
      <c r="E394" s="8">
        <v>1012415686</v>
      </c>
      <c r="F394" s="39" t="s">
        <v>523</v>
      </c>
      <c r="G394" s="9" t="s">
        <v>163</v>
      </c>
      <c r="H394" s="4">
        <f>VLOOKUP(G394,TIPOS_CONTRATOS!$E$4:$F$19,2,FALSE)</f>
        <v>11</v>
      </c>
      <c r="I394" s="9">
        <v>263</v>
      </c>
      <c r="J394" s="13">
        <v>2025</v>
      </c>
      <c r="K394" s="9">
        <v>832974</v>
      </c>
      <c r="L394" s="9">
        <v>5000991033</v>
      </c>
      <c r="M394" s="10">
        <v>45741</v>
      </c>
      <c r="N394" s="10">
        <v>46042</v>
      </c>
      <c r="O394" s="8">
        <v>2333333</v>
      </c>
      <c r="P394" s="8">
        <v>2333333</v>
      </c>
      <c r="Q394" s="9"/>
      <c r="R394" s="4" t="e">
        <f>VLOOKUP(Q394,TIPOS_ANULACION!$D$5:$E$6,2,FALSE)</f>
        <v>#N/A</v>
      </c>
      <c r="S394" s="8">
        <v>0</v>
      </c>
      <c r="T394" s="9"/>
      <c r="U394" s="10"/>
      <c r="V394" s="33">
        <f t="shared" si="8"/>
        <v>0</v>
      </c>
      <c r="W394" s="9" t="s">
        <v>89</v>
      </c>
      <c r="X394" s="4">
        <f>VLOOKUP(W394,'ESTADOS ACTUALES CONTRATO'!$E$4:$F$13,2,FALSE)</f>
        <v>6</v>
      </c>
      <c r="Y394" s="9"/>
      <c r="Z394" s="9"/>
      <c r="AA394" s="9" t="s">
        <v>524</v>
      </c>
      <c r="AB394" s="12" t="s">
        <v>260</v>
      </c>
    </row>
    <row r="395" spans="1:28">
      <c r="A395" s="26" t="s">
        <v>84</v>
      </c>
      <c r="B395" s="3">
        <f>VLOOKUP(A395,LOCALIDAD!$A$3:$C$22,3,FALSE)</f>
        <v>7</v>
      </c>
      <c r="C395" s="9" t="s">
        <v>155</v>
      </c>
      <c r="D395" s="31" t="str">
        <f>IFERROR(VLOOKUP(C395,RUBROS!A:B,2,FALSE),"")</f>
        <v>Obligaciones por pagar Inversión vigencia anterior</v>
      </c>
      <c r="E395" s="8">
        <v>1013687528</v>
      </c>
      <c r="F395" s="39" t="s">
        <v>525</v>
      </c>
      <c r="G395" s="9" t="s">
        <v>163</v>
      </c>
      <c r="H395" s="4">
        <f>VLOOKUP(G395,TIPOS_CONTRATOS!$E$4:$F$19,2,FALSE)</f>
        <v>11</v>
      </c>
      <c r="I395" s="9">
        <v>861</v>
      </c>
      <c r="J395" s="13">
        <v>2025</v>
      </c>
      <c r="K395" s="9">
        <v>832879</v>
      </c>
      <c r="L395" s="9">
        <v>5000990929</v>
      </c>
      <c r="M395" s="10">
        <v>45945</v>
      </c>
      <c r="N395" s="10">
        <v>46022</v>
      </c>
      <c r="O395" s="8">
        <v>166666</v>
      </c>
      <c r="P395" s="8">
        <v>0</v>
      </c>
      <c r="Q395" s="9"/>
      <c r="R395" s="4" t="e">
        <f>VLOOKUP(Q395,TIPOS_ANULACION!$D$5:$E$6,2,FALSE)</f>
        <v>#N/A</v>
      </c>
      <c r="S395" s="8">
        <v>0</v>
      </c>
      <c r="T395" s="9"/>
      <c r="U395" s="10"/>
      <c r="V395" s="33">
        <f t="shared" si="8"/>
        <v>166666</v>
      </c>
      <c r="W395" s="9" t="s">
        <v>89</v>
      </c>
      <c r="X395" s="4">
        <f>VLOOKUP(W395,'ESTADOS ACTUALES CONTRATO'!$E$4:$F$13,2,FALSE)</f>
        <v>6</v>
      </c>
      <c r="Y395" s="9"/>
      <c r="Z395" s="9"/>
      <c r="AA395" s="9" t="s">
        <v>229</v>
      </c>
      <c r="AB395" s="12" t="s">
        <v>230</v>
      </c>
    </row>
    <row r="396" spans="1:28">
      <c r="A396" s="26" t="s">
        <v>84</v>
      </c>
      <c r="B396" s="3">
        <f>VLOOKUP(A396,LOCALIDAD!$A$3:$C$22,3,FALSE)</f>
        <v>7</v>
      </c>
      <c r="C396" s="9" t="s">
        <v>155</v>
      </c>
      <c r="D396" s="31" t="str">
        <f>IFERROR(VLOOKUP(C396,RUBROS!A:B,2,FALSE),"")</f>
        <v>Obligaciones por pagar Inversión vigencia anterior</v>
      </c>
      <c r="E396" s="8">
        <v>1030678884</v>
      </c>
      <c r="F396" s="39" t="s">
        <v>526</v>
      </c>
      <c r="G396" s="9" t="s">
        <v>163</v>
      </c>
      <c r="H396" s="4">
        <f>VLOOKUP(G396,TIPOS_CONTRATOS!$E$4:$F$19,2,FALSE)</f>
        <v>11</v>
      </c>
      <c r="I396" s="9">
        <v>30</v>
      </c>
      <c r="J396" s="13">
        <v>2025</v>
      </c>
      <c r="K396" s="9">
        <v>832883</v>
      </c>
      <c r="L396" s="9">
        <v>5000990934</v>
      </c>
      <c r="M396" s="10">
        <v>45707</v>
      </c>
      <c r="N396" s="10">
        <v>46042</v>
      </c>
      <c r="O396" s="8">
        <v>3112833</v>
      </c>
      <c r="P396" s="8">
        <v>3112833</v>
      </c>
      <c r="Q396" s="9"/>
      <c r="R396" s="4" t="e">
        <f>VLOOKUP(Q396,TIPOS_ANULACION!$D$5:$E$6,2,FALSE)</f>
        <v>#N/A</v>
      </c>
      <c r="S396" s="8">
        <v>0</v>
      </c>
      <c r="T396" s="9"/>
      <c r="U396" s="10"/>
      <c r="V396" s="33">
        <f t="shared" si="8"/>
        <v>0</v>
      </c>
      <c r="W396" s="9" t="s">
        <v>89</v>
      </c>
      <c r="X396" s="4">
        <f>VLOOKUP(W396,'ESTADOS ACTUALES CONTRATO'!$E$4:$F$13,2,FALSE)</f>
        <v>6</v>
      </c>
      <c r="Y396" s="9"/>
      <c r="Z396" s="9"/>
      <c r="AA396" s="9" t="s">
        <v>524</v>
      </c>
      <c r="AB396" s="12" t="s">
        <v>260</v>
      </c>
    </row>
    <row r="397" spans="1:28">
      <c r="A397" s="26" t="s">
        <v>84</v>
      </c>
      <c r="B397" s="3">
        <f>VLOOKUP(A397,LOCALIDAD!$A$3:$C$22,3,FALSE)</f>
        <v>7</v>
      </c>
      <c r="C397" s="9" t="s">
        <v>155</v>
      </c>
      <c r="D397" s="31" t="str">
        <f>IFERROR(VLOOKUP(C397,RUBROS!A:B,2,FALSE),"")</f>
        <v>Obligaciones por pagar Inversión vigencia anterior</v>
      </c>
      <c r="E397" s="8">
        <v>1102387532</v>
      </c>
      <c r="F397" s="39" t="s">
        <v>527</v>
      </c>
      <c r="G397" s="9" t="s">
        <v>163</v>
      </c>
      <c r="H397" s="4">
        <f>VLOOKUP(G397,TIPOS_CONTRATOS!$E$4:$F$19,2,FALSE)</f>
        <v>11</v>
      </c>
      <c r="I397" s="9">
        <v>731</v>
      </c>
      <c r="J397" s="13">
        <v>2025</v>
      </c>
      <c r="K397" s="9">
        <v>833135</v>
      </c>
      <c r="L397" s="9">
        <v>5000991208</v>
      </c>
      <c r="M397" s="10">
        <v>45863</v>
      </c>
      <c r="N397" s="10">
        <v>46022</v>
      </c>
      <c r="O397" s="8">
        <v>166667</v>
      </c>
      <c r="P397" s="8">
        <v>0</v>
      </c>
      <c r="Q397" s="9"/>
      <c r="R397" s="4" t="e">
        <f>VLOOKUP(Q397,TIPOS_ANULACION!$D$5:$E$6,2,FALSE)</f>
        <v>#N/A</v>
      </c>
      <c r="S397" s="8">
        <v>0</v>
      </c>
      <c r="T397" s="9"/>
      <c r="U397" s="10"/>
      <c r="V397" s="33">
        <f t="shared" si="8"/>
        <v>166667</v>
      </c>
      <c r="W397" s="9" t="s">
        <v>89</v>
      </c>
      <c r="X397" s="4">
        <f>VLOOKUP(W397,'ESTADOS ACTUALES CONTRATO'!$E$4:$F$13,2,FALSE)</f>
        <v>6</v>
      </c>
      <c r="Y397" s="9"/>
      <c r="Z397" s="9"/>
      <c r="AA397" s="9" t="s">
        <v>246</v>
      </c>
      <c r="AB397" s="12" t="s">
        <v>528</v>
      </c>
    </row>
    <row r="398" spans="1:28">
      <c r="A398" s="26" t="s">
        <v>84</v>
      </c>
      <c r="B398" s="3">
        <f>VLOOKUP(A398,LOCALIDAD!$A$3:$C$22,3,FALSE)</f>
        <v>7</v>
      </c>
      <c r="C398" s="9" t="s">
        <v>155</v>
      </c>
      <c r="D398" s="31" t="str">
        <f>IFERROR(VLOOKUP(C398,RUBROS!A:B,2,FALSE),"")</f>
        <v>Obligaciones por pagar Inversión vigencia anterior</v>
      </c>
      <c r="E398" s="8">
        <v>1022377826</v>
      </c>
      <c r="F398" s="39" t="s">
        <v>529</v>
      </c>
      <c r="G398" s="9" t="s">
        <v>163</v>
      </c>
      <c r="H398" s="4">
        <f>VLOOKUP(G398,TIPOS_CONTRATOS!$E$4:$F$19,2,FALSE)</f>
        <v>11</v>
      </c>
      <c r="I398" s="9">
        <v>41</v>
      </c>
      <c r="J398" s="13">
        <v>2025</v>
      </c>
      <c r="K398" s="9">
        <v>832885</v>
      </c>
      <c r="L398" s="9">
        <v>5000990936</v>
      </c>
      <c r="M398" s="10">
        <v>45709</v>
      </c>
      <c r="N398" s="10">
        <v>46042</v>
      </c>
      <c r="O398" s="8">
        <v>4266667</v>
      </c>
      <c r="P398" s="8">
        <v>4266667</v>
      </c>
      <c r="Q398" s="9"/>
      <c r="R398" s="4" t="e">
        <f>VLOOKUP(Q398,TIPOS_ANULACION!$D$5:$E$6,2,FALSE)</f>
        <v>#N/A</v>
      </c>
      <c r="S398" s="8">
        <v>0</v>
      </c>
      <c r="T398" s="9"/>
      <c r="U398" s="10"/>
      <c r="V398" s="33">
        <f t="shared" si="8"/>
        <v>0</v>
      </c>
      <c r="W398" s="9" t="s">
        <v>89</v>
      </c>
      <c r="X398" s="4">
        <f>VLOOKUP(W398,'ESTADOS ACTUALES CONTRATO'!$E$4:$F$13,2,FALSE)</f>
        <v>6</v>
      </c>
      <c r="Y398" s="9"/>
      <c r="Z398" s="9"/>
      <c r="AA398" s="9" t="s">
        <v>524</v>
      </c>
      <c r="AB398" s="12" t="s">
        <v>260</v>
      </c>
    </row>
    <row r="399" spans="1:28">
      <c r="A399" s="26" t="s">
        <v>84</v>
      </c>
      <c r="B399" s="3">
        <f>VLOOKUP(A399,LOCALIDAD!$A$3:$C$22,3,FALSE)</f>
        <v>7</v>
      </c>
      <c r="C399" s="9" t="s">
        <v>155</v>
      </c>
      <c r="D399" s="31" t="str">
        <f>IFERROR(VLOOKUP(C399,RUBROS!A:B,2,FALSE),"")</f>
        <v>Obligaciones por pagar Inversión vigencia anterior</v>
      </c>
      <c r="E399" s="8">
        <v>1030530278</v>
      </c>
      <c r="F399" s="39" t="s">
        <v>530</v>
      </c>
      <c r="G399" s="9" t="s">
        <v>163</v>
      </c>
      <c r="H399" s="4">
        <f>VLOOKUP(G399,TIPOS_CONTRATOS!$E$4:$F$19,2,FALSE)</f>
        <v>11</v>
      </c>
      <c r="I399" s="9">
        <v>595</v>
      </c>
      <c r="J399" s="13">
        <v>2025</v>
      </c>
      <c r="K399" s="9">
        <v>832863</v>
      </c>
      <c r="L399" s="9">
        <v>5000990908</v>
      </c>
      <c r="M399" s="10">
        <v>45812</v>
      </c>
      <c r="N399" s="10">
        <v>46021</v>
      </c>
      <c r="O399" s="8">
        <v>8333334</v>
      </c>
      <c r="P399" s="8">
        <v>0</v>
      </c>
      <c r="Q399" s="9"/>
      <c r="R399" s="4" t="e">
        <f>VLOOKUP(Q399,TIPOS_ANULACION!$D$5:$E$6,2,FALSE)</f>
        <v>#N/A</v>
      </c>
      <c r="S399" s="8">
        <v>0</v>
      </c>
      <c r="T399" s="9"/>
      <c r="U399" s="10"/>
      <c r="V399" s="33">
        <f t="shared" si="8"/>
        <v>8333334</v>
      </c>
      <c r="W399" s="9" t="s">
        <v>89</v>
      </c>
      <c r="X399" s="4">
        <f>VLOOKUP(W399,'ESTADOS ACTUALES CONTRATO'!$E$4:$F$13,2,FALSE)</f>
        <v>6</v>
      </c>
      <c r="Y399" s="9"/>
      <c r="Z399" s="9"/>
      <c r="AA399" s="9" t="s">
        <v>183</v>
      </c>
      <c r="AB399" s="12" t="s">
        <v>184</v>
      </c>
    </row>
    <row r="400" spans="1:28">
      <c r="A400" s="26" t="s">
        <v>84</v>
      </c>
      <c r="B400" s="3">
        <f>VLOOKUP(A400,LOCALIDAD!$A$3:$C$22,3,FALSE)</f>
        <v>7</v>
      </c>
      <c r="C400" s="9" t="s">
        <v>155</v>
      </c>
      <c r="D400" s="31" t="str">
        <f>IFERROR(VLOOKUP(C400,RUBROS!A:B,2,FALSE),"")</f>
        <v>Obligaciones por pagar Inversión vigencia anterior</v>
      </c>
      <c r="E400" s="8">
        <v>1023931130</v>
      </c>
      <c r="F400" s="39" t="s">
        <v>531</v>
      </c>
      <c r="G400" s="9" t="s">
        <v>163</v>
      </c>
      <c r="H400" s="4">
        <f>VLOOKUP(G400,TIPOS_CONTRATOS!$E$4:$F$19,2,FALSE)</f>
        <v>11</v>
      </c>
      <c r="I400" s="9">
        <v>309</v>
      </c>
      <c r="J400" s="13">
        <v>2025</v>
      </c>
      <c r="K400" s="9">
        <v>832987</v>
      </c>
      <c r="L400" s="9">
        <v>5000991048</v>
      </c>
      <c r="M400" s="10">
        <v>45749</v>
      </c>
      <c r="N400" s="10">
        <v>46042</v>
      </c>
      <c r="O400" s="8">
        <v>5130000</v>
      </c>
      <c r="P400" s="8">
        <v>5120000</v>
      </c>
      <c r="Q400" s="9"/>
      <c r="R400" s="4" t="e">
        <f>VLOOKUP(Q400,TIPOS_ANULACION!$D$5:$E$6,2,FALSE)</f>
        <v>#N/A</v>
      </c>
      <c r="S400" s="8">
        <v>0</v>
      </c>
      <c r="T400" s="9"/>
      <c r="U400" s="10"/>
      <c r="V400" s="33">
        <f t="shared" si="8"/>
        <v>10000</v>
      </c>
      <c r="W400" s="9" t="s">
        <v>89</v>
      </c>
      <c r="X400" s="4">
        <f>VLOOKUP(W400,'ESTADOS ACTUALES CONTRATO'!$E$4:$F$13,2,FALSE)</f>
        <v>6</v>
      </c>
      <c r="Y400" s="9"/>
      <c r="Z400" s="9"/>
      <c r="AA400" s="9" t="s">
        <v>254</v>
      </c>
      <c r="AB400" s="12" t="s">
        <v>255</v>
      </c>
    </row>
    <row r="401" spans="1:28">
      <c r="A401" s="26" t="s">
        <v>84</v>
      </c>
      <c r="B401" s="3">
        <f>VLOOKUP(A401,LOCALIDAD!$A$3:$C$22,3,FALSE)</f>
        <v>7</v>
      </c>
      <c r="C401" s="9" t="s">
        <v>155</v>
      </c>
      <c r="D401" s="31" t="str">
        <f>IFERROR(VLOOKUP(C401,RUBROS!A:B,2,FALSE),"")</f>
        <v>Obligaciones por pagar Inversión vigencia anterior</v>
      </c>
      <c r="E401" s="8">
        <v>1013661440</v>
      </c>
      <c r="F401" s="39" t="s">
        <v>532</v>
      </c>
      <c r="G401" s="9" t="s">
        <v>163</v>
      </c>
      <c r="H401" s="4">
        <f>VLOOKUP(G401,TIPOS_CONTRATOS!$E$4:$F$19,2,FALSE)</f>
        <v>11</v>
      </c>
      <c r="I401" s="9">
        <v>630</v>
      </c>
      <c r="J401" s="13">
        <v>2025</v>
      </c>
      <c r="K401" s="9">
        <v>833119</v>
      </c>
      <c r="L401" s="9">
        <v>5000991190</v>
      </c>
      <c r="M401" s="10">
        <v>45828</v>
      </c>
      <c r="N401" s="10">
        <v>46022</v>
      </c>
      <c r="O401" s="8">
        <v>3080000</v>
      </c>
      <c r="P401" s="8">
        <v>0</v>
      </c>
      <c r="Q401" s="9"/>
      <c r="R401" s="4" t="e">
        <f>VLOOKUP(Q401,TIPOS_ANULACION!$D$5:$E$6,2,FALSE)</f>
        <v>#N/A</v>
      </c>
      <c r="S401" s="8">
        <v>0</v>
      </c>
      <c r="T401" s="9"/>
      <c r="U401" s="10"/>
      <c r="V401" s="33">
        <f t="shared" si="8"/>
        <v>3080000</v>
      </c>
      <c r="W401" s="9" t="s">
        <v>89</v>
      </c>
      <c r="X401" s="4">
        <f>VLOOKUP(W401,'ESTADOS ACTUALES CONTRATO'!$E$4:$F$13,2,FALSE)</f>
        <v>6</v>
      </c>
      <c r="Y401" s="9"/>
      <c r="Z401" s="9"/>
      <c r="AA401" s="9" t="s">
        <v>164</v>
      </c>
      <c r="AB401" s="12" t="s">
        <v>165</v>
      </c>
    </row>
    <row r="402" spans="1:28">
      <c r="A402" s="26" t="s">
        <v>84</v>
      </c>
      <c r="B402" s="3">
        <f>VLOOKUP(A402,LOCALIDAD!$A$3:$C$22,3,FALSE)</f>
        <v>7</v>
      </c>
      <c r="C402" s="9" t="s">
        <v>155</v>
      </c>
      <c r="D402" s="31" t="str">
        <f>IFERROR(VLOOKUP(C402,RUBROS!A:B,2,FALSE),"")</f>
        <v>Obligaciones por pagar Inversión vigencia anterior</v>
      </c>
      <c r="E402" s="8">
        <v>1193205180</v>
      </c>
      <c r="F402" s="39" t="s">
        <v>533</v>
      </c>
      <c r="G402" s="9" t="s">
        <v>163</v>
      </c>
      <c r="H402" s="4">
        <f>VLOOKUP(G402,TIPOS_CONTRATOS!$E$4:$F$19,2,FALSE)</f>
        <v>11</v>
      </c>
      <c r="I402" s="9">
        <v>173</v>
      </c>
      <c r="J402" s="13">
        <v>2025</v>
      </c>
      <c r="K402" s="9">
        <v>832755</v>
      </c>
      <c r="L402" s="9">
        <v>5000990789</v>
      </c>
      <c r="M402" s="10">
        <v>45733</v>
      </c>
      <c r="N402" s="10">
        <v>46022</v>
      </c>
      <c r="O402" s="8">
        <v>1715000</v>
      </c>
      <c r="P402" s="8">
        <v>0</v>
      </c>
      <c r="Q402" s="9"/>
      <c r="R402" s="4" t="e">
        <f>VLOOKUP(Q402,TIPOS_ANULACION!$D$5:$E$6,2,FALSE)</f>
        <v>#N/A</v>
      </c>
      <c r="S402" s="8">
        <v>0</v>
      </c>
      <c r="T402" s="9"/>
      <c r="U402" s="10"/>
      <c r="V402" s="33">
        <f t="shared" si="8"/>
        <v>1715000</v>
      </c>
      <c r="W402" s="9" t="s">
        <v>89</v>
      </c>
      <c r="X402" s="4">
        <f>VLOOKUP(W402,'ESTADOS ACTUALES CONTRATO'!$E$4:$F$13,2,FALSE)</f>
        <v>6</v>
      </c>
      <c r="Y402" s="9"/>
      <c r="Z402" s="9"/>
      <c r="AA402" s="9" t="s">
        <v>534</v>
      </c>
      <c r="AB402" s="12" t="s">
        <v>535</v>
      </c>
    </row>
    <row r="403" spans="1:28">
      <c r="A403" s="26" t="s">
        <v>84</v>
      </c>
      <c r="B403" s="3">
        <f>VLOOKUP(A403,LOCALIDAD!$A$3:$C$22,3,FALSE)</f>
        <v>7</v>
      </c>
      <c r="C403" s="9" t="s">
        <v>155</v>
      </c>
      <c r="D403" s="31" t="str">
        <f>IFERROR(VLOOKUP(C403,RUBROS!A:B,2,FALSE),"")</f>
        <v>Obligaciones por pagar Inversión vigencia anterior</v>
      </c>
      <c r="E403" s="8">
        <v>1073714996</v>
      </c>
      <c r="F403" s="39" t="s">
        <v>536</v>
      </c>
      <c r="G403" s="9" t="s">
        <v>163</v>
      </c>
      <c r="H403" s="4">
        <f>VLOOKUP(G403,TIPOS_CONTRATOS!$E$4:$F$19,2,FALSE)</f>
        <v>11</v>
      </c>
      <c r="I403" s="9">
        <v>466</v>
      </c>
      <c r="J403" s="13">
        <v>2025</v>
      </c>
      <c r="K403" s="9">
        <v>833168</v>
      </c>
      <c r="L403" s="9">
        <v>5000991244</v>
      </c>
      <c r="M403" s="10">
        <v>45790</v>
      </c>
      <c r="N403" s="10">
        <v>46022</v>
      </c>
      <c r="O403" s="8">
        <v>412000</v>
      </c>
      <c r="P403" s="8">
        <v>0</v>
      </c>
      <c r="Q403" s="9"/>
      <c r="R403" s="4" t="e">
        <f>VLOOKUP(Q403,TIPOS_ANULACION!$D$5:$E$6,2,FALSE)</f>
        <v>#N/A</v>
      </c>
      <c r="S403" s="8">
        <v>0</v>
      </c>
      <c r="T403" s="9"/>
      <c r="U403" s="10"/>
      <c r="V403" s="33">
        <f t="shared" si="8"/>
        <v>412000</v>
      </c>
      <c r="W403" s="9" t="s">
        <v>89</v>
      </c>
      <c r="X403" s="4">
        <f>VLOOKUP(W403,'ESTADOS ACTUALES CONTRATO'!$E$4:$F$13,2,FALSE)</f>
        <v>6</v>
      </c>
      <c r="Y403" s="9"/>
      <c r="Z403" s="9"/>
      <c r="AA403" s="9" t="s">
        <v>204</v>
      </c>
      <c r="AB403" s="12" t="s">
        <v>205</v>
      </c>
    </row>
    <row r="404" spans="1:28">
      <c r="A404" s="26" t="s">
        <v>84</v>
      </c>
      <c r="B404" s="3">
        <f>VLOOKUP(A404,LOCALIDAD!$A$3:$C$22,3,FALSE)</f>
        <v>7</v>
      </c>
      <c r="C404" s="9" t="s">
        <v>155</v>
      </c>
      <c r="D404" s="31" t="str">
        <f>IFERROR(VLOOKUP(C404,RUBROS!A:B,2,FALSE),"")</f>
        <v>Obligaciones por pagar Inversión vigencia anterior</v>
      </c>
      <c r="E404" s="8">
        <v>1022362583</v>
      </c>
      <c r="F404" s="39" t="s">
        <v>164</v>
      </c>
      <c r="G404" s="9" t="s">
        <v>163</v>
      </c>
      <c r="H404" s="4">
        <f>VLOOKUP(G404,TIPOS_CONTRATOS!$E$4:$F$19,2,FALSE)</f>
        <v>11</v>
      </c>
      <c r="I404" s="9">
        <v>51</v>
      </c>
      <c r="J404" s="13">
        <v>2025</v>
      </c>
      <c r="K404" s="9">
        <v>832934</v>
      </c>
      <c r="L404" s="9">
        <v>5000990991</v>
      </c>
      <c r="M404" s="10">
        <v>45714</v>
      </c>
      <c r="N404" s="10">
        <v>46032</v>
      </c>
      <c r="O404" s="8">
        <v>2333333</v>
      </c>
      <c r="P404" s="8">
        <v>2333333</v>
      </c>
      <c r="Q404" s="9"/>
      <c r="R404" s="4" t="e">
        <f>VLOOKUP(Q404,TIPOS_ANULACION!$D$5:$E$6,2,FALSE)</f>
        <v>#N/A</v>
      </c>
      <c r="S404" s="8">
        <v>0</v>
      </c>
      <c r="T404" s="9"/>
      <c r="U404" s="10"/>
      <c r="V404" s="33">
        <f t="shared" si="8"/>
        <v>0</v>
      </c>
      <c r="W404" s="9" t="s">
        <v>89</v>
      </c>
      <c r="X404" s="4">
        <f>VLOOKUP(W404,'ESTADOS ACTUALES CONTRATO'!$E$4:$F$13,2,FALSE)</f>
        <v>6</v>
      </c>
      <c r="Y404" s="9"/>
      <c r="Z404" s="9"/>
      <c r="AA404" s="9" t="s">
        <v>524</v>
      </c>
      <c r="AB404" s="12" t="s">
        <v>260</v>
      </c>
    </row>
    <row r="405" spans="1:28">
      <c r="A405" s="26" t="s">
        <v>84</v>
      </c>
      <c r="B405" s="3">
        <f>VLOOKUP(A405,LOCALIDAD!$A$3:$C$22,3,FALSE)</f>
        <v>7</v>
      </c>
      <c r="C405" s="9" t="s">
        <v>155</v>
      </c>
      <c r="D405" s="31" t="str">
        <f>IFERROR(VLOOKUP(C405,RUBROS!A:B,2,FALSE),"")</f>
        <v>Obligaciones por pagar Inversión vigencia anterior</v>
      </c>
      <c r="E405" s="8">
        <v>1000061518</v>
      </c>
      <c r="F405" s="39" t="s">
        <v>537</v>
      </c>
      <c r="G405" s="9" t="s">
        <v>163</v>
      </c>
      <c r="H405" s="4">
        <f>VLOOKUP(G405,TIPOS_CONTRATOS!$E$4:$F$19,2,FALSE)</f>
        <v>11</v>
      </c>
      <c r="I405" s="9">
        <v>463</v>
      </c>
      <c r="J405" s="13">
        <v>2025</v>
      </c>
      <c r="K405" s="9">
        <v>832844</v>
      </c>
      <c r="L405" s="9">
        <v>5000990887</v>
      </c>
      <c r="M405" s="10">
        <v>45782</v>
      </c>
      <c r="N405" s="10">
        <v>46020</v>
      </c>
      <c r="O405" s="8">
        <v>333335</v>
      </c>
      <c r="P405" s="8">
        <v>0</v>
      </c>
      <c r="Q405" s="9"/>
      <c r="R405" s="4" t="e">
        <f>VLOOKUP(Q405,TIPOS_ANULACION!$D$5:$E$6,2,FALSE)</f>
        <v>#N/A</v>
      </c>
      <c r="S405" s="8">
        <v>0</v>
      </c>
      <c r="T405" s="9"/>
      <c r="U405" s="10"/>
      <c r="V405" s="33">
        <f t="shared" si="8"/>
        <v>333335</v>
      </c>
      <c r="W405" s="9" t="s">
        <v>89</v>
      </c>
      <c r="X405" s="4">
        <f>VLOOKUP(W405,'ESTADOS ACTUALES CONTRATO'!$E$4:$F$13,2,FALSE)</f>
        <v>6</v>
      </c>
      <c r="Y405" s="9"/>
      <c r="Z405" s="9"/>
      <c r="AA405" s="9" t="s">
        <v>160</v>
      </c>
      <c r="AB405" s="12" t="s">
        <v>309</v>
      </c>
    </row>
    <row r="406" spans="1:28">
      <c r="A406" s="26" t="s">
        <v>84</v>
      </c>
      <c r="B406" s="3">
        <f>VLOOKUP(A406,LOCALIDAD!$A$3:$C$22,3,FALSE)</f>
        <v>7</v>
      </c>
      <c r="C406" s="9" t="s">
        <v>155</v>
      </c>
      <c r="D406" s="31" t="str">
        <f>IFERROR(VLOOKUP(C406,RUBROS!A:B,2,FALSE),"")</f>
        <v>Obligaciones por pagar Inversión vigencia anterior</v>
      </c>
      <c r="E406" s="8">
        <v>1007703119</v>
      </c>
      <c r="F406" s="39" t="s">
        <v>538</v>
      </c>
      <c r="G406" s="9" t="s">
        <v>163</v>
      </c>
      <c r="H406" s="4">
        <f>VLOOKUP(G406,TIPOS_CONTRATOS!$E$4:$F$19,2,FALSE)</f>
        <v>11</v>
      </c>
      <c r="I406" s="9">
        <v>561</v>
      </c>
      <c r="J406" s="13">
        <v>2025</v>
      </c>
      <c r="K406" s="9">
        <v>833129</v>
      </c>
      <c r="L406" s="9">
        <v>5000991201</v>
      </c>
      <c r="M406" s="10">
        <v>45799</v>
      </c>
      <c r="N406" s="10">
        <v>46022</v>
      </c>
      <c r="O406" s="8">
        <v>146667</v>
      </c>
      <c r="P406" s="8">
        <v>0</v>
      </c>
      <c r="Q406" s="9"/>
      <c r="R406" s="4" t="e">
        <f>VLOOKUP(Q406,TIPOS_ANULACION!$D$5:$E$6,2,FALSE)</f>
        <v>#N/A</v>
      </c>
      <c r="S406" s="8">
        <v>0</v>
      </c>
      <c r="T406" s="9"/>
      <c r="U406" s="10"/>
      <c r="V406" s="33">
        <f t="shared" si="8"/>
        <v>146667</v>
      </c>
      <c r="W406" s="9" t="s">
        <v>89</v>
      </c>
      <c r="X406" s="4">
        <f>VLOOKUP(W406,'ESTADOS ACTUALES CONTRATO'!$E$4:$F$13,2,FALSE)</f>
        <v>6</v>
      </c>
      <c r="Y406" s="9"/>
      <c r="Z406" s="9"/>
      <c r="AA406" s="9" t="s">
        <v>524</v>
      </c>
      <c r="AB406" s="12" t="s">
        <v>260</v>
      </c>
    </row>
    <row r="407" spans="1:28">
      <c r="A407" s="26" t="s">
        <v>84</v>
      </c>
      <c r="B407" s="3">
        <f>VLOOKUP(A407,LOCALIDAD!$A$3:$C$22,3,FALSE)</f>
        <v>7</v>
      </c>
      <c r="C407" s="9" t="s">
        <v>155</v>
      </c>
      <c r="D407" s="31" t="str">
        <f>IFERROR(VLOOKUP(C407,RUBROS!A:B,2,FALSE),"")</f>
        <v>Obligaciones por pagar Inversión vigencia anterior</v>
      </c>
      <c r="E407" s="8">
        <v>1000722824</v>
      </c>
      <c r="F407" s="39" t="s">
        <v>539</v>
      </c>
      <c r="G407" s="9" t="s">
        <v>163</v>
      </c>
      <c r="H407" s="4">
        <f>VLOOKUP(G407,TIPOS_CONTRATOS!$E$4:$F$19,2,FALSE)</f>
        <v>11</v>
      </c>
      <c r="I407" s="9">
        <v>96</v>
      </c>
      <c r="J407" s="13">
        <v>2025</v>
      </c>
      <c r="K407" s="9">
        <v>832932</v>
      </c>
      <c r="L407" s="9">
        <v>5000990989</v>
      </c>
      <c r="M407" s="10">
        <v>45722</v>
      </c>
      <c r="N407" s="10">
        <v>46022</v>
      </c>
      <c r="O407" s="8">
        <v>166667</v>
      </c>
      <c r="P407" s="8">
        <v>0</v>
      </c>
      <c r="Q407" s="9"/>
      <c r="R407" s="4" t="e">
        <f>VLOOKUP(Q407,TIPOS_ANULACION!$D$5:$E$6,2,FALSE)</f>
        <v>#N/A</v>
      </c>
      <c r="S407" s="8">
        <v>0</v>
      </c>
      <c r="T407" s="9"/>
      <c r="U407" s="10"/>
      <c r="V407" s="33">
        <f t="shared" si="8"/>
        <v>166667</v>
      </c>
      <c r="W407" s="9" t="s">
        <v>89</v>
      </c>
      <c r="X407" s="4">
        <f>VLOOKUP(W407,'ESTADOS ACTUALES CONTRATO'!$E$4:$F$13,2,FALSE)</f>
        <v>6</v>
      </c>
      <c r="Y407" s="9"/>
      <c r="Z407" s="9"/>
      <c r="AA407" s="9" t="s">
        <v>157</v>
      </c>
      <c r="AB407" s="12" t="s">
        <v>222</v>
      </c>
    </row>
    <row r="408" spans="1:28">
      <c r="A408" s="26" t="s">
        <v>84</v>
      </c>
      <c r="B408" s="3">
        <f>VLOOKUP(A408,LOCALIDAD!$A$3:$C$22,3,FALSE)</f>
        <v>7</v>
      </c>
      <c r="C408" s="9" t="s">
        <v>155</v>
      </c>
      <c r="D408" s="31" t="str">
        <f>IFERROR(VLOOKUP(C408,RUBROS!A:B,2,FALSE),"")</f>
        <v>Obligaciones por pagar Inversión vigencia anterior</v>
      </c>
      <c r="E408" s="8">
        <v>1014225405</v>
      </c>
      <c r="F408" s="39" t="s">
        <v>540</v>
      </c>
      <c r="G408" s="9" t="s">
        <v>163</v>
      </c>
      <c r="H408" s="4">
        <f>VLOOKUP(G408,TIPOS_CONTRATOS!$E$4:$F$19,2,FALSE)</f>
        <v>11</v>
      </c>
      <c r="I408" s="9">
        <v>716</v>
      </c>
      <c r="J408" s="13">
        <v>2025</v>
      </c>
      <c r="K408" s="9">
        <v>833034</v>
      </c>
      <c r="L408" s="9">
        <v>5000991098</v>
      </c>
      <c r="M408" s="10">
        <v>45856</v>
      </c>
      <c r="N408" s="10">
        <v>46022</v>
      </c>
      <c r="O408" s="8">
        <v>200000</v>
      </c>
      <c r="P408" s="8">
        <v>0</v>
      </c>
      <c r="Q408" s="9"/>
      <c r="R408" s="4" t="e">
        <f>VLOOKUP(Q408,TIPOS_ANULACION!$D$5:$E$6,2,FALSE)</f>
        <v>#N/A</v>
      </c>
      <c r="S408" s="8">
        <v>0</v>
      </c>
      <c r="T408" s="9"/>
      <c r="U408" s="10"/>
      <c r="V408" s="33">
        <f t="shared" si="8"/>
        <v>200000</v>
      </c>
      <c r="W408" s="9" t="s">
        <v>89</v>
      </c>
      <c r="X408" s="4">
        <f>VLOOKUP(W408,'ESTADOS ACTUALES CONTRATO'!$E$4:$F$13,2,FALSE)</f>
        <v>6</v>
      </c>
      <c r="Y408" s="9"/>
      <c r="Z408" s="9"/>
      <c r="AA408" s="9" t="s">
        <v>157</v>
      </c>
      <c r="AB408" s="12" t="s">
        <v>222</v>
      </c>
    </row>
    <row r="409" spans="1:28">
      <c r="A409" s="26" t="s">
        <v>84</v>
      </c>
      <c r="B409" s="3">
        <f>VLOOKUP(A409,LOCALIDAD!$A$3:$C$22,3,FALSE)</f>
        <v>7</v>
      </c>
      <c r="C409" s="9" t="s">
        <v>155</v>
      </c>
      <c r="D409" s="31" t="str">
        <f>IFERROR(VLOOKUP(C409,RUBROS!A:B,2,FALSE),"")</f>
        <v>Obligaciones por pagar Inversión vigencia anterior</v>
      </c>
      <c r="E409" s="8">
        <v>1049640828</v>
      </c>
      <c r="F409" s="39" t="s">
        <v>541</v>
      </c>
      <c r="G409" s="9" t="s">
        <v>163</v>
      </c>
      <c r="H409" s="4">
        <f>VLOOKUP(G409,TIPOS_CONTRATOS!$E$4:$F$19,2,FALSE)</f>
        <v>11</v>
      </c>
      <c r="I409" s="9">
        <v>653</v>
      </c>
      <c r="J409" s="13">
        <v>2025</v>
      </c>
      <c r="K409" s="9">
        <v>833262</v>
      </c>
      <c r="L409" s="9">
        <v>5000991376</v>
      </c>
      <c r="M409" s="10">
        <v>45828</v>
      </c>
      <c r="N409" s="10">
        <v>46022</v>
      </c>
      <c r="O409" s="8">
        <v>166667</v>
      </c>
      <c r="P409" s="8">
        <v>0</v>
      </c>
      <c r="Q409" s="9"/>
      <c r="R409" s="4" t="e">
        <f>VLOOKUP(Q409,TIPOS_ANULACION!$D$5:$E$6,2,FALSE)</f>
        <v>#N/A</v>
      </c>
      <c r="S409" s="8">
        <v>0</v>
      </c>
      <c r="T409" s="9"/>
      <c r="U409" s="10"/>
      <c r="V409" s="33">
        <f t="shared" si="8"/>
        <v>166667</v>
      </c>
      <c r="W409" s="9" t="s">
        <v>89</v>
      </c>
      <c r="X409" s="4">
        <f>VLOOKUP(W409,'ESTADOS ACTUALES CONTRATO'!$E$4:$F$13,2,FALSE)</f>
        <v>6</v>
      </c>
      <c r="Y409" s="9"/>
      <c r="Z409" s="9"/>
      <c r="AA409" s="9" t="s">
        <v>542</v>
      </c>
      <c r="AB409" s="12" t="s">
        <v>498</v>
      </c>
    </row>
    <row r="410" spans="1:28">
      <c r="A410" s="26" t="s">
        <v>84</v>
      </c>
      <c r="B410" s="3">
        <f>VLOOKUP(A410,LOCALIDAD!$A$3:$C$22,3,FALSE)</f>
        <v>7</v>
      </c>
      <c r="C410" s="9" t="s">
        <v>155</v>
      </c>
      <c r="D410" s="31" t="str">
        <f>IFERROR(VLOOKUP(C410,RUBROS!A:B,2,FALSE),"")</f>
        <v>Obligaciones por pagar Inversión vigencia anterior</v>
      </c>
      <c r="E410" s="8">
        <v>1026297538</v>
      </c>
      <c r="F410" s="39" t="s">
        <v>543</v>
      </c>
      <c r="G410" s="9" t="s">
        <v>163</v>
      </c>
      <c r="H410" s="4">
        <f>VLOOKUP(G410,TIPOS_CONTRATOS!$E$4:$F$19,2,FALSE)</f>
        <v>11</v>
      </c>
      <c r="I410" s="9">
        <v>813</v>
      </c>
      <c r="J410" s="13">
        <v>2025</v>
      </c>
      <c r="K410" s="9">
        <v>832855</v>
      </c>
      <c r="L410" s="9">
        <v>5000990899</v>
      </c>
      <c r="M410" s="10">
        <v>45916</v>
      </c>
      <c r="N410" s="10">
        <v>46043</v>
      </c>
      <c r="O410" s="8">
        <v>166667</v>
      </c>
      <c r="P410" s="8">
        <v>166667</v>
      </c>
      <c r="Q410" s="9"/>
      <c r="R410" s="4" t="e">
        <f>VLOOKUP(Q410,TIPOS_ANULACION!$D$5:$E$6,2,FALSE)</f>
        <v>#N/A</v>
      </c>
      <c r="S410" s="8">
        <v>0</v>
      </c>
      <c r="T410" s="9"/>
      <c r="U410" s="10"/>
      <c r="V410" s="33">
        <f t="shared" si="8"/>
        <v>0</v>
      </c>
      <c r="W410" s="9" t="s">
        <v>89</v>
      </c>
      <c r="X410" s="4">
        <f>VLOOKUP(W410,'ESTADOS ACTUALES CONTRATO'!$E$4:$F$13,2,FALSE)</f>
        <v>6</v>
      </c>
      <c r="Y410" s="9"/>
      <c r="Z410" s="9"/>
      <c r="AA410" s="9" t="s">
        <v>229</v>
      </c>
      <c r="AB410" s="12" t="s">
        <v>230</v>
      </c>
    </row>
    <row r="411" spans="1:28">
      <c r="A411" s="26" t="s">
        <v>84</v>
      </c>
      <c r="B411" s="3">
        <f>VLOOKUP(A411,LOCALIDAD!$A$3:$C$22,3,FALSE)</f>
        <v>7</v>
      </c>
      <c r="C411" s="9" t="s">
        <v>155</v>
      </c>
      <c r="D411" s="31" t="str">
        <f>IFERROR(VLOOKUP(C411,RUBROS!A:B,2,FALSE),"")</f>
        <v>Obligaciones por pagar Inversión vigencia anterior</v>
      </c>
      <c r="E411" s="8">
        <v>1026297538</v>
      </c>
      <c r="F411" s="39" t="s">
        <v>543</v>
      </c>
      <c r="G411" s="9" t="s">
        <v>163</v>
      </c>
      <c r="H411" s="4">
        <f>VLOOKUP(G411,TIPOS_CONTRATOS!$E$4:$F$19,2,FALSE)</f>
        <v>11</v>
      </c>
      <c r="I411" s="9">
        <v>813</v>
      </c>
      <c r="J411" s="13">
        <v>2025</v>
      </c>
      <c r="K411" s="9">
        <v>833018</v>
      </c>
      <c r="L411" s="9">
        <v>5000991081</v>
      </c>
      <c r="M411" s="10">
        <v>45916</v>
      </c>
      <c r="N411" s="10">
        <v>46043</v>
      </c>
      <c r="O411" s="8">
        <v>3333333</v>
      </c>
      <c r="P411" s="8">
        <v>3333333</v>
      </c>
      <c r="Q411" s="9"/>
      <c r="R411" s="4" t="e">
        <f>VLOOKUP(Q411,TIPOS_ANULACION!$D$5:$E$6,2,FALSE)</f>
        <v>#N/A</v>
      </c>
      <c r="S411" s="8">
        <v>0</v>
      </c>
      <c r="T411" s="9"/>
      <c r="U411" s="10"/>
      <c r="V411" s="33">
        <f t="shared" si="8"/>
        <v>0</v>
      </c>
      <c r="W411" s="9" t="s">
        <v>89</v>
      </c>
      <c r="X411" s="4">
        <f>VLOOKUP(W411,'ESTADOS ACTUALES CONTRATO'!$E$4:$F$13,2,FALSE)</f>
        <v>6</v>
      </c>
      <c r="Y411" s="9"/>
      <c r="Z411" s="9"/>
      <c r="AA411" s="9" t="s">
        <v>229</v>
      </c>
      <c r="AB411" s="12" t="s">
        <v>230</v>
      </c>
    </row>
    <row r="412" spans="1:28">
      <c r="A412" s="26" t="s">
        <v>84</v>
      </c>
      <c r="B412" s="3">
        <f>VLOOKUP(A412,LOCALIDAD!$A$3:$C$22,3,FALSE)</f>
        <v>7</v>
      </c>
      <c r="C412" s="9" t="s">
        <v>155</v>
      </c>
      <c r="D412" s="31" t="str">
        <f>IFERROR(VLOOKUP(C412,RUBROS!A:B,2,FALSE),"")</f>
        <v>Obligaciones por pagar Inversión vigencia anterior</v>
      </c>
      <c r="E412" s="8">
        <v>1028882020</v>
      </c>
      <c r="F412" s="39" t="s">
        <v>544</v>
      </c>
      <c r="G412" s="9" t="s">
        <v>163</v>
      </c>
      <c r="H412" s="4">
        <f>VLOOKUP(G412,TIPOS_CONTRATOS!$E$4:$F$19,2,FALSE)</f>
        <v>11</v>
      </c>
      <c r="I412" s="9">
        <v>787</v>
      </c>
      <c r="J412" s="13">
        <v>2025</v>
      </c>
      <c r="K412" s="9">
        <v>833266</v>
      </c>
      <c r="L412" s="9">
        <v>5000991380</v>
      </c>
      <c r="M412" s="10">
        <v>45901</v>
      </c>
      <c r="N412" s="10">
        <v>46022</v>
      </c>
      <c r="O412" s="8">
        <v>3110000</v>
      </c>
      <c r="P412" s="8">
        <v>3110000</v>
      </c>
      <c r="Q412" s="9"/>
      <c r="R412" s="4" t="e">
        <f>VLOOKUP(Q412,TIPOS_ANULACION!$D$5:$E$6,2,FALSE)</f>
        <v>#N/A</v>
      </c>
      <c r="S412" s="8">
        <v>0</v>
      </c>
      <c r="T412" s="9"/>
      <c r="U412" s="10"/>
      <c r="V412" s="33">
        <f t="shared" si="8"/>
        <v>0</v>
      </c>
      <c r="W412" s="9" t="s">
        <v>89</v>
      </c>
      <c r="X412" s="4">
        <f>VLOOKUP(W412,'ESTADOS ACTUALES CONTRATO'!$E$4:$F$13,2,FALSE)</f>
        <v>6</v>
      </c>
      <c r="Y412" s="9"/>
      <c r="Z412" s="9"/>
      <c r="AA412" s="9" t="s">
        <v>542</v>
      </c>
      <c r="AB412" s="12" t="s">
        <v>498</v>
      </c>
    </row>
    <row r="413" spans="1:28">
      <c r="A413" s="26" t="s">
        <v>84</v>
      </c>
      <c r="B413" s="3">
        <f>VLOOKUP(A413,LOCALIDAD!$A$3:$C$22,3,FALSE)</f>
        <v>7</v>
      </c>
      <c r="C413" s="9" t="s">
        <v>155</v>
      </c>
      <c r="D413" s="31" t="str">
        <f>IFERROR(VLOOKUP(C413,RUBROS!A:B,2,FALSE),"")</f>
        <v>Obligaciones por pagar Inversión vigencia anterior</v>
      </c>
      <c r="E413" s="8">
        <v>1033700799</v>
      </c>
      <c r="F413" s="39" t="s">
        <v>545</v>
      </c>
      <c r="G413" s="9" t="s">
        <v>163</v>
      </c>
      <c r="H413" s="4">
        <f>VLOOKUP(G413,TIPOS_CONTRATOS!$E$4:$F$19,2,FALSE)</f>
        <v>11</v>
      </c>
      <c r="I413" s="9">
        <v>782</v>
      </c>
      <c r="J413" s="13">
        <v>2025</v>
      </c>
      <c r="K413" s="9">
        <v>833183</v>
      </c>
      <c r="L413" s="9">
        <v>5000991288</v>
      </c>
      <c r="M413" s="10">
        <v>45901</v>
      </c>
      <c r="N413" s="10">
        <v>46022</v>
      </c>
      <c r="O413" s="8">
        <v>750000</v>
      </c>
      <c r="P413" s="8">
        <v>0</v>
      </c>
      <c r="Q413" s="9"/>
      <c r="R413" s="4" t="e">
        <f>VLOOKUP(Q413,TIPOS_ANULACION!$D$5:$E$6,2,FALSE)</f>
        <v>#N/A</v>
      </c>
      <c r="S413" s="8">
        <v>0</v>
      </c>
      <c r="T413" s="9"/>
      <c r="U413" s="10"/>
      <c r="V413" s="33">
        <f t="shared" si="8"/>
        <v>750000</v>
      </c>
      <c r="W413" s="9" t="s">
        <v>89</v>
      </c>
      <c r="X413" s="4">
        <f>VLOOKUP(W413,'ESTADOS ACTUALES CONTRATO'!$E$4:$F$13,2,FALSE)</f>
        <v>6</v>
      </c>
      <c r="Y413" s="9"/>
      <c r="Z413" s="9"/>
      <c r="AA413" s="9" t="s">
        <v>546</v>
      </c>
      <c r="AB413" s="12" t="s">
        <v>547</v>
      </c>
    </row>
    <row r="414" spans="1:28">
      <c r="A414" s="26" t="s">
        <v>84</v>
      </c>
      <c r="B414" s="3">
        <f>VLOOKUP(A414,LOCALIDAD!$A$3:$C$22,3,FALSE)</f>
        <v>7</v>
      </c>
      <c r="C414" s="9" t="s">
        <v>155</v>
      </c>
      <c r="D414" s="31" t="str">
        <f>IFERROR(VLOOKUP(C414,RUBROS!A:B,2,FALSE),"")</f>
        <v>Obligaciones por pagar Inversión vigencia anterior</v>
      </c>
      <c r="E414" s="8">
        <v>1014242479</v>
      </c>
      <c r="F414" s="39" t="s">
        <v>548</v>
      </c>
      <c r="G414" s="9" t="s">
        <v>163</v>
      </c>
      <c r="H414" s="4">
        <f>VLOOKUP(G414,TIPOS_CONTRATOS!$E$4:$F$19,2,FALSE)</f>
        <v>11</v>
      </c>
      <c r="I414" s="9">
        <v>27</v>
      </c>
      <c r="J414" s="13">
        <v>2025</v>
      </c>
      <c r="K414" s="9">
        <v>832893</v>
      </c>
      <c r="L414" s="9">
        <v>5000990944</v>
      </c>
      <c r="M414" s="10">
        <v>45707</v>
      </c>
      <c r="N414" s="10">
        <v>46038</v>
      </c>
      <c r="O414" s="8">
        <v>1866667</v>
      </c>
      <c r="P414" s="8">
        <v>1866667</v>
      </c>
      <c r="Q414" s="9"/>
      <c r="R414" s="4" t="e">
        <f>VLOOKUP(Q414,TIPOS_ANULACION!$D$5:$E$6,2,FALSE)</f>
        <v>#N/A</v>
      </c>
      <c r="S414" s="8">
        <v>0</v>
      </c>
      <c r="T414" s="9"/>
      <c r="U414" s="10"/>
      <c r="V414" s="33">
        <f t="shared" si="8"/>
        <v>0</v>
      </c>
      <c r="W414" s="9" t="s">
        <v>89</v>
      </c>
      <c r="X414" s="4">
        <f>VLOOKUP(W414,'ESTADOS ACTUALES CONTRATO'!$E$4:$F$13,2,FALSE)</f>
        <v>6</v>
      </c>
      <c r="Y414" s="9"/>
      <c r="Z414" s="9"/>
      <c r="AA414" s="9" t="s">
        <v>229</v>
      </c>
      <c r="AB414" s="12" t="s">
        <v>230</v>
      </c>
    </row>
    <row r="415" spans="1:28">
      <c r="A415" s="26" t="s">
        <v>84</v>
      </c>
      <c r="B415" s="3">
        <f>VLOOKUP(A415,LOCALIDAD!$A$3:$C$22,3,FALSE)</f>
        <v>7</v>
      </c>
      <c r="C415" s="9" t="s">
        <v>155</v>
      </c>
      <c r="D415" s="31" t="str">
        <f>IFERROR(VLOOKUP(C415,RUBROS!A:B,2,FALSE),"")</f>
        <v>Obligaciones por pagar Inversión vigencia anterior</v>
      </c>
      <c r="E415" s="8">
        <v>1015457286</v>
      </c>
      <c r="F415" s="39" t="s">
        <v>549</v>
      </c>
      <c r="G415" s="9" t="s">
        <v>163</v>
      </c>
      <c r="H415" s="4">
        <f>VLOOKUP(G415,TIPOS_CONTRATOS!$E$4:$F$19,2,FALSE)</f>
        <v>11</v>
      </c>
      <c r="I415" s="9">
        <v>274</v>
      </c>
      <c r="J415" s="13">
        <v>2025</v>
      </c>
      <c r="K415" s="9">
        <v>832851</v>
      </c>
      <c r="L415" s="9">
        <v>5000990895</v>
      </c>
      <c r="M415" s="10">
        <v>45748</v>
      </c>
      <c r="N415" s="10">
        <v>46022</v>
      </c>
      <c r="O415" s="8">
        <v>7760000</v>
      </c>
      <c r="P415" s="8">
        <v>0</v>
      </c>
      <c r="Q415" s="9"/>
      <c r="R415" s="4" t="e">
        <f>VLOOKUP(Q415,TIPOS_ANULACION!$D$5:$E$6,2,FALSE)</f>
        <v>#N/A</v>
      </c>
      <c r="S415" s="8">
        <v>0</v>
      </c>
      <c r="T415" s="9"/>
      <c r="U415" s="10"/>
      <c r="V415" s="33">
        <f t="shared" si="8"/>
        <v>7760000</v>
      </c>
      <c r="W415" s="9" t="s">
        <v>89</v>
      </c>
      <c r="X415" s="4">
        <f>VLOOKUP(W415,'ESTADOS ACTUALES CONTRATO'!$E$4:$F$13,2,FALSE)</f>
        <v>6</v>
      </c>
      <c r="Y415" s="9"/>
      <c r="Z415" s="9"/>
      <c r="AA415" s="9" t="s">
        <v>176</v>
      </c>
      <c r="AB415" s="12" t="s">
        <v>177</v>
      </c>
    </row>
    <row r="416" spans="1:28">
      <c r="A416" s="26" t="s">
        <v>84</v>
      </c>
      <c r="B416" s="3">
        <f>VLOOKUP(A416,LOCALIDAD!$A$3:$C$22,3,FALSE)</f>
        <v>7</v>
      </c>
      <c r="C416" s="9" t="s">
        <v>155</v>
      </c>
      <c r="D416" s="31" t="str">
        <f>IFERROR(VLOOKUP(C416,RUBROS!A:B,2,FALSE),"")</f>
        <v>Obligaciones por pagar Inversión vigencia anterior</v>
      </c>
      <c r="E416" s="8">
        <v>1030616298</v>
      </c>
      <c r="F416" s="39" t="s">
        <v>550</v>
      </c>
      <c r="G416" s="9" t="s">
        <v>163</v>
      </c>
      <c r="H416" s="4">
        <f>VLOOKUP(G416,TIPOS_CONTRATOS!$E$4:$F$19,2,FALSE)</f>
        <v>11</v>
      </c>
      <c r="I416" s="9">
        <v>470</v>
      </c>
      <c r="J416" s="13">
        <v>2025</v>
      </c>
      <c r="K416" s="9">
        <v>833075</v>
      </c>
      <c r="L416" s="9">
        <v>5000991145</v>
      </c>
      <c r="M416" s="10">
        <v>45791</v>
      </c>
      <c r="N416" s="10">
        <v>46022</v>
      </c>
      <c r="O416" s="8">
        <v>1166667</v>
      </c>
      <c r="P416" s="8">
        <v>0</v>
      </c>
      <c r="Q416" s="9"/>
      <c r="R416" s="4" t="e">
        <f>VLOOKUP(Q416,TIPOS_ANULACION!$D$5:$E$6,2,FALSE)</f>
        <v>#N/A</v>
      </c>
      <c r="S416" s="8">
        <v>0</v>
      </c>
      <c r="T416" s="9"/>
      <c r="U416" s="10"/>
      <c r="V416" s="33">
        <f t="shared" si="8"/>
        <v>1166667</v>
      </c>
      <c r="W416" s="9" t="s">
        <v>89</v>
      </c>
      <c r="X416" s="4">
        <f>VLOOKUP(W416,'ESTADOS ACTUALES CONTRATO'!$E$4:$F$13,2,FALSE)</f>
        <v>6</v>
      </c>
      <c r="Y416" s="9"/>
      <c r="Z416" s="9"/>
      <c r="AA416" s="9" t="s">
        <v>180</v>
      </c>
      <c r="AB416" s="12" t="s">
        <v>181</v>
      </c>
    </row>
    <row r="417" spans="1:28">
      <c r="A417" s="26" t="s">
        <v>84</v>
      </c>
      <c r="B417" s="3">
        <f>VLOOKUP(A417,LOCALIDAD!$A$3:$C$22,3,FALSE)</f>
        <v>7</v>
      </c>
      <c r="C417" s="9" t="s">
        <v>155</v>
      </c>
      <c r="D417" s="31" t="str">
        <f>IFERROR(VLOOKUP(C417,RUBROS!A:B,2,FALSE),"")</f>
        <v>Obligaciones por pagar Inversión vigencia anterior</v>
      </c>
      <c r="E417" s="8">
        <v>1012452195</v>
      </c>
      <c r="F417" s="39" t="s">
        <v>551</v>
      </c>
      <c r="G417" s="9" t="s">
        <v>163</v>
      </c>
      <c r="H417" s="4">
        <f>VLOOKUP(G417,TIPOS_CONTRATOS!$E$4:$F$19,2,FALSE)</f>
        <v>11</v>
      </c>
      <c r="I417" s="9">
        <v>575</v>
      </c>
      <c r="J417" s="13">
        <v>2025</v>
      </c>
      <c r="K417" s="9">
        <v>833030</v>
      </c>
      <c r="L417" s="9">
        <v>5000991094</v>
      </c>
      <c r="M417" s="10">
        <v>45804</v>
      </c>
      <c r="N417" s="10">
        <v>46022</v>
      </c>
      <c r="O417" s="8">
        <v>103666</v>
      </c>
      <c r="P417" s="8">
        <v>0</v>
      </c>
      <c r="Q417" s="9"/>
      <c r="R417" s="4" t="e">
        <f>VLOOKUP(Q417,TIPOS_ANULACION!$D$5:$E$6,2,FALSE)</f>
        <v>#N/A</v>
      </c>
      <c r="S417" s="8">
        <v>0</v>
      </c>
      <c r="T417" s="9"/>
      <c r="U417" s="10"/>
      <c r="V417" s="33">
        <f t="shared" si="8"/>
        <v>103666</v>
      </c>
      <c r="W417" s="9" t="s">
        <v>89</v>
      </c>
      <c r="X417" s="4">
        <f>VLOOKUP(W417,'ESTADOS ACTUALES CONTRATO'!$E$4:$F$13,2,FALSE)</f>
        <v>6</v>
      </c>
      <c r="Y417" s="9"/>
      <c r="Z417" s="9"/>
      <c r="AA417" s="9" t="s">
        <v>157</v>
      </c>
      <c r="AB417" s="12" t="s">
        <v>222</v>
      </c>
    </row>
    <row r="418" spans="1:28">
      <c r="A418" s="26" t="s">
        <v>84</v>
      </c>
      <c r="B418" s="3">
        <f>VLOOKUP(A418,LOCALIDAD!$A$3:$C$22,3,FALSE)</f>
        <v>7</v>
      </c>
      <c r="C418" s="9" t="s">
        <v>155</v>
      </c>
      <c r="D418" s="31" t="str">
        <f>IFERROR(VLOOKUP(C418,RUBROS!A:B,2,FALSE),"")</f>
        <v>Obligaciones por pagar Inversión vigencia anterior</v>
      </c>
      <c r="E418" s="8">
        <v>1026272628</v>
      </c>
      <c r="F418" s="39" t="s">
        <v>552</v>
      </c>
      <c r="G418" s="9" t="s">
        <v>163</v>
      </c>
      <c r="H418" s="4">
        <f>VLOOKUP(G418,TIPOS_CONTRATOS!$E$4:$F$19,2,FALSE)</f>
        <v>11</v>
      </c>
      <c r="I418" s="9">
        <v>540</v>
      </c>
      <c r="J418" s="13">
        <v>2025</v>
      </c>
      <c r="K418" s="9">
        <v>833027</v>
      </c>
      <c r="L418" s="9">
        <v>5000991090</v>
      </c>
      <c r="M418" s="10">
        <v>45796</v>
      </c>
      <c r="N418" s="10">
        <v>46022</v>
      </c>
      <c r="O418" s="8">
        <v>220000</v>
      </c>
      <c r="P418" s="8">
        <v>0</v>
      </c>
      <c r="Q418" s="9"/>
      <c r="R418" s="4" t="e">
        <f>VLOOKUP(Q418,TIPOS_ANULACION!$D$5:$E$6,2,FALSE)</f>
        <v>#N/A</v>
      </c>
      <c r="S418" s="8">
        <v>0</v>
      </c>
      <c r="T418" s="9"/>
      <c r="U418" s="10"/>
      <c r="V418" s="33">
        <f t="shared" si="8"/>
        <v>220000</v>
      </c>
      <c r="W418" s="9" t="s">
        <v>89</v>
      </c>
      <c r="X418" s="4">
        <f>VLOOKUP(W418,'ESTADOS ACTUALES CONTRATO'!$E$4:$F$13,2,FALSE)</f>
        <v>6</v>
      </c>
      <c r="Y418" s="9"/>
      <c r="Z418" s="9"/>
      <c r="AA418" s="9" t="s">
        <v>190</v>
      </c>
      <c r="AB418" s="12" t="s">
        <v>191</v>
      </c>
    </row>
    <row r="419" spans="1:28">
      <c r="A419" s="26" t="s">
        <v>84</v>
      </c>
      <c r="B419" s="3">
        <f>VLOOKUP(A419,LOCALIDAD!$A$3:$C$22,3,FALSE)</f>
        <v>7</v>
      </c>
      <c r="C419" s="9" t="s">
        <v>155</v>
      </c>
      <c r="D419" s="31" t="str">
        <f>IFERROR(VLOOKUP(C419,RUBROS!A:B,2,FALSE),"")</f>
        <v>Obligaciones por pagar Inversión vigencia anterior</v>
      </c>
      <c r="E419" s="8">
        <v>52975581</v>
      </c>
      <c r="F419" s="39" t="s">
        <v>553</v>
      </c>
      <c r="G419" s="9" t="s">
        <v>163</v>
      </c>
      <c r="H419" s="4">
        <f>VLOOKUP(G419,TIPOS_CONTRATOS!$E$4:$F$19,2,FALSE)</f>
        <v>11</v>
      </c>
      <c r="I419" s="9">
        <v>295</v>
      </c>
      <c r="J419" s="13">
        <v>2025</v>
      </c>
      <c r="K419" s="9">
        <v>832766</v>
      </c>
      <c r="L419" s="9">
        <v>5000990801</v>
      </c>
      <c r="M419" s="10">
        <v>45749</v>
      </c>
      <c r="N419" s="10">
        <v>45992</v>
      </c>
      <c r="O419" s="8">
        <v>98333</v>
      </c>
      <c r="P419" s="8">
        <v>0</v>
      </c>
      <c r="Q419" s="9"/>
      <c r="R419" s="4" t="e">
        <f>VLOOKUP(Q419,TIPOS_ANULACION!$D$5:$E$6,2,FALSE)</f>
        <v>#N/A</v>
      </c>
      <c r="S419" s="8">
        <v>0</v>
      </c>
      <c r="T419" s="9"/>
      <c r="U419" s="10"/>
      <c r="V419" s="33">
        <f t="shared" si="8"/>
        <v>98333</v>
      </c>
      <c r="W419" s="9" t="s">
        <v>89</v>
      </c>
      <c r="X419" s="4">
        <f>VLOOKUP(W419,'ESTADOS ACTUALES CONTRATO'!$E$4:$F$13,2,FALSE)</f>
        <v>6</v>
      </c>
      <c r="Y419" s="9"/>
      <c r="Z419" s="9"/>
      <c r="AA419" s="9" t="s">
        <v>554</v>
      </c>
      <c r="AB419" s="12" t="s">
        <v>373</v>
      </c>
    </row>
    <row r="420" spans="1:28">
      <c r="A420" s="26" t="s">
        <v>84</v>
      </c>
      <c r="B420" s="3">
        <f>VLOOKUP(A420,LOCALIDAD!$A$3:$C$22,3,FALSE)</f>
        <v>7</v>
      </c>
      <c r="C420" s="9" t="s">
        <v>155</v>
      </c>
      <c r="D420" s="31" t="str">
        <f>IFERROR(VLOOKUP(C420,RUBROS!A:B,2,FALSE),"")</f>
        <v>Obligaciones por pagar Inversión vigencia anterior</v>
      </c>
      <c r="E420" s="8">
        <v>1012405684</v>
      </c>
      <c r="F420" s="39" t="s">
        <v>555</v>
      </c>
      <c r="G420" s="9" t="s">
        <v>163</v>
      </c>
      <c r="H420" s="4">
        <f>VLOOKUP(G420,TIPOS_CONTRATOS!$E$4:$F$19,2,FALSE)</f>
        <v>11</v>
      </c>
      <c r="I420" s="9">
        <v>363</v>
      </c>
      <c r="J420" s="13">
        <v>2025</v>
      </c>
      <c r="K420" s="9">
        <v>833224</v>
      </c>
      <c r="L420" s="9">
        <v>5000991333</v>
      </c>
      <c r="M420" s="10">
        <v>45762</v>
      </c>
      <c r="N420" s="10">
        <v>46020</v>
      </c>
      <c r="O420" s="8">
        <v>4756000</v>
      </c>
      <c r="P420" s="8">
        <v>4756000</v>
      </c>
      <c r="Q420" s="9"/>
      <c r="R420" s="4" t="e">
        <f>VLOOKUP(Q420,TIPOS_ANULACION!$D$5:$E$6,2,FALSE)</f>
        <v>#N/A</v>
      </c>
      <c r="S420" s="8">
        <v>0</v>
      </c>
      <c r="T420" s="9"/>
      <c r="U420" s="10"/>
      <c r="V420" s="33">
        <f t="shared" si="8"/>
        <v>0</v>
      </c>
      <c r="W420" s="9" t="s">
        <v>89</v>
      </c>
      <c r="X420" s="4">
        <f>VLOOKUP(W420,'ESTADOS ACTUALES CONTRATO'!$E$4:$F$13,2,FALSE)</f>
        <v>6</v>
      </c>
      <c r="Y420" s="9"/>
      <c r="Z420" s="9"/>
      <c r="AA420" s="9" t="s">
        <v>219</v>
      </c>
      <c r="AB420" s="12" t="s">
        <v>220</v>
      </c>
    </row>
    <row r="421" spans="1:28">
      <c r="A421" s="26" t="s">
        <v>84</v>
      </c>
      <c r="B421" s="3">
        <f>VLOOKUP(A421,LOCALIDAD!$A$3:$C$22,3,FALSE)</f>
        <v>7</v>
      </c>
      <c r="C421" s="9" t="s">
        <v>155</v>
      </c>
      <c r="D421" s="31" t="str">
        <f>IFERROR(VLOOKUP(C421,RUBROS!A:B,2,FALSE),"")</f>
        <v>Obligaciones por pagar Inversión vigencia anterior</v>
      </c>
      <c r="E421" s="8">
        <v>1022332219</v>
      </c>
      <c r="F421" s="39" t="s">
        <v>556</v>
      </c>
      <c r="G421" s="9" t="s">
        <v>163</v>
      </c>
      <c r="H421" s="4">
        <f>VLOOKUP(G421,TIPOS_CONTRATOS!$E$4:$F$19,2,FALSE)</f>
        <v>11</v>
      </c>
      <c r="I421" s="9">
        <v>483</v>
      </c>
      <c r="J421" s="13">
        <v>2025</v>
      </c>
      <c r="K421" s="9">
        <v>833229</v>
      </c>
      <c r="L421" s="9">
        <v>5000991339</v>
      </c>
      <c r="M421" s="10">
        <v>45782</v>
      </c>
      <c r="N421" s="10">
        <v>46020</v>
      </c>
      <c r="O421" s="8">
        <v>4833334</v>
      </c>
      <c r="P421" s="8">
        <v>4833334</v>
      </c>
      <c r="Q421" s="9"/>
      <c r="R421" s="4" t="e">
        <f>VLOOKUP(Q421,TIPOS_ANULACION!$D$5:$E$6,2,FALSE)</f>
        <v>#N/A</v>
      </c>
      <c r="S421" s="8">
        <v>0</v>
      </c>
      <c r="T421" s="9"/>
      <c r="U421" s="10"/>
      <c r="V421" s="33">
        <f t="shared" si="8"/>
        <v>0</v>
      </c>
      <c r="W421" s="9" t="s">
        <v>89</v>
      </c>
      <c r="X421" s="4">
        <f>VLOOKUP(W421,'ESTADOS ACTUALES CONTRATO'!$E$4:$F$13,2,FALSE)</f>
        <v>6</v>
      </c>
      <c r="Y421" s="9"/>
      <c r="Z421" s="9"/>
      <c r="AA421" s="9" t="s">
        <v>219</v>
      </c>
      <c r="AB421" s="12" t="s">
        <v>220</v>
      </c>
    </row>
    <row r="422" spans="1:28">
      <c r="A422" s="26" t="s">
        <v>84</v>
      </c>
      <c r="B422" s="3">
        <f>VLOOKUP(A422,LOCALIDAD!$A$3:$C$22,3,FALSE)</f>
        <v>7</v>
      </c>
      <c r="C422" s="9" t="s">
        <v>155</v>
      </c>
      <c r="D422" s="31" t="str">
        <f>IFERROR(VLOOKUP(C422,RUBROS!A:B,2,FALSE),"")</f>
        <v>Obligaciones por pagar Inversión vigencia anterior</v>
      </c>
      <c r="E422" s="8">
        <v>1012336345</v>
      </c>
      <c r="F422" s="39" t="s">
        <v>557</v>
      </c>
      <c r="G422" s="9" t="s">
        <v>163</v>
      </c>
      <c r="H422" s="4">
        <f>VLOOKUP(G422,TIPOS_CONTRATOS!$E$4:$F$19,2,FALSE)</f>
        <v>11</v>
      </c>
      <c r="I422" s="9">
        <v>100</v>
      </c>
      <c r="J422" s="13">
        <v>2025</v>
      </c>
      <c r="K422" s="9">
        <v>832919</v>
      </c>
      <c r="L422" s="9">
        <v>5000990975</v>
      </c>
      <c r="M422" s="10">
        <v>45723</v>
      </c>
      <c r="N422" s="10">
        <v>46042</v>
      </c>
      <c r="O422" s="8">
        <v>2866667</v>
      </c>
      <c r="P422" s="8">
        <v>2866667</v>
      </c>
      <c r="Q422" s="9"/>
      <c r="R422" s="4" t="e">
        <f>VLOOKUP(Q422,TIPOS_ANULACION!$D$5:$E$6,2,FALSE)</f>
        <v>#N/A</v>
      </c>
      <c r="S422" s="8">
        <v>0</v>
      </c>
      <c r="T422" s="9"/>
      <c r="U422" s="10"/>
      <c r="V422" s="33">
        <f t="shared" si="8"/>
        <v>0</v>
      </c>
      <c r="W422" s="9" t="s">
        <v>89</v>
      </c>
      <c r="X422" s="4">
        <f>VLOOKUP(W422,'ESTADOS ACTUALES CONTRATO'!$E$4:$F$13,2,FALSE)</f>
        <v>6</v>
      </c>
      <c r="Y422" s="9"/>
      <c r="Z422" s="9"/>
      <c r="AA422" s="9" t="s">
        <v>201</v>
      </c>
      <c r="AB422" s="12" t="s">
        <v>202</v>
      </c>
    </row>
    <row r="423" spans="1:28">
      <c r="A423" s="26" t="s">
        <v>84</v>
      </c>
      <c r="B423" s="3">
        <f>VLOOKUP(A423,LOCALIDAD!$A$3:$C$22,3,FALSE)</f>
        <v>7</v>
      </c>
      <c r="C423" s="9" t="s">
        <v>155</v>
      </c>
      <c r="D423" s="31" t="str">
        <f>IFERROR(VLOOKUP(C423,RUBROS!A:B,2,FALSE),"")</f>
        <v>Obligaciones por pagar Inversión vigencia anterior</v>
      </c>
      <c r="E423" s="8">
        <v>1032796222</v>
      </c>
      <c r="F423" s="39" t="s">
        <v>558</v>
      </c>
      <c r="G423" s="9" t="s">
        <v>163</v>
      </c>
      <c r="H423" s="4">
        <f>VLOOKUP(G423,TIPOS_CONTRATOS!$E$4:$F$19,2,FALSE)</f>
        <v>11</v>
      </c>
      <c r="I423" s="9">
        <v>832</v>
      </c>
      <c r="J423" s="13">
        <v>2025</v>
      </c>
      <c r="K423" s="9">
        <v>832856</v>
      </c>
      <c r="L423" s="9">
        <v>5000990900</v>
      </c>
      <c r="M423" s="10">
        <v>45922</v>
      </c>
      <c r="N423" s="10">
        <v>46022</v>
      </c>
      <c r="O423" s="8">
        <v>622000</v>
      </c>
      <c r="P423" s="8">
        <v>0</v>
      </c>
      <c r="Q423" s="9"/>
      <c r="R423" s="4" t="e">
        <f>VLOOKUP(Q423,TIPOS_ANULACION!$D$5:$E$6,2,FALSE)</f>
        <v>#N/A</v>
      </c>
      <c r="S423" s="8">
        <v>0</v>
      </c>
      <c r="T423" s="9"/>
      <c r="U423" s="10"/>
      <c r="V423" s="33">
        <f t="shared" si="8"/>
        <v>622000</v>
      </c>
      <c r="W423" s="9" t="s">
        <v>89</v>
      </c>
      <c r="X423" s="4">
        <f>VLOOKUP(W423,'ESTADOS ACTUALES CONTRATO'!$E$4:$F$13,2,FALSE)</f>
        <v>6</v>
      </c>
      <c r="Y423" s="9"/>
      <c r="Z423" s="9"/>
      <c r="AA423" s="9" t="s">
        <v>157</v>
      </c>
      <c r="AB423" s="12" t="s">
        <v>222</v>
      </c>
    </row>
    <row r="424" spans="1:28">
      <c r="A424" s="26" t="s">
        <v>84</v>
      </c>
      <c r="B424" s="3">
        <f>VLOOKUP(A424,LOCALIDAD!$A$3:$C$22,3,FALSE)</f>
        <v>7</v>
      </c>
      <c r="C424" s="9" t="s">
        <v>155</v>
      </c>
      <c r="D424" s="31" t="str">
        <f>IFERROR(VLOOKUP(C424,RUBROS!A:B,2,FALSE),"")</f>
        <v>Obligaciones por pagar Inversión vigencia anterior</v>
      </c>
      <c r="E424" s="8">
        <v>80249734</v>
      </c>
      <c r="F424" s="39" t="s">
        <v>559</v>
      </c>
      <c r="G424" s="9" t="s">
        <v>163</v>
      </c>
      <c r="H424" s="4">
        <f>VLOOKUP(G424,TIPOS_CONTRATOS!$E$4:$F$19,2,FALSE)</f>
        <v>11</v>
      </c>
      <c r="I424" s="9">
        <v>157</v>
      </c>
      <c r="J424" s="13">
        <v>2025</v>
      </c>
      <c r="K424" s="9">
        <v>832949</v>
      </c>
      <c r="L424" s="9">
        <v>5000991006</v>
      </c>
      <c r="M424" s="10">
        <v>45821</v>
      </c>
      <c r="N424" s="10">
        <v>46042</v>
      </c>
      <c r="O424" s="8">
        <v>7333333</v>
      </c>
      <c r="P424" s="8">
        <v>7333333</v>
      </c>
      <c r="Q424" s="9"/>
      <c r="R424" s="4" t="e">
        <f>VLOOKUP(Q424,TIPOS_ANULACION!$D$5:$E$6,2,FALSE)</f>
        <v>#N/A</v>
      </c>
      <c r="S424" s="8">
        <v>0</v>
      </c>
      <c r="T424" s="9"/>
      <c r="U424" s="10"/>
      <c r="V424" s="33">
        <f t="shared" si="8"/>
        <v>0</v>
      </c>
      <c r="W424" s="9" t="s">
        <v>89</v>
      </c>
      <c r="X424" s="4">
        <f>VLOOKUP(W424,'ESTADOS ACTUALES CONTRATO'!$E$4:$F$13,2,FALSE)</f>
        <v>6</v>
      </c>
      <c r="Y424" s="9"/>
      <c r="Z424" s="9"/>
      <c r="AA424" s="9" t="s">
        <v>524</v>
      </c>
      <c r="AB424" s="12" t="s">
        <v>260</v>
      </c>
    </row>
    <row r="425" spans="1:28">
      <c r="A425" s="26" t="s">
        <v>84</v>
      </c>
      <c r="B425" s="3">
        <f>VLOOKUP(A425,LOCALIDAD!$A$3:$C$22,3,FALSE)</f>
        <v>7</v>
      </c>
      <c r="C425" s="9" t="s">
        <v>155</v>
      </c>
      <c r="D425" s="31" t="str">
        <f>IFERROR(VLOOKUP(C425,RUBROS!A:B,2,FALSE),"")</f>
        <v>Obligaciones por pagar Inversión vigencia anterior</v>
      </c>
      <c r="E425" s="8">
        <v>52016236</v>
      </c>
      <c r="F425" s="39" t="s">
        <v>560</v>
      </c>
      <c r="G425" s="9" t="s">
        <v>163</v>
      </c>
      <c r="H425" s="4">
        <f>VLOOKUP(G425,TIPOS_CONTRATOS!$E$4:$F$19,2,FALSE)</f>
        <v>11</v>
      </c>
      <c r="I425" s="9">
        <v>679</v>
      </c>
      <c r="J425" s="13">
        <v>2025</v>
      </c>
      <c r="K425" s="9">
        <v>833103</v>
      </c>
      <c r="L425" s="9">
        <v>5000991174</v>
      </c>
      <c r="M425" s="10">
        <v>45832</v>
      </c>
      <c r="N425" s="10">
        <v>46019</v>
      </c>
      <c r="O425" s="8">
        <v>1</v>
      </c>
      <c r="P425" s="8">
        <v>0</v>
      </c>
      <c r="Q425" s="9"/>
      <c r="R425" s="4" t="e">
        <f>VLOOKUP(Q425,TIPOS_ANULACION!$D$5:$E$6,2,FALSE)</f>
        <v>#N/A</v>
      </c>
      <c r="S425" s="8">
        <v>0</v>
      </c>
      <c r="T425" s="9"/>
      <c r="U425" s="10"/>
      <c r="V425" s="33">
        <f t="shared" si="8"/>
        <v>1</v>
      </c>
      <c r="W425" s="9" t="s">
        <v>89</v>
      </c>
      <c r="X425" s="4">
        <f>VLOOKUP(W425,'ESTADOS ACTUALES CONTRATO'!$E$4:$F$13,2,FALSE)</f>
        <v>6</v>
      </c>
      <c r="Y425" s="9"/>
      <c r="Z425" s="9"/>
      <c r="AA425" s="9" t="s">
        <v>164</v>
      </c>
      <c r="AB425" s="12" t="s">
        <v>165</v>
      </c>
    </row>
    <row r="426" spans="1:28">
      <c r="A426" s="26" t="s">
        <v>84</v>
      </c>
      <c r="B426" s="3">
        <f>VLOOKUP(A426,LOCALIDAD!$A$3:$C$22,3,FALSE)</f>
        <v>7</v>
      </c>
      <c r="C426" s="9" t="s">
        <v>155</v>
      </c>
      <c r="D426" s="31" t="str">
        <f>IFERROR(VLOOKUP(C426,RUBROS!A:B,2,FALSE),"")</f>
        <v>Obligaciones por pagar Inversión vigencia anterior</v>
      </c>
      <c r="E426" s="8">
        <v>1022349837</v>
      </c>
      <c r="F426" s="39" t="s">
        <v>561</v>
      </c>
      <c r="G426" s="9" t="s">
        <v>163</v>
      </c>
      <c r="H426" s="4">
        <f>VLOOKUP(G426,TIPOS_CONTRATOS!$E$4:$F$19,2,FALSE)</f>
        <v>11</v>
      </c>
      <c r="I426" s="9">
        <v>626</v>
      </c>
      <c r="J426" s="13">
        <v>2025</v>
      </c>
      <c r="K426" s="9">
        <v>833090</v>
      </c>
      <c r="L426" s="9">
        <v>5000991161</v>
      </c>
      <c r="M426" s="65">
        <v>45818</v>
      </c>
      <c r="N426" s="10">
        <v>46022</v>
      </c>
      <c r="O426" s="8">
        <v>73333</v>
      </c>
      <c r="P426" s="8">
        <v>0</v>
      </c>
      <c r="Q426" s="9"/>
      <c r="R426" s="4" t="e">
        <f>VLOOKUP(Q426,TIPOS_ANULACION!$D$5:$E$6,2,FALSE)</f>
        <v>#N/A</v>
      </c>
      <c r="S426" s="8">
        <v>0</v>
      </c>
      <c r="T426" s="9"/>
      <c r="U426" s="10"/>
      <c r="V426" s="33">
        <f t="shared" si="8"/>
        <v>73333</v>
      </c>
      <c r="W426" s="9" t="s">
        <v>89</v>
      </c>
      <c r="X426" s="4">
        <f>VLOOKUP(W426,'ESTADOS ACTUALES CONTRATO'!$E$4:$F$13,2,FALSE)</f>
        <v>6</v>
      </c>
      <c r="Y426" s="9"/>
      <c r="Z426" s="9"/>
      <c r="AA426" s="9" t="s">
        <v>164</v>
      </c>
      <c r="AB426" s="12" t="s">
        <v>165</v>
      </c>
    </row>
    <row r="427" spans="1:28">
      <c r="A427" s="26" t="s">
        <v>84</v>
      </c>
      <c r="B427" s="3">
        <f>VLOOKUP(A427,LOCALIDAD!$A$3:$C$22,3,FALSE)</f>
        <v>7</v>
      </c>
      <c r="C427" s="9" t="s">
        <v>155</v>
      </c>
      <c r="D427" s="31" t="str">
        <f>IFERROR(VLOOKUP(C427,RUBROS!A:B,2,FALSE),"")</f>
        <v>Obligaciones por pagar Inversión vigencia anterior</v>
      </c>
      <c r="E427" s="8">
        <v>1030606480</v>
      </c>
      <c r="F427" s="39" t="s">
        <v>562</v>
      </c>
      <c r="G427" s="9" t="s">
        <v>163</v>
      </c>
      <c r="H427" s="4">
        <f>VLOOKUP(G427,TIPOS_CONTRATOS!$E$4:$F$19,2,FALSE)</f>
        <v>11</v>
      </c>
      <c r="I427" s="9">
        <v>352</v>
      </c>
      <c r="J427" s="13">
        <v>2025</v>
      </c>
      <c r="K427" s="9">
        <v>832777</v>
      </c>
      <c r="L427" s="9">
        <v>5000990813</v>
      </c>
      <c r="M427" s="10">
        <v>45768</v>
      </c>
      <c r="N427" s="10">
        <v>46022</v>
      </c>
      <c r="O427" s="8">
        <v>4000000</v>
      </c>
      <c r="P427" s="8">
        <v>4000000</v>
      </c>
      <c r="Q427" s="9"/>
      <c r="R427" s="4" t="e">
        <f>VLOOKUP(Q427,TIPOS_ANULACION!$D$5:$E$6,2,FALSE)</f>
        <v>#N/A</v>
      </c>
      <c r="S427" s="8">
        <v>0</v>
      </c>
      <c r="T427" s="9"/>
      <c r="U427" s="10"/>
      <c r="V427" s="33">
        <f t="shared" si="8"/>
        <v>0</v>
      </c>
      <c r="W427" s="9" t="s">
        <v>89</v>
      </c>
      <c r="X427" s="4">
        <f>VLOOKUP(W427,'ESTADOS ACTUALES CONTRATO'!$E$4:$F$13,2,FALSE)</f>
        <v>6</v>
      </c>
      <c r="Y427" s="9"/>
      <c r="Z427" s="9"/>
      <c r="AA427" s="9" t="s">
        <v>229</v>
      </c>
      <c r="AB427" s="12" t="s">
        <v>230</v>
      </c>
    </row>
    <row r="428" spans="1:28">
      <c r="A428" s="26" t="s">
        <v>84</v>
      </c>
      <c r="B428" s="3">
        <f>VLOOKUP(A428,LOCALIDAD!$A$3:$C$22,3,FALSE)</f>
        <v>7</v>
      </c>
      <c r="C428" s="9" t="s">
        <v>155</v>
      </c>
      <c r="D428" s="31" t="str">
        <f>IFERROR(VLOOKUP(C428,RUBROS!A:B,2,FALSE),"")</f>
        <v>Obligaciones por pagar Inversión vigencia anterior</v>
      </c>
      <c r="E428" s="8">
        <v>1030606480</v>
      </c>
      <c r="F428" s="39" t="s">
        <v>562</v>
      </c>
      <c r="G428" s="9" t="s">
        <v>163</v>
      </c>
      <c r="H428" s="4">
        <f>VLOOKUP(G428,TIPOS_CONTRATOS!$E$4:$F$19,2,FALSE)</f>
        <v>11</v>
      </c>
      <c r="I428" s="9">
        <v>352</v>
      </c>
      <c r="J428" s="13">
        <v>2025</v>
      </c>
      <c r="K428" s="9">
        <v>833007</v>
      </c>
      <c r="L428" s="9">
        <v>5000991069</v>
      </c>
      <c r="M428" s="10">
        <v>45768</v>
      </c>
      <c r="N428" s="10">
        <v>46022</v>
      </c>
      <c r="O428" s="8">
        <v>2000000</v>
      </c>
      <c r="P428" s="8">
        <v>2000000</v>
      </c>
      <c r="Q428" s="9"/>
      <c r="R428" s="4" t="e">
        <f>VLOOKUP(Q428,TIPOS_ANULACION!$D$5:$E$6,2,FALSE)</f>
        <v>#N/A</v>
      </c>
      <c r="S428" s="8">
        <v>0</v>
      </c>
      <c r="T428" s="9"/>
      <c r="U428" s="10"/>
      <c r="V428" s="33">
        <f t="shared" si="8"/>
        <v>0</v>
      </c>
      <c r="W428" s="9" t="s">
        <v>89</v>
      </c>
      <c r="X428" s="4">
        <f>VLOOKUP(W428,'ESTADOS ACTUALES CONTRATO'!$E$4:$F$13,2,FALSE)</f>
        <v>6</v>
      </c>
      <c r="Y428" s="9"/>
      <c r="Z428" s="9"/>
      <c r="AA428" s="9" t="s">
        <v>229</v>
      </c>
      <c r="AB428" s="12" t="s">
        <v>230</v>
      </c>
    </row>
    <row r="429" spans="1:28">
      <c r="A429" s="26" t="s">
        <v>84</v>
      </c>
      <c r="B429" s="3">
        <f>VLOOKUP(A429,LOCALIDAD!$A$3:$C$22,3,FALSE)</f>
        <v>7</v>
      </c>
      <c r="C429" s="9" t="s">
        <v>155</v>
      </c>
      <c r="D429" s="31" t="str">
        <f>IFERROR(VLOOKUP(C429,RUBROS!A:B,2,FALSE),"")</f>
        <v>Obligaciones por pagar Inversión vigencia anterior</v>
      </c>
      <c r="E429" s="8">
        <v>830123461</v>
      </c>
      <c r="F429" s="39" t="s">
        <v>563</v>
      </c>
      <c r="G429" s="9" t="s">
        <v>111</v>
      </c>
      <c r="H429" s="4">
        <f>VLOOKUP(G429,TIPOS_CONTRATOS!$E$4:$F$19,2,FALSE)</f>
        <v>14</v>
      </c>
      <c r="I429" s="9">
        <v>12162200</v>
      </c>
      <c r="J429" s="13">
        <v>2025</v>
      </c>
      <c r="K429" s="9">
        <v>832991</v>
      </c>
      <c r="L429" s="9">
        <v>5000991052</v>
      </c>
      <c r="M429" s="10">
        <v>45672</v>
      </c>
      <c r="N429" s="10">
        <v>46022</v>
      </c>
      <c r="O429" s="8">
        <v>40000</v>
      </c>
      <c r="P429" s="8">
        <v>0</v>
      </c>
      <c r="Q429" s="9"/>
      <c r="R429" s="4" t="e">
        <f>VLOOKUP(Q429,TIPOS_ANULACION!$D$5:$E$6,2,FALSE)</f>
        <v>#N/A</v>
      </c>
      <c r="S429" s="8">
        <v>0</v>
      </c>
      <c r="T429" s="9"/>
      <c r="U429" s="10"/>
      <c r="V429" s="33">
        <f t="shared" si="8"/>
        <v>40000</v>
      </c>
      <c r="W429" s="9" t="s">
        <v>89</v>
      </c>
      <c r="X429" s="4">
        <f>VLOOKUP(W429,'ESTADOS ACTUALES CONTRATO'!$E$4:$F$13,2,FALSE)</f>
        <v>6</v>
      </c>
      <c r="Y429" s="9"/>
      <c r="Z429" s="9"/>
      <c r="AA429" s="9" t="s">
        <v>90</v>
      </c>
      <c r="AB429" s="12" t="s">
        <v>564</v>
      </c>
    </row>
    <row r="430" spans="1:28">
      <c r="A430" s="26" t="s">
        <v>84</v>
      </c>
      <c r="B430" s="3">
        <f>VLOOKUP(A430,LOCALIDAD!$A$3:$C$22,3,FALSE)</f>
        <v>7</v>
      </c>
      <c r="C430" s="9" t="s">
        <v>155</v>
      </c>
      <c r="D430" s="31" t="str">
        <f>IFERROR(VLOOKUP(C430,RUBROS!A:B,2,FALSE),"")</f>
        <v>Obligaciones por pagar Inversión vigencia anterior</v>
      </c>
      <c r="E430" s="8">
        <v>1016040193</v>
      </c>
      <c r="F430" s="39" t="s">
        <v>565</v>
      </c>
      <c r="G430" s="9" t="s">
        <v>163</v>
      </c>
      <c r="H430" s="4">
        <f>VLOOKUP(G430,TIPOS_CONTRATOS!$E$4:$F$19,2,FALSE)</f>
        <v>11</v>
      </c>
      <c r="I430" s="9">
        <v>639</v>
      </c>
      <c r="J430" s="13">
        <v>2025</v>
      </c>
      <c r="K430" s="9">
        <v>833177</v>
      </c>
      <c r="L430" s="9">
        <v>5000991279</v>
      </c>
      <c r="M430" s="10">
        <v>45820</v>
      </c>
      <c r="N430" s="10">
        <v>46021</v>
      </c>
      <c r="O430" s="8">
        <v>18000000</v>
      </c>
      <c r="P430" s="8">
        <v>12000000</v>
      </c>
      <c r="Q430" s="9"/>
      <c r="R430" s="4" t="e">
        <f>VLOOKUP(Q430,TIPOS_ANULACION!$D$5:$E$6,2,FALSE)</f>
        <v>#N/A</v>
      </c>
      <c r="S430" s="8">
        <v>0</v>
      </c>
      <c r="T430" s="9"/>
      <c r="U430" s="10"/>
      <c r="V430" s="33">
        <f t="shared" si="8"/>
        <v>6000000</v>
      </c>
      <c r="W430" s="9" t="s">
        <v>89</v>
      </c>
      <c r="X430" s="4">
        <f>VLOOKUP(W430,'ESTADOS ACTUALES CONTRATO'!$E$4:$F$13,2,FALSE)</f>
        <v>6</v>
      </c>
      <c r="Y430" s="9"/>
      <c r="Z430" s="9"/>
      <c r="AA430" s="9" t="s">
        <v>204</v>
      </c>
      <c r="AB430" s="12" t="s">
        <v>205</v>
      </c>
    </row>
    <row r="431" spans="1:28">
      <c r="A431" s="26" t="s">
        <v>84</v>
      </c>
      <c r="B431" s="3">
        <f>VLOOKUP(A431,LOCALIDAD!$A$3:$C$22,3,FALSE)</f>
        <v>7</v>
      </c>
      <c r="C431" s="9" t="s">
        <v>155</v>
      </c>
      <c r="D431" s="31" t="str">
        <f>IFERROR(VLOOKUP(C431,RUBROS!A:B,2,FALSE),"")</f>
        <v>Obligaciones por pagar Inversión vigencia anterior</v>
      </c>
      <c r="E431" s="8">
        <v>1016062949</v>
      </c>
      <c r="F431" s="39" t="s">
        <v>566</v>
      </c>
      <c r="G431" s="9" t="s">
        <v>163</v>
      </c>
      <c r="H431" s="4">
        <f>VLOOKUP(G431,TIPOS_CONTRATOS!$E$4:$F$19,2,FALSE)</f>
        <v>11</v>
      </c>
      <c r="I431" s="9">
        <v>744</v>
      </c>
      <c r="J431" s="13">
        <v>2025</v>
      </c>
      <c r="K431" s="9">
        <v>833109</v>
      </c>
      <c r="L431" s="9">
        <v>5000991180</v>
      </c>
      <c r="M431" s="10">
        <v>45880</v>
      </c>
      <c r="N431" s="10">
        <v>46022</v>
      </c>
      <c r="O431" s="8">
        <v>293333</v>
      </c>
      <c r="P431" s="8">
        <v>0</v>
      </c>
      <c r="Q431" s="9"/>
      <c r="R431" s="4" t="e">
        <f>VLOOKUP(Q431,TIPOS_ANULACION!$D$5:$E$6,2,FALSE)</f>
        <v>#N/A</v>
      </c>
      <c r="S431" s="8">
        <v>0</v>
      </c>
      <c r="T431" s="9"/>
      <c r="U431" s="10"/>
      <c r="V431" s="33">
        <f t="shared" si="8"/>
        <v>293333</v>
      </c>
      <c r="W431" s="9" t="s">
        <v>89</v>
      </c>
      <c r="X431" s="4">
        <f>VLOOKUP(W431,'ESTADOS ACTUALES CONTRATO'!$E$4:$F$13,2,FALSE)</f>
        <v>6</v>
      </c>
      <c r="Y431" s="9"/>
      <c r="Z431" s="9"/>
      <c r="AA431" s="9" t="s">
        <v>164</v>
      </c>
      <c r="AB431" s="12" t="s">
        <v>165</v>
      </c>
    </row>
    <row r="432" spans="1:28">
      <c r="A432" s="26" t="s">
        <v>84</v>
      </c>
      <c r="B432" s="3">
        <f>VLOOKUP(A432,LOCALIDAD!$A$3:$C$22,3,FALSE)</f>
        <v>7</v>
      </c>
      <c r="C432" s="9" t="s">
        <v>155</v>
      </c>
      <c r="D432" s="31" t="str">
        <f>IFERROR(VLOOKUP(C432,RUBROS!A:B,2,FALSE),"")</f>
        <v>Obligaciones por pagar Inversión vigencia anterior</v>
      </c>
      <c r="E432" s="8">
        <v>1026276983</v>
      </c>
      <c r="F432" s="39" t="s">
        <v>567</v>
      </c>
      <c r="G432" s="9" t="s">
        <v>163</v>
      </c>
      <c r="H432" s="4">
        <f>VLOOKUP(G432,TIPOS_CONTRATOS!$E$4:$F$19,2,FALSE)</f>
        <v>11</v>
      </c>
      <c r="I432" s="9">
        <v>880</v>
      </c>
      <c r="J432" s="13">
        <v>2025</v>
      </c>
      <c r="K432" s="9">
        <v>832902</v>
      </c>
      <c r="L432" s="9">
        <v>5000990954</v>
      </c>
      <c r="M432" s="10">
        <v>45957</v>
      </c>
      <c r="N432" s="10">
        <v>46022</v>
      </c>
      <c r="O432" s="8">
        <v>655734</v>
      </c>
      <c r="P432" s="8">
        <v>0</v>
      </c>
      <c r="Q432" s="9"/>
      <c r="R432" s="4" t="e">
        <f>VLOOKUP(Q432,TIPOS_ANULACION!$D$5:$E$6,2,FALSE)</f>
        <v>#N/A</v>
      </c>
      <c r="S432" s="8">
        <v>0</v>
      </c>
      <c r="T432" s="9"/>
      <c r="U432" s="10"/>
      <c r="V432" s="33">
        <f t="shared" si="8"/>
        <v>655734</v>
      </c>
      <c r="W432" s="9" t="s">
        <v>89</v>
      </c>
      <c r="X432" s="4">
        <f>VLOOKUP(W432,'ESTADOS ACTUALES CONTRATO'!$E$4:$F$13,2,FALSE)</f>
        <v>6</v>
      </c>
      <c r="Y432" s="9"/>
      <c r="Z432" s="9"/>
      <c r="AA432" s="9" t="s">
        <v>90</v>
      </c>
      <c r="AB432" s="12" t="s">
        <v>564</v>
      </c>
    </row>
    <row r="433" spans="1:28">
      <c r="A433" s="26" t="s">
        <v>84</v>
      </c>
      <c r="B433" s="3">
        <f>VLOOKUP(A433,LOCALIDAD!$A$3:$C$22,3,FALSE)</f>
        <v>7</v>
      </c>
      <c r="C433" s="9" t="s">
        <v>155</v>
      </c>
      <c r="D433" s="31" t="str">
        <f>IFERROR(VLOOKUP(C433,RUBROS!A:B,2,FALSE),"")</f>
        <v>Obligaciones por pagar Inversión vigencia anterior</v>
      </c>
      <c r="E433" s="8">
        <v>1032484231</v>
      </c>
      <c r="F433" s="39" t="s">
        <v>568</v>
      </c>
      <c r="G433" s="9" t="s">
        <v>163</v>
      </c>
      <c r="H433" s="4">
        <f>VLOOKUP(G433,TIPOS_CONTRATOS!$E$4:$F$19,2,FALSE)</f>
        <v>11</v>
      </c>
      <c r="I433" s="9">
        <v>573</v>
      </c>
      <c r="J433" s="13">
        <v>2025</v>
      </c>
      <c r="K433" s="9">
        <v>833086</v>
      </c>
      <c r="L433" s="9">
        <v>5000991156</v>
      </c>
      <c r="M433" s="10">
        <v>45813</v>
      </c>
      <c r="N433" s="10">
        <v>46022</v>
      </c>
      <c r="O433" s="8">
        <v>6833334</v>
      </c>
      <c r="P433" s="8">
        <v>5000000</v>
      </c>
      <c r="Q433" s="9"/>
      <c r="R433" s="4" t="e">
        <f>VLOOKUP(Q433,TIPOS_ANULACION!$D$5:$E$6,2,FALSE)</f>
        <v>#N/A</v>
      </c>
      <c r="S433" s="8">
        <v>0</v>
      </c>
      <c r="T433" s="9"/>
      <c r="U433" s="10"/>
      <c r="V433" s="33">
        <f t="shared" si="8"/>
        <v>1833334</v>
      </c>
      <c r="W433" s="9" t="s">
        <v>89</v>
      </c>
      <c r="X433" s="4">
        <f>VLOOKUP(W433,'ESTADOS ACTUALES CONTRATO'!$E$4:$F$13,2,FALSE)</f>
        <v>6</v>
      </c>
      <c r="Y433" s="9"/>
      <c r="Z433" s="9"/>
      <c r="AA433" s="9" t="s">
        <v>164</v>
      </c>
      <c r="AB433" s="12" t="s">
        <v>165</v>
      </c>
    </row>
    <row r="434" spans="1:28">
      <c r="A434" s="26" t="s">
        <v>84</v>
      </c>
      <c r="B434" s="3">
        <f>VLOOKUP(A434,LOCALIDAD!$A$3:$C$22,3,FALSE)</f>
        <v>7</v>
      </c>
      <c r="C434" s="9" t="s">
        <v>155</v>
      </c>
      <c r="D434" s="31" t="str">
        <f>IFERROR(VLOOKUP(C434,RUBROS!A:B,2,FALSE),"")</f>
        <v>Obligaciones por pagar Inversión vigencia anterior</v>
      </c>
      <c r="E434" s="8">
        <v>1001205076</v>
      </c>
      <c r="F434" s="39" t="s">
        <v>569</v>
      </c>
      <c r="G434" s="9" t="s">
        <v>163</v>
      </c>
      <c r="H434" s="4">
        <f>VLOOKUP(G434,TIPOS_CONTRATOS!$E$4:$F$19,2,FALSE)</f>
        <v>11</v>
      </c>
      <c r="I434" s="9">
        <v>631</v>
      </c>
      <c r="J434" s="13">
        <v>2025</v>
      </c>
      <c r="K434" s="9">
        <v>833093</v>
      </c>
      <c r="L434" s="9">
        <v>5000991164</v>
      </c>
      <c r="M434" s="10">
        <v>45820</v>
      </c>
      <c r="N434" s="10">
        <v>46022</v>
      </c>
      <c r="O434" s="8">
        <v>166666</v>
      </c>
      <c r="P434" s="8">
        <v>0</v>
      </c>
      <c r="Q434" s="9"/>
      <c r="R434" s="4" t="e">
        <f>VLOOKUP(Q434,TIPOS_ANULACION!$D$5:$E$6,2,FALSE)</f>
        <v>#N/A</v>
      </c>
      <c r="S434" s="8">
        <v>0</v>
      </c>
      <c r="T434" s="9"/>
      <c r="U434" s="10"/>
      <c r="V434" s="33">
        <f t="shared" si="8"/>
        <v>166666</v>
      </c>
      <c r="W434" s="9" t="s">
        <v>89</v>
      </c>
      <c r="X434" s="4">
        <f>VLOOKUP(W434,'ESTADOS ACTUALES CONTRATO'!$E$4:$F$13,2,FALSE)</f>
        <v>6</v>
      </c>
      <c r="Y434" s="9"/>
      <c r="Z434" s="9"/>
      <c r="AA434" s="9" t="s">
        <v>164</v>
      </c>
      <c r="AB434" s="12" t="s">
        <v>165</v>
      </c>
    </row>
    <row r="435" spans="1:28">
      <c r="A435" s="26" t="s">
        <v>84</v>
      </c>
      <c r="B435" s="3">
        <f>VLOOKUP(A435,LOCALIDAD!$A$3:$C$22,3,FALSE)</f>
        <v>7</v>
      </c>
      <c r="C435" s="9" t="s">
        <v>155</v>
      </c>
      <c r="D435" s="31" t="str">
        <f>IFERROR(VLOOKUP(C435,RUBROS!A:B,2,FALSE),"")</f>
        <v>Obligaciones por pagar Inversión vigencia anterior</v>
      </c>
      <c r="E435" s="8">
        <v>1014284473</v>
      </c>
      <c r="F435" s="39" t="s">
        <v>570</v>
      </c>
      <c r="G435" s="9" t="s">
        <v>163</v>
      </c>
      <c r="H435" s="4">
        <f>VLOOKUP(G435,TIPOS_CONTRATOS!$E$4:$F$19,2,FALSE)</f>
        <v>11</v>
      </c>
      <c r="I435" s="9">
        <v>769</v>
      </c>
      <c r="J435" s="13">
        <v>2025</v>
      </c>
      <c r="K435" s="9">
        <v>833136</v>
      </c>
      <c r="L435" s="9">
        <v>5000991209</v>
      </c>
      <c r="M435" s="10">
        <v>45882</v>
      </c>
      <c r="N435" s="10">
        <v>46022</v>
      </c>
      <c r="O435" s="8">
        <v>103667</v>
      </c>
      <c r="P435" s="8">
        <v>0</v>
      </c>
      <c r="Q435" s="9"/>
      <c r="R435" s="4" t="e">
        <f>VLOOKUP(Q435,TIPOS_ANULACION!$D$5:$E$6,2,FALSE)</f>
        <v>#N/A</v>
      </c>
      <c r="S435" s="8">
        <v>0</v>
      </c>
      <c r="T435" s="9"/>
      <c r="U435" s="10"/>
      <c r="V435" s="33">
        <f t="shared" si="8"/>
        <v>103667</v>
      </c>
      <c r="W435" s="9" t="s">
        <v>89</v>
      </c>
      <c r="X435" s="4">
        <f>VLOOKUP(W435,'ESTADOS ACTUALES CONTRATO'!$E$4:$F$13,2,FALSE)</f>
        <v>6</v>
      </c>
      <c r="Y435" s="9"/>
      <c r="Z435" s="9"/>
      <c r="AA435" s="9" t="s">
        <v>246</v>
      </c>
      <c r="AB435" s="12" t="s">
        <v>528</v>
      </c>
    </row>
    <row r="436" spans="1:28">
      <c r="A436" s="26" t="s">
        <v>84</v>
      </c>
      <c r="B436" s="3">
        <f>VLOOKUP(A436,LOCALIDAD!$A$3:$C$22,3,FALSE)</f>
        <v>7</v>
      </c>
      <c r="C436" s="9" t="s">
        <v>155</v>
      </c>
      <c r="D436" s="31" t="str">
        <f>IFERROR(VLOOKUP(C436,RUBROS!A:B,2,FALSE),"")</f>
        <v>Obligaciones por pagar Inversión vigencia anterior</v>
      </c>
      <c r="E436" s="8">
        <v>52307142</v>
      </c>
      <c r="F436" s="39" t="s">
        <v>571</v>
      </c>
      <c r="G436" s="9" t="s">
        <v>163</v>
      </c>
      <c r="H436" s="4">
        <f>VLOOKUP(G436,TIPOS_CONTRATOS!$E$4:$F$19,2,FALSE)</f>
        <v>11</v>
      </c>
      <c r="I436" s="9">
        <v>508</v>
      </c>
      <c r="J436" s="13">
        <v>2025</v>
      </c>
      <c r="K436" s="9">
        <v>833078</v>
      </c>
      <c r="L436" s="9">
        <v>5000991148</v>
      </c>
      <c r="M436" s="10">
        <v>45789</v>
      </c>
      <c r="N436" s="10">
        <v>46022</v>
      </c>
      <c r="O436" s="8">
        <v>500000</v>
      </c>
      <c r="P436" s="8">
        <v>0</v>
      </c>
      <c r="Q436" s="9"/>
      <c r="R436" s="4" t="e">
        <f>VLOOKUP(Q436,TIPOS_ANULACION!$D$5:$E$6,2,FALSE)</f>
        <v>#N/A</v>
      </c>
      <c r="S436" s="8">
        <v>0</v>
      </c>
      <c r="T436" s="9"/>
      <c r="U436" s="10"/>
      <c r="V436" s="33">
        <f t="shared" si="8"/>
        <v>500000</v>
      </c>
      <c r="W436" s="9" t="s">
        <v>89</v>
      </c>
      <c r="X436" s="4">
        <f>VLOOKUP(W436,'ESTADOS ACTUALES CONTRATO'!$E$4:$F$13,2,FALSE)</f>
        <v>6</v>
      </c>
      <c r="Y436" s="9"/>
      <c r="Z436" s="9"/>
      <c r="AA436" s="9" t="s">
        <v>180</v>
      </c>
      <c r="AB436" s="12" t="s">
        <v>181</v>
      </c>
    </row>
    <row r="437" spans="1:28">
      <c r="A437" s="26" t="s">
        <v>84</v>
      </c>
      <c r="B437" s="3">
        <f>VLOOKUP(A437,LOCALIDAD!$A$3:$C$22,3,FALSE)</f>
        <v>7</v>
      </c>
      <c r="C437" s="9" t="s">
        <v>155</v>
      </c>
      <c r="D437" s="31" t="str">
        <f>IFERROR(VLOOKUP(C437,RUBROS!A:B,2,FALSE),"")</f>
        <v>Obligaciones por pagar Inversión vigencia anterior</v>
      </c>
      <c r="E437" s="8">
        <v>1121830091</v>
      </c>
      <c r="F437" s="39" t="s">
        <v>572</v>
      </c>
      <c r="G437" s="9" t="s">
        <v>163</v>
      </c>
      <c r="H437" s="4">
        <f>VLOOKUP(G437,TIPOS_CONTRATOS!$E$4:$F$19,2,FALSE)</f>
        <v>11</v>
      </c>
      <c r="I437" s="9">
        <v>786</v>
      </c>
      <c r="J437" s="13">
        <v>2025</v>
      </c>
      <c r="K437" s="9">
        <v>833114</v>
      </c>
      <c r="L437" s="9">
        <v>5000991185</v>
      </c>
      <c r="M437" s="10">
        <v>45894</v>
      </c>
      <c r="N437" s="10">
        <v>46021</v>
      </c>
      <c r="O437" s="8">
        <v>5000000</v>
      </c>
      <c r="P437" s="8">
        <v>5000000</v>
      </c>
      <c r="Q437" s="9"/>
      <c r="R437" s="4" t="e">
        <f>VLOOKUP(Q437,TIPOS_ANULACION!$D$5:$E$6,2,FALSE)</f>
        <v>#N/A</v>
      </c>
      <c r="S437" s="8">
        <v>0</v>
      </c>
      <c r="T437" s="9"/>
      <c r="U437" s="10"/>
      <c r="V437" s="33">
        <f t="shared" si="8"/>
        <v>0</v>
      </c>
      <c r="W437" s="9" t="s">
        <v>89</v>
      </c>
      <c r="X437" s="4">
        <f>VLOOKUP(W437,'ESTADOS ACTUALES CONTRATO'!$E$4:$F$13,2,FALSE)</f>
        <v>6</v>
      </c>
      <c r="Y437" s="9"/>
      <c r="Z437" s="9"/>
      <c r="AA437" s="9" t="s">
        <v>164</v>
      </c>
      <c r="AB437" s="12" t="s">
        <v>165</v>
      </c>
    </row>
    <row r="438" spans="1:28">
      <c r="A438" s="26" t="s">
        <v>84</v>
      </c>
      <c r="B438" s="3">
        <f>VLOOKUP(A438,LOCALIDAD!$A$3:$C$22,3,FALSE)</f>
        <v>7</v>
      </c>
      <c r="C438" s="9" t="s">
        <v>155</v>
      </c>
      <c r="D438" s="31" t="str">
        <f>IFERROR(VLOOKUP(C438,RUBROS!A:B,2,FALSE),"")</f>
        <v>Obligaciones por pagar Inversión vigencia anterior</v>
      </c>
      <c r="E438" s="8">
        <v>1022364075</v>
      </c>
      <c r="F438" s="39" t="s">
        <v>573</v>
      </c>
      <c r="G438" s="9" t="s">
        <v>163</v>
      </c>
      <c r="H438" s="4">
        <f>VLOOKUP(G438,TIPOS_CONTRATOS!$E$4:$F$19,2,FALSE)</f>
        <v>11</v>
      </c>
      <c r="I438" s="9">
        <v>656</v>
      </c>
      <c r="J438" s="13">
        <v>2025</v>
      </c>
      <c r="K438" s="9">
        <v>832808</v>
      </c>
      <c r="L438" s="9">
        <v>5000990849</v>
      </c>
      <c r="M438" s="10">
        <v>45828</v>
      </c>
      <c r="N438" s="10">
        <v>46022</v>
      </c>
      <c r="O438" s="8">
        <v>3673333</v>
      </c>
      <c r="P438" s="8">
        <v>3673333</v>
      </c>
      <c r="Q438" s="9"/>
      <c r="R438" s="4" t="e">
        <f>VLOOKUP(Q438,TIPOS_ANULACION!$D$5:$E$6,2,FALSE)</f>
        <v>#N/A</v>
      </c>
      <c r="S438" s="8">
        <v>0</v>
      </c>
      <c r="T438" s="9"/>
      <c r="U438" s="10"/>
      <c r="V438" s="33">
        <f t="shared" si="8"/>
        <v>0</v>
      </c>
      <c r="W438" s="9" t="s">
        <v>89</v>
      </c>
      <c r="X438" s="4">
        <f>VLOOKUP(W438,'ESTADOS ACTUALES CONTRATO'!$E$4:$F$13,2,FALSE)</f>
        <v>6</v>
      </c>
      <c r="Y438" s="9"/>
      <c r="Z438" s="9"/>
      <c r="AA438" s="64" t="s">
        <v>160</v>
      </c>
      <c r="AB438" s="12" t="s">
        <v>309</v>
      </c>
    </row>
    <row r="439" spans="1:28">
      <c r="A439" s="26" t="s">
        <v>84</v>
      </c>
      <c r="B439" s="3">
        <f>VLOOKUP(A439,LOCALIDAD!$A$3:$C$22,3,FALSE)</f>
        <v>7</v>
      </c>
      <c r="C439" s="9" t="s">
        <v>155</v>
      </c>
      <c r="D439" s="31" t="str">
        <f>IFERROR(VLOOKUP(C439,RUBROS!A:B,2,FALSE),"")</f>
        <v>Obligaciones por pagar Inversión vigencia anterior</v>
      </c>
      <c r="E439" s="8">
        <v>1022364075</v>
      </c>
      <c r="F439" s="39" t="s">
        <v>573</v>
      </c>
      <c r="G439" s="9" t="s">
        <v>163</v>
      </c>
      <c r="H439" s="4">
        <f>VLOOKUP(G439,TIPOS_CONTRATOS!$E$4:$F$19,2,FALSE)</f>
        <v>11</v>
      </c>
      <c r="I439" s="9">
        <v>656</v>
      </c>
      <c r="J439" s="13">
        <v>2025</v>
      </c>
      <c r="K439" s="9">
        <v>833004</v>
      </c>
      <c r="L439" s="9">
        <v>5000991066</v>
      </c>
      <c r="M439" s="10">
        <v>45828</v>
      </c>
      <c r="N439" s="10">
        <v>46022</v>
      </c>
      <c r="O439" s="8">
        <v>2126667</v>
      </c>
      <c r="P439" s="8">
        <v>2126667</v>
      </c>
      <c r="Q439" s="9"/>
      <c r="R439" s="4" t="e">
        <f>VLOOKUP(Q439,TIPOS_ANULACION!$D$5:$E$6,2,FALSE)</f>
        <v>#N/A</v>
      </c>
      <c r="S439" s="8">
        <v>0</v>
      </c>
      <c r="T439" s="9"/>
      <c r="U439" s="10"/>
      <c r="V439" s="33">
        <f t="shared" si="8"/>
        <v>0</v>
      </c>
      <c r="W439" s="9" t="s">
        <v>89</v>
      </c>
      <c r="X439" s="4">
        <f>VLOOKUP(W439,'ESTADOS ACTUALES CONTRATO'!$E$4:$F$13,2,FALSE)</f>
        <v>6</v>
      </c>
      <c r="Y439" s="9"/>
      <c r="Z439" s="9"/>
      <c r="AA439" s="9" t="s">
        <v>160</v>
      </c>
      <c r="AB439" s="12" t="s">
        <v>309</v>
      </c>
    </row>
    <row r="440" spans="1:28">
      <c r="A440" s="26" t="s">
        <v>84</v>
      </c>
      <c r="B440" s="3">
        <f>VLOOKUP(A440,LOCALIDAD!$A$3:$C$22,3,FALSE)</f>
        <v>7</v>
      </c>
      <c r="C440" s="9" t="s">
        <v>155</v>
      </c>
      <c r="D440" s="31" t="str">
        <f>IFERROR(VLOOKUP(C440,RUBROS!A:B,2,FALSE),"")</f>
        <v>Obligaciones por pagar Inversión vigencia anterior</v>
      </c>
      <c r="E440" s="8">
        <v>39632724</v>
      </c>
      <c r="F440" s="39" t="s">
        <v>574</v>
      </c>
      <c r="G440" s="9" t="s">
        <v>163</v>
      </c>
      <c r="H440" s="4">
        <f>VLOOKUP(G440,TIPOS_CONTRATOS!$E$4:$F$19,2,FALSE)</f>
        <v>11</v>
      </c>
      <c r="I440" s="9">
        <v>607</v>
      </c>
      <c r="J440" s="13">
        <v>2025</v>
      </c>
      <c r="K440" s="9">
        <v>832802</v>
      </c>
      <c r="L440" s="9">
        <v>5000990842</v>
      </c>
      <c r="M440" s="10">
        <v>45814</v>
      </c>
      <c r="N440" s="10">
        <v>46022</v>
      </c>
      <c r="O440" s="8">
        <v>183334</v>
      </c>
      <c r="P440" s="8">
        <v>0</v>
      </c>
      <c r="Q440" s="9"/>
      <c r="R440" s="4" t="e">
        <f>VLOOKUP(Q440,TIPOS_ANULACION!$D$5:$E$6,2,FALSE)</f>
        <v>#N/A</v>
      </c>
      <c r="S440" s="8">
        <v>0</v>
      </c>
      <c r="T440" s="9"/>
      <c r="U440" s="10"/>
      <c r="V440" s="33">
        <f t="shared" si="8"/>
        <v>183334</v>
      </c>
      <c r="W440" s="9" t="s">
        <v>89</v>
      </c>
      <c r="X440" s="4">
        <f>VLOOKUP(W440,'ESTADOS ACTUALES CONTRATO'!$E$4:$F$13,2,FALSE)</f>
        <v>6</v>
      </c>
      <c r="Y440" s="9"/>
      <c r="Z440" s="9"/>
      <c r="AA440" s="9" t="s">
        <v>554</v>
      </c>
      <c r="AB440" s="12" t="s">
        <v>373</v>
      </c>
    </row>
    <row r="441" spans="1:28">
      <c r="A441" s="26" t="s">
        <v>84</v>
      </c>
      <c r="B441" s="3">
        <f>VLOOKUP(A441,LOCALIDAD!$A$3:$C$22,3,FALSE)</f>
        <v>7</v>
      </c>
      <c r="C441" s="9" t="s">
        <v>155</v>
      </c>
      <c r="D441" s="31" t="str">
        <f>IFERROR(VLOOKUP(C441,RUBROS!A:B,2,FALSE),"")</f>
        <v>Obligaciones por pagar Inversión vigencia anterior</v>
      </c>
      <c r="E441" s="8">
        <v>1069739022</v>
      </c>
      <c r="F441" s="39" t="s">
        <v>575</v>
      </c>
      <c r="G441" s="9" t="s">
        <v>163</v>
      </c>
      <c r="H441" s="4">
        <f>VLOOKUP(G441,TIPOS_CONTRATOS!$E$4:$F$19,2,FALSE)</f>
        <v>11</v>
      </c>
      <c r="I441" s="9">
        <v>255</v>
      </c>
      <c r="J441" s="13">
        <v>2025</v>
      </c>
      <c r="K441" s="9">
        <v>832803</v>
      </c>
      <c r="L441" s="9">
        <v>5000990843</v>
      </c>
      <c r="M441" s="10">
        <v>45742</v>
      </c>
      <c r="N441" s="10">
        <v>45986</v>
      </c>
      <c r="O441" s="8">
        <v>18293334</v>
      </c>
      <c r="P441" s="8">
        <v>0</v>
      </c>
      <c r="Q441" s="9"/>
      <c r="R441" s="4" t="e">
        <f>VLOOKUP(Q441,TIPOS_ANULACION!$D$5:$E$6,2,FALSE)</f>
        <v>#N/A</v>
      </c>
      <c r="S441" s="8">
        <v>0</v>
      </c>
      <c r="T441" s="9"/>
      <c r="U441" s="10"/>
      <c r="V441" s="33">
        <f t="shared" si="8"/>
        <v>18293334</v>
      </c>
      <c r="W441" s="9" t="s">
        <v>89</v>
      </c>
      <c r="X441" s="4">
        <f>VLOOKUP(W441,'ESTADOS ACTUALES CONTRATO'!$E$4:$F$13,2,FALSE)</f>
        <v>6</v>
      </c>
      <c r="Y441" s="9"/>
      <c r="Z441" s="9"/>
      <c r="AA441" s="9" t="s">
        <v>229</v>
      </c>
      <c r="AB441" s="12" t="s">
        <v>230</v>
      </c>
    </row>
    <row r="442" spans="1:28">
      <c r="A442" s="26" t="s">
        <v>84</v>
      </c>
      <c r="B442" s="3">
        <f>VLOOKUP(A442,LOCALIDAD!$A$3:$C$22,3,FALSE)</f>
        <v>7</v>
      </c>
      <c r="C442" s="9" t="s">
        <v>155</v>
      </c>
      <c r="D442" s="31" t="str">
        <f>IFERROR(VLOOKUP(C442,RUBROS!A:B,2,FALSE),"")</f>
        <v>Obligaciones por pagar Inversión vigencia anterior</v>
      </c>
      <c r="E442" s="8">
        <v>79109995</v>
      </c>
      <c r="F442" s="39" t="s">
        <v>576</v>
      </c>
      <c r="G442" s="9" t="s">
        <v>163</v>
      </c>
      <c r="H442" s="4">
        <f>VLOOKUP(G442,TIPOS_CONTRATOS!$E$4:$F$19,2,FALSE)</f>
        <v>11</v>
      </c>
      <c r="I442" s="9">
        <v>866</v>
      </c>
      <c r="J442" s="13">
        <v>2025</v>
      </c>
      <c r="K442" s="9">
        <v>832899</v>
      </c>
      <c r="L442" s="9">
        <v>5000990951</v>
      </c>
      <c r="M442" s="10">
        <v>45954</v>
      </c>
      <c r="N442" s="10">
        <v>46022</v>
      </c>
      <c r="O442" s="8">
        <v>2200000</v>
      </c>
      <c r="P442" s="8">
        <v>2000000</v>
      </c>
      <c r="Q442" s="9"/>
      <c r="R442" s="4" t="e">
        <f>VLOOKUP(Q442,TIPOS_ANULACION!$D$5:$E$6,2,FALSE)</f>
        <v>#N/A</v>
      </c>
      <c r="S442" s="8">
        <v>0</v>
      </c>
      <c r="T442" s="9"/>
      <c r="U442" s="10"/>
      <c r="V442" s="33">
        <f t="shared" si="8"/>
        <v>200000</v>
      </c>
      <c r="W442" s="9" t="s">
        <v>89</v>
      </c>
      <c r="X442" s="4">
        <f>VLOOKUP(W442,'ESTADOS ACTUALES CONTRATO'!$E$4:$F$13,2,FALSE)</f>
        <v>6</v>
      </c>
      <c r="Y442" s="9"/>
      <c r="Z442" s="9"/>
      <c r="AA442" s="64" t="s">
        <v>577</v>
      </c>
      <c r="AB442" s="12" t="s">
        <v>578</v>
      </c>
    </row>
    <row r="443" spans="1:28">
      <c r="A443" s="26" t="s">
        <v>84</v>
      </c>
      <c r="B443" s="3">
        <f>VLOOKUP(A443,LOCALIDAD!$A$3:$C$22,3,FALSE)</f>
        <v>7</v>
      </c>
      <c r="C443" s="9" t="s">
        <v>155</v>
      </c>
      <c r="D443" s="31" t="str">
        <f>IFERROR(VLOOKUP(C443,RUBROS!A:B,2,FALSE),"")</f>
        <v>Obligaciones por pagar Inversión vigencia anterior</v>
      </c>
      <c r="E443" s="8">
        <v>1016033782</v>
      </c>
      <c r="F443" s="39" t="s">
        <v>579</v>
      </c>
      <c r="G443" s="9" t="s">
        <v>163</v>
      </c>
      <c r="H443" s="4">
        <f>VLOOKUP(G443,TIPOS_CONTRATOS!$E$4:$F$19,2,FALSE)</f>
        <v>11</v>
      </c>
      <c r="I443" s="9">
        <v>715</v>
      </c>
      <c r="J443" s="13">
        <v>2025</v>
      </c>
      <c r="K443" s="9">
        <v>832832</v>
      </c>
      <c r="L443" s="9">
        <v>5000990875</v>
      </c>
      <c r="M443" s="10">
        <v>45862</v>
      </c>
      <c r="N443" s="10">
        <v>46022</v>
      </c>
      <c r="O443" s="8">
        <v>311000</v>
      </c>
      <c r="P443" s="8">
        <v>0</v>
      </c>
      <c r="Q443" s="9"/>
      <c r="R443" s="4" t="e">
        <f>VLOOKUP(Q443,TIPOS_ANULACION!$D$5:$E$6,2,FALSE)</f>
        <v>#N/A</v>
      </c>
      <c r="S443" s="8">
        <v>0</v>
      </c>
      <c r="T443" s="9"/>
      <c r="U443" s="10"/>
      <c r="V443" s="33">
        <f t="shared" si="8"/>
        <v>311000</v>
      </c>
      <c r="W443" s="9" t="s">
        <v>89</v>
      </c>
      <c r="X443" s="4">
        <f>VLOOKUP(W443,'ESTADOS ACTUALES CONTRATO'!$E$4:$F$13,2,FALSE)</f>
        <v>6</v>
      </c>
      <c r="Y443" s="9"/>
      <c r="Z443" s="9"/>
      <c r="AA443" s="9" t="s">
        <v>254</v>
      </c>
      <c r="AB443" s="12" t="s">
        <v>255</v>
      </c>
    </row>
    <row r="444" spans="1:28">
      <c r="A444" s="26" t="s">
        <v>84</v>
      </c>
      <c r="B444" s="3">
        <f>VLOOKUP(A444,LOCALIDAD!$A$3:$C$22,3,FALSE)</f>
        <v>7</v>
      </c>
      <c r="C444" s="9" t="s">
        <v>155</v>
      </c>
      <c r="D444" s="31" t="str">
        <f>IFERROR(VLOOKUP(C444,RUBROS!A:B,2,FALSE),"")</f>
        <v>Obligaciones por pagar Inversión vigencia anterior</v>
      </c>
      <c r="E444" s="8">
        <v>1030615708</v>
      </c>
      <c r="F444" s="39" t="s">
        <v>580</v>
      </c>
      <c r="G444" s="9" t="s">
        <v>163</v>
      </c>
      <c r="H444" s="4">
        <f>VLOOKUP(G444,TIPOS_CONTRATOS!$E$4:$F$19,2,FALSE)</f>
        <v>11</v>
      </c>
      <c r="I444" s="9">
        <v>798</v>
      </c>
      <c r="J444" s="13">
        <v>2025</v>
      </c>
      <c r="K444" s="9">
        <v>832849</v>
      </c>
      <c r="L444" s="9">
        <v>5000990893</v>
      </c>
      <c r="M444" s="10">
        <v>45908</v>
      </c>
      <c r="N444" s="10">
        <v>46022</v>
      </c>
      <c r="O444" s="8">
        <v>525000</v>
      </c>
      <c r="P444" s="8">
        <v>0</v>
      </c>
      <c r="Q444" s="9"/>
      <c r="R444" s="4" t="e">
        <f>VLOOKUP(Q444,TIPOS_ANULACION!$D$5:$E$6,2,FALSE)</f>
        <v>#N/A</v>
      </c>
      <c r="S444" s="8">
        <v>0</v>
      </c>
      <c r="T444" s="9"/>
      <c r="U444" s="10"/>
      <c r="V444" s="33">
        <f t="shared" si="8"/>
        <v>525000</v>
      </c>
      <c r="W444" s="9" t="s">
        <v>89</v>
      </c>
      <c r="X444" s="4">
        <f>VLOOKUP(W444,'ESTADOS ACTUALES CONTRATO'!$E$4:$F$13,2,FALSE)</f>
        <v>6</v>
      </c>
      <c r="Y444" s="9"/>
      <c r="Z444" s="9"/>
      <c r="AA444" s="9" t="s">
        <v>90</v>
      </c>
      <c r="AB444" s="12" t="s">
        <v>564</v>
      </c>
    </row>
    <row r="445" spans="1:28">
      <c r="A445" s="26" t="s">
        <v>84</v>
      </c>
      <c r="B445" s="3">
        <f>VLOOKUP(A445,LOCALIDAD!$A$3:$C$22,3,FALSE)</f>
        <v>7</v>
      </c>
      <c r="C445" s="9" t="s">
        <v>155</v>
      </c>
      <c r="D445" s="31" t="str">
        <f>IFERROR(VLOOKUP(C445,RUBROS!A:B,2,FALSE),"")</f>
        <v>Obligaciones por pagar Inversión vigencia anterior</v>
      </c>
      <c r="E445" s="8">
        <v>1024576228</v>
      </c>
      <c r="F445" s="39" t="s">
        <v>581</v>
      </c>
      <c r="G445" s="9" t="s">
        <v>94</v>
      </c>
      <c r="H445" s="4">
        <f>VLOOKUP(G445,TIPOS_CONTRATOS!$E$4:$F$19,2,FALSE)</f>
        <v>13</v>
      </c>
      <c r="I445" s="9">
        <v>961</v>
      </c>
      <c r="J445" s="13">
        <v>2025</v>
      </c>
      <c r="K445" s="9">
        <v>833016</v>
      </c>
      <c r="L445" s="9">
        <v>5000991079</v>
      </c>
      <c r="M445" s="10">
        <v>46029</v>
      </c>
      <c r="N445" s="10">
        <v>46209</v>
      </c>
      <c r="O445" s="8">
        <v>120000000</v>
      </c>
      <c r="P445" s="8">
        <v>0</v>
      </c>
      <c r="Q445" s="9"/>
      <c r="R445" s="4" t="e">
        <f>VLOOKUP(Q445,TIPOS_ANULACION!$D$5:$E$6,2,FALSE)</f>
        <v>#N/A</v>
      </c>
      <c r="S445" s="8">
        <v>0</v>
      </c>
      <c r="T445" s="9"/>
      <c r="U445" s="10"/>
      <c r="V445" s="33">
        <f t="shared" si="8"/>
        <v>120000000</v>
      </c>
      <c r="W445" s="9" t="s">
        <v>100</v>
      </c>
      <c r="X445" s="4">
        <f>VLOOKUP(W445,'ESTADOS ACTUALES CONTRATO'!$E$4:$F$13,2,FALSE)</f>
        <v>1</v>
      </c>
      <c r="Y445" s="9"/>
      <c r="Z445" s="9"/>
      <c r="AA445" s="9" t="s">
        <v>582</v>
      </c>
      <c r="AB445" s="12" t="s">
        <v>267</v>
      </c>
    </row>
    <row r="446" spans="1:28">
      <c r="A446" s="26" t="s">
        <v>84</v>
      </c>
      <c r="B446" s="3">
        <f>VLOOKUP(A446,LOCALIDAD!$A$3:$C$22,3,FALSE)</f>
        <v>7</v>
      </c>
      <c r="C446" s="9" t="s">
        <v>155</v>
      </c>
      <c r="D446" s="31" t="str">
        <f>IFERROR(VLOOKUP(C446,RUBROS!A:B,2,FALSE),"")</f>
        <v>Obligaciones por pagar Inversión vigencia anterior</v>
      </c>
      <c r="E446" s="8">
        <v>1024576228</v>
      </c>
      <c r="F446" s="39" t="s">
        <v>581</v>
      </c>
      <c r="G446" s="9" t="s">
        <v>94</v>
      </c>
      <c r="H446" s="4">
        <f>VLOOKUP(G446,TIPOS_CONTRATOS!$E$4:$F$19,2,FALSE)</f>
        <v>13</v>
      </c>
      <c r="I446" s="9">
        <v>961</v>
      </c>
      <c r="J446" s="13">
        <v>2025</v>
      </c>
      <c r="K446" s="9">
        <v>833253</v>
      </c>
      <c r="L446" s="9">
        <v>5000991365</v>
      </c>
      <c r="M446" s="10">
        <v>46029</v>
      </c>
      <c r="N446" s="10">
        <v>46209</v>
      </c>
      <c r="O446" s="8">
        <v>50000000</v>
      </c>
      <c r="P446" s="8">
        <v>0</v>
      </c>
      <c r="Q446" s="9"/>
      <c r="R446" s="4" t="e">
        <f>VLOOKUP(Q446,TIPOS_ANULACION!$D$5:$E$6,2,FALSE)</f>
        <v>#N/A</v>
      </c>
      <c r="S446" s="8">
        <v>0</v>
      </c>
      <c r="T446" s="9"/>
      <c r="U446" s="10"/>
      <c r="V446" s="33">
        <f t="shared" si="8"/>
        <v>50000000</v>
      </c>
      <c r="W446" s="9" t="s">
        <v>100</v>
      </c>
      <c r="X446" s="4">
        <f>VLOOKUP(W446,'ESTADOS ACTUALES CONTRATO'!$E$4:$F$13,2,FALSE)</f>
        <v>1</v>
      </c>
      <c r="Y446" s="9"/>
      <c r="Z446" s="9"/>
      <c r="AA446" s="9" t="s">
        <v>582</v>
      </c>
      <c r="AB446" s="12" t="s">
        <v>267</v>
      </c>
    </row>
    <row r="447" spans="1:28">
      <c r="A447" s="26" t="s">
        <v>84</v>
      </c>
      <c r="B447" s="3">
        <f>VLOOKUP(A447,LOCALIDAD!$A$3:$C$22,3,FALSE)</f>
        <v>7</v>
      </c>
      <c r="C447" s="9" t="s">
        <v>155</v>
      </c>
      <c r="D447" s="31" t="str">
        <f>IFERROR(VLOOKUP(C447,RUBROS!A:B,2,FALSE),"")</f>
        <v>Obligaciones por pagar Inversión vigencia anterior</v>
      </c>
      <c r="E447" s="8">
        <v>1073239443</v>
      </c>
      <c r="F447" s="39" t="s">
        <v>583</v>
      </c>
      <c r="G447" s="9" t="s">
        <v>163</v>
      </c>
      <c r="H447" s="4">
        <f>VLOOKUP(G447,TIPOS_CONTRATOS!$E$4:$F$19,2,FALSE)</f>
        <v>11</v>
      </c>
      <c r="I447" s="9">
        <v>692</v>
      </c>
      <c r="J447" s="13">
        <v>2025</v>
      </c>
      <c r="K447" s="9">
        <v>832816</v>
      </c>
      <c r="L447" s="9">
        <v>5000990857</v>
      </c>
      <c r="M447" s="10">
        <v>45842</v>
      </c>
      <c r="N447" s="10">
        <v>46022</v>
      </c>
      <c r="O447" s="8">
        <v>560000</v>
      </c>
      <c r="P447" s="8">
        <v>0</v>
      </c>
      <c r="Q447" s="9"/>
      <c r="R447" s="4" t="e">
        <f>VLOOKUP(Q447,TIPOS_ANULACION!$D$5:$E$6,2,FALSE)</f>
        <v>#N/A</v>
      </c>
      <c r="S447" s="8">
        <v>0</v>
      </c>
      <c r="T447" s="9"/>
      <c r="U447" s="10"/>
      <c r="V447" s="33">
        <f t="shared" si="8"/>
        <v>560000</v>
      </c>
      <c r="W447" s="9" t="s">
        <v>89</v>
      </c>
      <c r="X447" s="4">
        <f>VLOOKUP(W447,'ESTADOS ACTUALES CONTRATO'!$E$4:$F$13,2,FALSE)</f>
        <v>6</v>
      </c>
      <c r="Y447" s="9"/>
      <c r="Z447" s="9"/>
      <c r="AA447" s="9" t="s">
        <v>494</v>
      </c>
      <c r="AB447" s="12" t="s">
        <v>495</v>
      </c>
    </row>
    <row r="448" spans="1:28">
      <c r="A448" s="26" t="s">
        <v>84</v>
      </c>
      <c r="B448" s="3">
        <f>VLOOKUP(A448,LOCALIDAD!$A$3:$C$22,3,FALSE)</f>
        <v>7</v>
      </c>
      <c r="C448" s="9" t="s">
        <v>155</v>
      </c>
      <c r="D448" s="31" t="str">
        <f>IFERROR(VLOOKUP(C448,RUBROS!A:B,2,FALSE),"")</f>
        <v>Obligaciones por pagar Inversión vigencia anterior</v>
      </c>
      <c r="E448" s="8">
        <v>79707242</v>
      </c>
      <c r="F448" s="39" t="s">
        <v>584</v>
      </c>
      <c r="G448" s="9" t="s">
        <v>163</v>
      </c>
      <c r="H448" s="4">
        <f>VLOOKUP(G448,TIPOS_CONTRATOS!$E$4:$F$19,2,FALSE)</f>
        <v>11</v>
      </c>
      <c r="I448" s="9">
        <v>704</v>
      </c>
      <c r="J448" s="13">
        <v>2025</v>
      </c>
      <c r="K448" s="9">
        <v>832825</v>
      </c>
      <c r="L448" s="9">
        <v>5000990868</v>
      </c>
      <c r="M448" s="10">
        <v>45854</v>
      </c>
      <c r="N448" s="10">
        <v>46022</v>
      </c>
      <c r="O448" s="8">
        <v>12200000</v>
      </c>
      <c r="P448" s="8">
        <v>0</v>
      </c>
      <c r="Q448" s="9"/>
      <c r="R448" s="4" t="e">
        <f>VLOOKUP(Q448,TIPOS_ANULACION!$D$5:$E$6,2,FALSE)</f>
        <v>#N/A</v>
      </c>
      <c r="S448" s="8">
        <v>0</v>
      </c>
      <c r="T448" s="9"/>
      <c r="U448" s="10"/>
      <c r="V448" s="33">
        <f t="shared" si="8"/>
        <v>12200000</v>
      </c>
      <c r="W448" s="9" t="s">
        <v>89</v>
      </c>
      <c r="X448" s="4">
        <f>VLOOKUP(W448,'ESTADOS ACTUALES CONTRATO'!$E$4:$F$13,2,FALSE)</f>
        <v>6</v>
      </c>
      <c r="Y448" s="9"/>
      <c r="Z448" s="9"/>
      <c r="AA448" s="9" t="s">
        <v>190</v>
      </c>
      <c r="AB448" s="12" t="s">
        <v>191</v>
      </c>
    </row>
    <row r="449" spans="1:28">
      <c r="A449" s="26" t="s">
        <v>84</v>
      </c>
      <c r="B449" s="3">
        <f>VLOOKUP(A449,LOCALIDAD!$A$3:$C$22,3,FALSE)</f>
        <v>7</v>
      </c>
      <c r="C449" s="9" t="s">
        <v>155</v>
      </c>
      <c r="D449" s="31" t="str">
        <f>IFERROR(VLOOKUP(C449,RUBROS!A:B,2,FALSE),"")</f>
        <v>Obligaciones por pagar Inversión vigencia anterior</v>
      </c>
      <c r="E449" s="8">
        <v>86077913</v>
      </c>
      <c r="F449" s="39" t="s">
        <v>585</v>
      </c>
      <c r="G449" s="9" t="s">
        <v>163</v>
      </c>
      <c r="H449" s="4">
        <f>VLOOKUP(G449,TIPOS_CONTRATOS!$E$4:$F$19,2,FALSE)</f>
        <v>11</v>
      </c>
      <c r="I449" s="9">
        <v>890</v>
      </c>
      <c r="J449" s="13">
        <v>2025</v>
      </c>
      <c r="K449" s="9">
        <v>832916</v>
      </c>
      <c r="L449" s="9">
        <v>5000990971</v>
      </c>
      <c r="M449" s="10">
        <v>45985</v>
      </c>
      <c r="N449" s="10">
        <v>46022</v>
      </c>
      <c r="O449" s="8">
        <v>6325000</v>
      </c>
      <c r="P449" s="8">
        <v>0</v>
      </c>
      <c r="Q449" s="9"/>
      <c r="R449" s="4" t="e">
        <f>VLOOKUP(Q449,TIPOS_ANULACION!$D$5:$E$6,2,FALSE)</f>
        <v>#N/A</v>
      </c>
      <c r="S449" s="8">
        <v>0</v>
      </c>
      <c r="T449" s="9"/>
      <c r="U449" s="10"/>
      <c r="V449" s="33">
        <f t="shared" si="8"/>
        <v>6325000</v>
      </c>
      <c r="W449" s="9" t="s">
        <v>89</v>
      </c>
      <c r="X449" s="4">
        <f>VLOOKUP(W449,'ESTADOS ACTUALES CONTRATO'!$E$4:$F$13,2,FALSE)</f>
        <v>6</v>
      </c>
      <c r="Y449" s="9"/>
      <c r="Z449" s="9"/>
      <c r="AA449" s="9" t="s">
        <v>270</v>
      </c>
      <c r="AB449" s="12" t="s">
        <v>271</v>
      </c>
    </row>
    <row r="450" spans="1:28">
      <c r="A450" s="26" t="s">
        <v>84</v>
      </c>
      <c r="B450" s="3">
        <f>VLOOKUP(A450,LOCALIDAD!$A$3:$C$22,3,FALSE)</f>
        <v>7</v>
      </c>
      <c r="C450" s="9" t="s">
        <v>155</v>
      </c>
      <c r="D450" s="31" t="str">
        <f>IFERROR(VLOOKUP(C450,RUBROS!A:B,2,FALSE),"")</f>
        <v>Obligaciones por pagar Inversión vigencia anterior</v>
      </c>
      <c r="E450" s="8">
        <v>85476872</v>
      </c>
      <c r="F450" s="39" t="s">
        <v>586</v>
      </c>
      <c r="G450" s="9" t="s">
        <v>163</v>
      </c>
      <c r="H450" s="4">
        <f>VLOOKUP(G450,TIPOS_CONTRATOS!$E$4:$F$19,2,FALSE)</f>
        <v>11</v>
      </c>
      <c r="I450" s="9">
        <v>426</v>
      </c>
      <c r="J450" s="13">
        <v>2025</v>
      </c>
      <c r="K450" s="9">
        <v>832782</v>
      </c>
      <c r="L450" s="9">
        <v>5000990819</v>
      </c>
      <c r="M450" s="10">
        <v>45771</v>
      </c>
      <c r="N450" s="10">
        <v>46021</v>
      </c>
      <c r="O450" s="8">
        <v>5000000</v>
      </c>
      <c r="P450" s="8">
        <v>5000000</v>
      </c>
      <c r="Q450" s="9"/>
      <c r="R450" s="4" t="e">
        <f>VLOOKUP(Q450,TIPOS_ANULACION!$D$5:$E$6,2,FALSE)</f>
        <v>#N/A</v>
      </c>
      <c r="S450" s="8">
        <v>0</v>
      </c>
      <c r="T450" s="9"/>
      <c r="U450" s="10"/>
      <c r="V450" s="33">
        <f t="shared" si="8"/>
        <v>0</v>
      </c>
      <c r="W450" s="9" t="s">
        <v>89</v>
      </c>
      <c r="X450" s="4">
        <f>VLOOKUP(W450,'ESTADOS ACTUALES CONTRATO'!$E$4:$F$13,2,FALSE)</f>
        <v>6</v>
      </c>
      <c r="Y450" s="9"/>
      <c r="Z450" s="9"/>
      <c r="AA450" s="9" t="s">
        <v>229</v>
      </c>
      <c r="AB450" s="12" t="s">
        <v>230</v>
      </c>
    </row>
    <row r="451" spans="1:28">
      <c r="A451" s="26" t="s">
        <v>84</v>
      </c>
      <c r="B451" s="3">
        <f>VLOOKUP(A451,LOCALIDAD!$A$3:$C$22,3,FALSE)</f>
        <v>7</v>
      </c>
      <c r="C451" s="9" t="s">
        <v>155</v>
      </c>
      <c r="D451" s="31" t="str">
        <f>IFERROR(VLOOKUP(C451,RUBROS!A:B,2,FALSE),"")</f>
        <v>Obligaciones por pagar Inversión vigencia anterior</v>
      </c>
      <c r="E451" s="8">
        <v>79410642</v>
      </c>
      <c r="F451" s="39" t="s">
        <v>216</v>
      </c>
      <c r="G451" s="9" t="s">
        <v>163</v>
      </c>
      <c r="H451" s="4">
        <f>VLOOKUP(G451,TIPOS_CONTRATOS!$E$4:$F$19,2,FALSE)</f>
        <v>11</v>
      </c>
      <c r="I451" s="9">
        <v>25</v>
      </c>
      <c r="J451" s="13">
        <v>2025</v>
      </c>
      <c r="K451" s="9">
        <v>832894</v>
      </c>
      <c r="L451" s="9">
        <v>5000990946</v>
      </c>
      <c r="M451" s="10">
        <v>45707</v>
      </c>
      <c r="N451" s="10">
        <v>46021</v>
      </c>
      <c r="O451" s="8">
        <v>6000000</v>
      </c>
      <c r="P451" s="8">
        <v>6000000</v>
      </c>
      <c r="Q451" s="9"/>
      <c r="R451" s="4" t="e">
        <f>VLOOKUP(Q451,TIPOS_ANULACION!$D$5:$E$6,2,FALSE)</f>
        <v>#N/A</v>
      </c>
      <c r="S451" s="8">
        <v>0</v>
      </c>
      <c r="T451" s="9"/>
      <c r="U451" s="10"/>
      <c r="V451" s="33">
        <f t="shared" si="8"/>
        <v>0</v>
      </c>
      <c r="W451" s="9" t="s">
        <v>89</v>
      </c>
      <c r="X451" s="4">
        <f>VLOOKUP(W451,'ESTADOS ACTUALES CONTRATO'!$E$4:$F$13,2,FALSE)</f>
        <v>6</v>
      </c>
      <c r="Y451" s="9"/>
      <c r="Z451" s="9"/>
      <c r="AA451" s="9" t="s">
        <v>204</v>
      </c>
      <c r="AB451" s="12" t="s">
        <v>205</v>
      </c>
    </row>
    <row r="452" spans="1:28">
      <c r="A452" s="26" t="s">
        <v>84</v>
      </c>
      <c r="B452" s="3">
        <f>VLOOKUP(A452,LOCALIDAD!$A$3:$C$22,3,FALSE)</f>
        <v>7</v>
      </c>
      <c r="C452" s="9" t="s">
        <v>155</v>
      </c>
      <c r="D452" s="31" t="str">
        <f>IFERROR(VLOOKUP(C452,RUBROS!A:B,2,FALSE),"")</f>
        <v>Obligaciones por pagar Inversión vigencia anterior</v>
      </c>
      <c r="E452" s="8">
        <v>1010164064</v>
      </c>
      <c r="F452" s="39" t="s">
        <v>587</v>
      </c>
      <c r="G452" s="9" t="s">
        <v>163</v>
      </c>
      <c r="H452" s="4">
        <f>VLOOKUP(G452,TIPOS_CONTRATOS!$E$4:$F$19,2,FALSE)</f>
        <v>11</v>
      </c>
      <c r="I452" s="9">
        <v>651</v>
      </c>
      <c r="J452" s="13">
        <v>2025</v>
      </c>
      <c r="K452" s="9">
        <v>832807</v>
      </c>
      <c r="L452" s="9">
        <v>5000990847</v>
      </c>
      <c r="M452" s="10">
        <v>45828</v>
      </c>
      <c r="N452" s="10">
        <v>46022</v>
      </c>
      <c r="O452" s="8">
        <v>166667</v>
      </c>
      <c r="P452" s="8">
        <v>0</v>
      </c>
      <c r="Q452" s="9"/>
      <c r="R452" s="4" t="e">
        <f>VLOOKUP(Q452,TIPOS_ANULACION!$D$5:$E$6,2,FALSE)</f>
        <v>#N/A</v>
      </c>
      <c r="S452" s="8">
        <v>0</v>
      </c>
      <c r="T452" s="9"/>
      <c r="U452" s="10"/>
      <c r="V452" s="33">
        <f t="shared" si="8"/>
        <v>166667</v>
      </c>
      <c r="W452" s="9" t="s">
        <v>89</v>
      </c>
      <c r="X452" s="4">
        <f>VLOOKUP(W452,'ESTADOS ACTUALES CONTRATO'!$E$4:$F$13,2,FALSE)</f>
        <v>6</v>
      </c>
      <c r="Y452" s="9"/>
      <c r="Z452" s="9"/>
      <c r="AA452" s="9" t="s">
        <v>193</v>
      </c>
      <c r="AB452" s="12" t="s">
        <v>194</v>
      </c>
    </row>
    <row r="453" spans="1:28">
      <c r="A453" s="26" t="s">
        <v>84</v>
      </c>
      <c r="B453" s="3">
        <f>VLOOKUP(A453,LOCALIDAD!$A$3:$C$22,3,FALSE)</f>
        <v>7</v>
      </c>
      <c r="C453" s="9" t="s">
        <v>155</v>
      </c>
      <c r="D453" s="31" t="str">
        <f>IFERROR(VLOOKUP(C453,RUBROS!A:B,2,FALSE),"")</f>
        <v>Obligaciones por pagar Inversión vigencia anterior</v>
      </c>
      <c r="E453" s="8">
        <v>9516689</v>
      </c>
      <c r="F453" s="39" t="s">
        <v>588</v>
      </c>
      <c r="G453" s="9" t="s">
        <v>163</v>
      </c>
      <c r="H453" s="4">
        <f>VLOOKUP(G453,TIPOS_CONTRATOS!$E$4:$F$19,2,FALSE)</f>
        <v>11</v>
      </c>
      <c r="I453" s="9">
        <v>88</v>
      </c>
      <c r="J453" s="13">
        <v>2025</v>
      </c>
      <c r="K453" s="9">
        <v>832946</v>
      </c>
      <c r="L453" s="9">
        <v>5000991003</v>
      </c>
      <c r="M453" s="10">
        <v>45728</v>
      </c>
      <c r="N453" s="10">
        <v>46022</v>
      </c>
      <c r="O453" s="8">
        <v>2450000</v>
      </c>
      <c r="P453" s="8">
        <v>2450000</v>
      </c>
      <c r="Q453" s="9"/>
      <c r="R453" s="4" t="e">
        <f>VLOOKUP(Q453,TIPOS_ANULACION!$D$5:$E$6,2,FALSE)</f>
        <v>#N/A</v>
      </c>
      <c r="S453" s="8">
        <v>0</v>
      </c>
      <c r="T453" s="9"/>
      <c r="U453" s="10"/>
      <c r="V453" s="33">
        <f t="shared" si="8"/>
        <v>0</v>
      </c>
      <c r="W453" s="9" t="s">
        <v>89</v>
      </c>
      <c r="X453" s="4">
        <f>VLOOKUP(W453,'ESTADOS ACTUALES CONTRATO'!$E$4:$F$13,2,FALSE)</f>
        <v>6</v>
      </c>
      <c r="Y453" s="9"/>
      <c r="Z453" s="9"/>
      <c r="AA453" s="9" t="s">
        <v>116</v>
      </c>
      <c r="AB453" s="12" t="s">
        <v>117</v>
      </c>
    </row>
    <row r="454" spans="1:28">
      <c r="A454" s="26" t="s">
        <v>84</v>
      </c>
      <c r="B454" s="3">
        <f>VLOOKUP(A454,LOCALIDAD!$A$3:$C$22,3,FALSE)</f>
        <v>7</v>
      </c>
      <c r="C454" s="9" t="s">
        <v>155</v>
      </c>
      <c r="D454" s="31" t="str">
        <f>IFERROR(VLOOKUP(C454,RUBROS!A:B,2,FALSE),"")</f>
        <v>Obligaciones por pagar Inversión vigencia anterior</v>
      </c>
      <c r="E454" s="8">
        <v>1024477466</v>
      </c>
      <c r="F454" s="39" t="s">
        <v>589</v>
      </c>
      <c r="G454" s="9" t="s">
        <v>163</v>
      </c>
      <c r="H454" s="4">
        <f>VLOOKUP(G454,TIPOS_CONTRATOS!$E$4:$F$19,2,FALSE)</f>
        <v>11</v>
      </c>
      <c r="I454" s="9">
        <v>15</v>
      </c>
      <c r="J454" s="13">
        <v>2025</v>
      </c>
      <c r="K454" s="9">
        <v>832874</v>
      </c>
      <c r="L454" s="9">
        <v>5000990923</v>
      </c>
      <c r="M454" s="10">
        <v>45701</v>
      </c>
      <c r="N454" s="10">
        <v>46042</v>
      </c>
      <c r="O454" s="8">
        <v>3666667</v>
      </c>
      <c r="P454" s="8">
        <v>3666667</v>
      </c>
      <c r="Q454" s="9"/>
      <c r="R454" s="4" t="e">
        <f>VLOOKUP(Q454,TIPOS_ANULACION!$D$5:$E$6,2,FALSE)</f>
        <v>#N/A</v>
      </c>
      <c r="S454" s="8">
        <v>0</v>
      </c>
      <c r="T454" s="9"/>
      <c r="U454" s="10"/>
      <c r="V454" s="33">
        <f t="shared" si="8"/>
        <v>0</v>
      </c>
      <c r="W454" s="9" t="s">
        <v>89</v>
      </c>
      <c r="X454" s="4">
        <f>VLOOKUP(W454,'ESTADOS ACTUALES CONTRATO'!$E$4:$F$13,2,FALSE)</f>
        <v>6</v>
      </c>
      <c r="Y454" s="9"/>
      <c r="Z454" s="9"/>
      <c r="AA454" s="9" t="s">
        <v>201</v>
      </c>
      <c r="AB454" s="12" t="s">
        <v>202</v>
      </c>
    </row>
    <row r="455" spans="1:28">
      <c r="A455" s="26" t="s">
        <v>84</v>
      </c>
      <c r="B455" s="3">
        <f>VLOOKUP(A455,LOCALIDAD!$A$3:$C$22,3,FALSE)</f>
        <v>7</v>
      </c>
      <c r="C455" s="9" t="s">
        <v>155</v>
      </c>
      <c r="D455" s="31" t="str">
        <f>IFERROR(VLOOKUP(C455,RUBROS!A:B,2,FALSE),"")</f>
        <v>Obligaciones por pagar Inversión vigencia anterior</v>
      </c>
      <c r="E455" s="8">
        <v>1030653986</v>
      </c>
      <c r="F455" s="39" t="s">
        <v>590</v>
      </c>
      <c r="G455" s="9" t="s">
        <v>163</v>
      </c>
      <c r="H455" s="4">
        <f>VLOOKUP(G455,TIPOS_CONTRATOS!$E$4:$F$19,2,FALSE)</f>
        <v>11</v>
      </c>
      <c r="I455" s="9">
        <v>273</v>
      </c>
      <c r="J455" s="13">
        <v>2025</v>
      </c>
      <c r="K455" s="9">
        <v>832824</v>
      </c>
      <c r="L455" s="9">
        <v>5000990867</v>
      </c>
      <c r="M455" s="10">
        <v>45743</v>
      </c>
      <c r="N455" s="10">
        <v>46022</v>
      </c>
      <c r="O455" s="8">
        <v>4333333</v>
      </c>
      <c r="P455" s="8">
        <v>0</v>
      </c>
      <c r="Q455" s="9"/>
      <c r="R455" s="4" t="e">
        <f>VLOOKUP(Q455,TIPOS_ANULACION!$D$5:$E$6,2,FALSE)</f>
        <v>#N/A</v>
      </c>
      <c r="S455" s="8">
        <v>0</v>
      </c>
      <c r="T455" s="9"/>
      <c r="U455" s="10"/>
      <c r="V455" s="33">
        <f t="shared" si="8"/>
        <v>4333333</v>
      </c>
      <c r="W455" s="9" t="s">
        <v>89</v>
      </c>
      <c r="X455" s="4">
        <f>VLOOKUP(W455,'ESTADOS ACTUALES CONTRATO'!$E$4:$F$13,2,FALSE)</f>
        <v>6</v>
      </c>
      <c r="Y455" s="9"/>
      <c r="Z455" s="9"/>
      <c r="AA455" s="9" t="s">
        <v>591</v>
      </c>
      <c r="AB455" s="12" t="s">
        <v>592</v>
      </c>
    </row>
    <row r="456" spans="1:28">
      <c r="A456" s="26" t="s">
        <v>84</v>
      </c>
      <c r="B456" s="3">
        <f>VLOOKUP(A456,LOCALIDAD!$A$3:$C$22,3,FALSE)</f>
        <v>7</v>
      </c>
      <c r="C456" s="9" t="s">
        <v>155</v>
      </c>
      <c r="D456" s="31" t="str">
        <f>IFERROR(VLOOKUP(C456,RUBROS!A:B,2,FALSE),"")</f>
        <v>Obligaciones por pagar Inversión vigencia anterior</v>
      </c>
      <c r="E456" s="8">
        <v>1030653986</v>
      </c>
      <c r="F456" s="39" t="s">
        <v>590</v>
      </c>
      <c r="G456" s="9" t="s">
        <v>163</v>
      </c>
      <c r="H456" s="4">
        <f>VLOOKUP(G456,TIPOS_CONTRATOS!$E$4:$F$19,2,FALSE)</f>
        <v>11</v>
      </c>
      <c r="I456" s="9">
        <v>273</v>
      </c>
      <c r="J456" s="13">
        <v>2025</v>
      </c>
      <c r="K456" s="9">
        <v>832980</v>
      </c>
      <c r="L456" s="9">
        <v>5000991040</v>
      </c>
      <c r="M456" s="10">
        <v>45743</v>
      </c>
      <c r="N456" s="10">
        <v>46022</v>
      </c>
      <c r="O456" s="8">
        <v>5666667</v>
      </c>
      <c r="P456" s="8">
        <v>0</v>
      </c>
      <c r="Q456" s="9"/>
      <c r="R456" s="4" t="e">
        <f>VLOOKUP(Q456,TIPOS_ANULACION!$D$5:$E$6,2,FALSE)</f>
        <v>#N/A</v>
      </c>
      <c r="S456" s="8">
        <v>0</v>
      </c>
      <c r="T456" s="9"/>
      <c r="U456" s="10"/>
      <c r="V456" s="33">
        <f t="shared" si="8"/>
        <v>5666667</v>
      </c>
      <c r="W456" s="9" t="s">
        <v>89</v>
      </c>
      <c r="X456" s="4">
        <f>VLOOKUP(W456,'ESTADOS ACTUALES CONTRATO'!$E$4:$F$13,2,FALSE)</f>
        <v>6</v>
      </c>
      <c r="Y456" s="9"/>
      <c r="Z456" s="9"/>
      <c r="AA456" s="9" t="s">
        <v>591</v>
      </c>
      <c r="AB456" s="12" t="s">
        <v>592</v>
      </c>
    </row>
    <row r="457" spans="1:28">
      <c r="A457" s="26" t="s">
        <v>84</v>
      </c>
      <c r="B457" s="3">
        <f>VLOOKUP(A457,LOCALIDAD!$A$3:$C$22,3,FALSE)</f>
        <v>7</v>
      </c>
      <c r="C457" s="9" t="s">
        <v>155</v>
      </c>
      <c r="D457" s="31" t="str">
        <f>IFERROR(VLOOKUP(C457,RUBROS!A:B,2,FALSE),"")</f>
        <v>Obligaciones por pagar Inversión vigencia anterior</v>
      </c>
      <c r="E457" s="8">
        <v>19396425</v>
      </c>
      <c r="F457" s="39" t="s">
        <v>593</v>
      </c>
      <c r="G457" s="9" t="s">
        <v>163</v>
      </c>
      <c r="H457" s="4">
        <f>VLOOKUP(G457,TIPOS_CONTRATOS!$E$4:$F$19,2,FALSE)</f>
        <v>11</v>
      </c>
      <c r="I457" s="9">
        <v>261</v>
      </c>
      <c r="J457" s="13">
        <v>2025</v>
      </c>
      <c r="K457" s="9">
        <v>832763</v>
      </c>
      <c r="L457" s="9">
        <v>5000990798</v>
      </c>
      <c r="M457" s="10">
        <v>45748</v>
      </c>
      <c r="N457" s="10">
        <v>46022</v>
      </c>
      <c r="O457" s="8">
        <v>23000000</v>
      </c>
      <c r="P457" s="8">
        <v>0</v>
      </c>
      <c r="Q457" s="9"/>
      <c r="R457" s="4" t="e">
        <f>VLOOKUP(Q457,TIPOS_ANULACION!$D$5:$E$6,2,FALSE)</f>
        <v>#N/A</v>
      </c>
      <c r="S457" s="8">
        <v>0</v>
      </c>
      <c r="T457" s="9"/>
      <c r="U457" s="10"/>
      <c r="V457" s="33">
        <f t="shared" ref="V457:V520" si="9">O457-P457-S457</f>
        <v>23000000</v>
      </c>
      <c r="W457" s="9" t="s">
        <v>89</v>
      </c>
      <c r="X457" s="4">
        <f>VLOOKUP(W457,'ESTADOS ACTUALES CONTRATO'!$E$4:$F$13,2,FALSE)</f>
        <v>6</v>
      </c>
      <c r="Y457" s="9"/>
      <c r="Z457" s="9"/>
      <c r="AA457" s="9" t="s">
        <v>270</v>
      </c>
      <c r="AB457" s="12" t="s">
        <v>271</v>
      </c>
    </row>
    <row r="458" spans="1:28">
      <c r="A458" s="26" t="s">
        <v>84</v>
      </c>
      <c r="B458" s="3">
        <f>VLOOKUP(A458,LOCALIDAD!$A$3:$C$22,3,FALSE)</f>
        <v>7</v>
      </c>
      <c r="C458" s="9" t="s">
        <v>155</v>
      </c>
      <c r="D458" s="31" t="str">
        <f>IFERROR(VLOOKUP(C458,RUBROS!A:B,2,FALSE),"")</f>
        <v>Obligaciones por pagar Inversión vigencia anterior</v>
      </c>
      <c r="E458" s="8">
        <v>19396425</v>
      </c>
      <c r="F458" s="39" t="s">
        <v>593</v>
      </c>
      <c r="G458" s="9" t="s">
        <v>163</v>
      </c>
      <c r="H458" s="4">
        <f>VLOOKUP(G458,TIPOS_CONTRATOS!$E$4:$F$19,2,FALSE)</f>
        <v>11</v>
      </c>
      <c r="I458" s="9">
        <v>261</v>
      </c>
      <c r="J458" s="13">
        <v>2025</v>
      </c>
      <c r="K458" s="9">
        <v>832985</v>
      </c>
      <c r="L458" s="9">
        <v>5000991045</v>
      </c>
      <c r="M458" s="10">
        <v>45748</v>
      </c>
      <c r="N458" s="10">
        <v>46022</v>
      </c>
      <c r="O458" s="8">
        <v>5750000</v>
      </c>
      <c r="P458" s="8">
        <v>0</v>
      </c>
      <c r="Q458" s="9"/>
      <c r="R458" s="4" t="e">
        <f>VLOOKUP(Q458,TIPOS_ANULACION!$D$5:$E$6,2,FALSE)</f>
        <v>#N/A</v>
      </c>
      <c r="S458" s="8">
        <v>0</v>
      </c>
      <c r="T458" s="9"/>
      <c r="U458" s="10"/>
      <c r="V458" s="33">
        <f t="shared" si="9"/>
        <v>5750000</v>
      </c>
      <c r="W458" s="9" t="s">
        <v>89</v>
      </c>
      <c r="X458" s="4">
        <f>VLOOKUP(W458,'ESTADOS ACTUALES CONTRATO'!$E$4:$F$13,2,FALSE)</f>
        <v>6</v>
      </c>
      <c r="Y458" s="9"/>
      <c r="Z458" s="9"/>
      <c r="AA458" s="9" t="s">
        <v>270</v>
      </c>
      <c r="AB458" s="12" t="s">
        <v>271</v>
      </c>
    </row>
    <row r="459" spans="1:28">
      <c r="A459" s="26" t="s">
        <v>84</v>
      </c>
      <c r="B459" s="3">
        <f>VLOOKUP(A459,LOCALIDAD!$A$3:$C$22,3,FALSE)</f>
        <v>7</v>
      </c>
      <c r="C459" s="9" t="s">
        <v>155</v>
      </c>
      <c r="D459" s="31" t="str">
        <f>IFERROR(VLOOKUP(C459,RUBROS!A:B,2,FALSE),"")</f>
        <v>Obligaciones por pagar Inversión vigencia anterior</v>
      </c>
      <c r="E459" s="8">
        <v>1007719159</v>
      </c>
      <c r="F459" s="39" t="s">
        <v>594</v>
      </c>
      <c r="G459" s="9" t="s">
        <v>163</v>
      </c>
      <c r="H459" s="4">
        <f>VLOOKUP(G459,TIPOS_CONTRATOS!$E$4:$F$19,2,FALSE)</f>
        <v>11</v>
      </c>
      <c r="I459" s="9">
        <v>870</v>
      </c>
      <c r="J459" s="13">
        <v>2025</v>
      </c>
      <c r="K459" s="9">
        <v>833247</v>
      </c>
      <c r="L459" s="9">
        <v>5000991359</v>
      </c>
      <c r="M459" s="10">
        <v>45957</v>
      </c>
      <c r="N459" s="10">
        <v>46022</v>
      </c>
      <c r="O459" s="8">
        <v>3628333</v>
      </c>
      <c r="P459" s="8">
        <v>3110000</v>
      </c>
      <c r="Q459" s="9"/>
      <c r="R459" s="4" t="e">
        <f>VLOOKUP(Q459,TIPOS_ANULACION!$D$5:$E$6,2,FALSE)</f>
        <v>#N/A</v>
      </c>
      <c r="S459" s="8">
        <v>0</v>
      </c>
      <c r="T459" s="9"/>
      <c r="U459" s="10"/>
      <c r="V459" s="33">
        <f t="shared" si="9"/>
        <v>518333</v>
      </c>
      <c r="W459" s="9" t="s">
        <v>89</v>
      </c>
      <c r="X459" s="4">
        <f>VLOOKUP(W459,'ESTADOS ACTUALES CONTRATO'!$E$4:$F$13,2,FALSE)</f>
        <v>6</v>
      </c>
      <c r="Y459" s="9"/>
      <c r="Z459" s="9"/>
      <c r="AA459" s="9" t="s">
        <v>595</v>
      </c>
      <c r="AB459" s="12" t="s">
        <v>236</v>
      </c>
    </row>
    <row r="460" spans="1:28">
      <c r="A460" s="26" t="s">
        <v>84</v>
      </c>
      <c r="B460" s="3">
        <f>VLOOKUP(A460,LOCALIDAD!$A$3:$C$22,3,FALSE)</f>
        <v>7</v>
      </c>
      <c r="C460" s="9" t="s">
        <v>155</v>
      </c>
      <c r="D460" s="31" t="str">
        <f>IFERROR(VLOOKUP(C460,RUBROS!A:B,2,FALSE),"")</f>
        <v>Obligaciones por pagar Inversión vigencia anterior</v>
      </c>
      <c r="E460" s="8">
        <v>52168433</v>
      </c>
      <c r="F460" s="39" t="s">
        <v>596</v>
      </c>
      <c r="G460" s="9" t="s">
        <v>163</v>
      </c>
      <c r="H460" s="4">
        <f>VLOOKUP(G460,TIPOS_CONTRATOS!$E$4:$F$19,2,FALSE)</f>
        <v>11</v>
      </c>
      <c r="I460" s="9">
        <v>386</v>
      </c>
      <c r="J460" s="13">
        <v>2025</v>
      </c>
      <c r="K460" s="9">
        <v>833060</v>
      </c>
      <c r="L460" s="9">
        <v>5000991127</v>
      </c>
      <c r="M460" s="10">
        <v>45763</v>
      </c>
      <c r="N460" s="10">
        <v>46022</v>
      </c>
      <c r="O460" s="8">
        <v>2500000</v>
      </c>
      <c r="P460" s="8">
        <v>2500000</v>
      </c>
      <c r="Q460" s="9"/>
      <c r="R460" s="4" t="e">
        <f>VLOOKUP(Q460,TIPOS_ANULACION!$D$5:$E$6,2,FALSE)</f>
        <v>#N/A</v>
      </c>
      <c r="S460" s="8">
        <v>0</v>
      </c>
      <c r="T460" s="9"/>
      <c r="U460" s="10"/>
      <c r="V460" s="33">
        <f t="shared" si="9"/>
        <v>0</v>
      </c>
      <c r="W460" s="9" t="s">
        <v>89</v>
      </c>
      <c r="X460" s="4">
        <f>VLOOKUP(W460,'ESTADOS ACTUALES CONTRATO'!$E$4:$F$13,2,FALSE)</f>
        <v>6</v>
      </c>
      <c r="Y460" s="9"/>
      <c r="Z460" s="9"/>
      <c r="AA460" s="9" t="s">
        <v>176</v>
      </c>
      <c r="AB460" s="12" t="s">
        <v>177</v>
      </c>
    </row>
    <row r="461" spans="1:28">
      <c r="A461" s="26" t="s">
        <v>84</v>
      </c>
      <c r="B461" s="3">
        <f>VLOOKUP(A461,LOCALIDAD!$A$3:$C$22,3,FALSE)</f>
        <v>7</v>
      </c>
      <c r="C461" s="9" t="s">
        <v>155</v>
      </c>
      <c r="D461" s="31" t="str">
        <f>IFERROR(VLOOKUP(C461,RUBROS!A:B,2,FALSE),"")</f>
        <v>Obligaciones por pagar Inversión vigencia anterior</v>
      </c>
      <c r="E461" s="8">
        <v>52168433</v>
      </c>
      <c r="F461" s="39" t="s">
        <v>596</v>
      </c>
      <c r="G461" s="9" t="s">
        <v>163</v>
      </c>
      <c r="H461" s="4">
        <f>VLOOKUP(G461,TIPOS_CONTRATOS!$E$4:$F$19,2,FALSE)</f>
        <v>11</v>
      </c>
      <c r="I461" s="9">
        <v>386</v>
      </c>
      <c r="J461" s="13">
        <v>2025</v>
      </c>
      <c r="K461" s="9">
        <v>833067</v>
      </c>
      <c r="L461" s="9">
        <v>5000991135</v>
      </c>
      <c r="M461" s="10">
        <v>45763</v>
      </c>
      <c r="N461" s="10">
        <v>46022</v>
      </c>
      <c r="O461" s="8">
        <v>2500000</v>
      </c>
      <c r="P461" s="8">
        <v>2500000</v>
      </c>
      <c r="Q461" s="9"/>
      <c r="R461" s="4" t="e">
        <f>VLOOKUP(Q461,TIPOS_ANULACION!$D$5:$E$6,2,FALSE)</f>
        <v>#N/A</v>
      </c>
      <c r="S461" s="8">
        <v>0</v>
      </c>
      <c r="T461" s="9"/>
      <c r="U461" s="10"/>
      <c r="V461" s="33">
        <f t="shared" si="9"/>
        <v>0</v>
      </c>
      <c r="W461" s="9" t="s">
        <v>89</v>
      </c>
      <c r="X461" s="4">
        <f>VLOOKUP(W461,'ESTADOS ACTUALES CONTRATO'!$E$4:$F$13,2,FALSE)</f>
        <v>6</v>
      </c>
      <c r="Y461" s="9"/>
      <c r="Z461" s="9"/>
      <c r="AA461" s="9" t="s">
        <v>176</v>
      </c>
      <c r="AB461" s="12" t="s">
        <v>177</v>
      </c>
    </row>
    <row r="462" spans="1:28">
      <c r="A462" s="26" t="s">
        <v>84</v>
      </c>
      <c r="B462" s="3">
        <f>VLOOKUP(A462,LOCALIDAD!$A$3:$C$22,3,FALSE)</f>
        <v>7</v>
      </c>
      <c r="C462" s="9" t="s">
        <v>155</v>
      </c>
      <c r="D462" s="31" t="str">
        <f>IFERROR(VLOOKUP(C462,RUBROS!A:B,2,FALSE),"")</f>
        <v>Obligaciones por pagar Inversión vigencia anterior</v>
      </c>
      <c r="E462" s="8">
        <v>51949803</v>
      </c>
      <c r="F462" s="39" t="s">
        <v>597</v>
      </c>
      <c r="G462" s="9" t="s">
        <v>163</v>
      </c>
      <c r="H462" s="4">
        <f>VLOOKUP(G462,TIPOS_CONTRATOS!$E$4:$F$19,2,FALSE)</f>
        <v>11</v>
      </c>
      <c r="I462" s="9">
        <v>909</v>
      </c>
      <c r="J462" s="13">
        <v>2025</v>
      </c>
      <c r="K462" s="9">
        <v>833043</v>
      </c>
      <c r="L462" s="9">
        <v>5000991107</v>
      </c>
      <c r="M462" s="10">
        <v>45973</v>
      </c>
      <c r="N462" s="10">
        <v>46022</v>
      </c>
      <c r="O462" s="8">
        <v>146667</v>
      </c>
      <c r="P462" s="8">
        <v>0</v>
      </c>
      <c r="Q462" s="9"/>
      <c r="R462" s="4" t="e">
        <f>VLOOKUP(Q462,TIPOS_ANULACION!$D$5:$E$6,2,FALSE)</f>
        <v>#N/A</v>
      </c>
      <c r="S462" s="8">
        <v>0</v>
      </c>
      <c r="T462" s="9"/>
      <c r="U462" s="10"/>
      <c r="V462" s="33">
        <f t="shared" si="9"/>
        <v>146667</v>
      </c>
      <c r="W462" s="9" t="s">
        <v>89</v>
      </c>
      <c r="X462" s="4">
        <f>VLOOKUP(W462,'ESTADOS ACTUALES CONTRATO'!$E$4:$F$13,2,FALSE)</f>
        <v>6</v>
      </c>
      <c r="Y462" s="9"/>
      <c r="Z462" s="9"/>
      <c r="AA462" s="9" t="s">
        <v>157</v>
      </c>
      <c r="AB462" s="12" t="s">
        <v>222</v>
      </c>
    </row>
    <row r="463" spans="1:28">
      <c r="A463" s="26" t="s">
        <v>84</v>
      </c>
      <c r="B463" s="3">
        <f>VLOOKUP(A463,LOCALIDAD!$A$3:$C$22,3,FALSE)</f>
        <v>7</v>
      </c>
      <c r="C463" s="9" t="s">
        <v>155</v>
      </c>
      <c r="D463" s="31" t="str">
        <f>IFERROR(VLOOKUP(C463,RUBROS!A:B,2,FALSE),"")</f>
        <v>Obligaciones por pagar Inversión vigencia anterior</v>
      </c>
      <c r="E463" s="8">
        <v>35524725</v>
      </c>
      <c r="F463" s="39" t="s">
        <v>598</v>
      </c>
      <c r="G463" s="9" t="s">
        <v>163</v>
      </c>
      <c r="H463" s="4">
        <f>VLOOKUP(G463,TIPOS_CONTRATOS!$E$4:$F$19,2,FALSE)</f>
        <v>11</v>
      </c>
      <c r="I463" s="9">
        <v>629</v>
      </c>
      <c r="J463" s="13">
        <v>2025</v>
      </c>
      <c r="K463" s="9">
        <v>833092</v>
      </c>
      <c r="L463" s="9">
        <v>5000991163</v>
      </c>
      <c r="M463" s="10">
        <v>45824</v>
      </c>
      <c r="N463" s="10">
        <v>46022</v>
      </c>
      <c r="O463" s="8">
        <v>666667</v>
      </c>
      <c r="P463" s="8">
        <v>0</v>
      </c>
      <c r="Q463" s="9"/>
      <c r="R463" s="4" t="e">
        <f>VLOOKUP(Q463,TIPOS_ANULACION!$D$5:$E$6,2,FALSE)</f>
        <v>#N/A</v>
      </c>
      <c r="S463" s="8">
        <v>0</v>
      </c>
      <c r="T463" s="9"/>
      <c r="U463" s="10"/>
      <c r="V463" s="33">
        <f t="shared" si="9"/>
        <v>666667</v>
      </c>
      <c r="W463" s="9" t="s">
        <v>89</v>
      </c>
      <c r="X463" s="4">
        <f>VLOOKUP(W463,'ESTADOS ACTUALES CONTRATO'!$E$4:$F$13,2,FALSE)</f>
        <v>6</v>
      </c>
      <c r="Y463" s="9"/>
      <c r="Z463" s="9"/>
      <c r="AA463" s="9" t="s">
        <v>164</v>
      </c>
      <c r="AB463" s="12" t="s">
        <v>165</v>
      </c>
    </row>
    <row r="464" spans="1:28">
      <c r="A464" s="26" t="s">
        <v>84</v>
      </c>
      <c r="B464" s="3">
        <f>VLOOKUP(A464,LOCALIDAD!$A$3:$C$22,3,FALSE)</f>
        <v>7</v>
      </c>
      <c r="C464" s="9" t="s">
        <v>155</v>
      </c>
      <c r="D464" s="31" t="str">
        <f>IFERROR(VLOOKUP(C464,RUBROS!A:B,2,FALSE),"")</f>
        <v>Obligaciones por pagar Inversión vigencia anterior</v>
      </c>
      <c r="E464" s="8">
        <v>51970389</v>
      </c>
      <c r="F464" s="39" t="s">
        <v>599</v>
      </c>
      <c r="G464" s="9" t="s">
        <v>163</v>
      </c>
      <c r="H464" s="4">
        <f>VLOOKUP(G464,TIPOS_CONTRATOS!$E$4:$F$19,2,FALSE)</f>
        <v>11</v>
      </c>
      <c r="I464" s="9">
        <v>768</v>
      </c>
      <c r="J464" s="13">
        <v>2025</v>
      </c>
      <c r="K464" s="9">
        <v>833111</v>
      </c>
      <c r="L464" s="9">
        <v>5000991182</v>
      </c>
      <c r="M464" s="10">
        <v>45883</v>
      </c>
      <c r="N464" s="10">
        <v>46022</v>
      </c>
      <c r="O464" s="8">
        <v>220000</v>
      </c>
      <c r="P464" s="8">
        <v>0</v>
      </c>
      <c r="Q464" s="9"/>
      <c r="R464" s="4" t="e">
        <f>VLOOKUP(Q464,TIPOS_ANULACION!$D$5:$E$6,2,FALSE)</f>
        <v>#N/A</v>
      </c>
      <c r="S464" s="8">
        <v>0</v>
      </c>
      <c r="T464" s="9"/>
      <c r="U464" s="10"/>
      <c r="V464" s="33">
        <f t="shared" si="9"/>
        <v>220000</v>
      </c>
      <c r="W464" s="9" t="s">
        <v>89</v>
      </c>
      <c r="X464" s="4">
        <f>VLOOKUP(W464,'ESTADOS ACTUALES CONTRATO'!$E$4:$F$13,2,FALSE)</f>
        <v>6</v>
      </c>
      <c r="Y464" s="9"/>
      <c r="Z464" s="9"/>
      <c r="AA464" s="9" t="s">
        <v>180</v>
      </c>
      <c r="AB464" s="12" t="s">
        <v>181</v>
      </c>
    </row>
    <row r="465" spans="1:28">
      <c r="A465" s="26" t="s">
        <v>84</v>
      </c>
      <c r="B465" s="3">
        <f>VLOOKUP(A465,LOCALIDAD!$A$3:$C$22,3,FALSE)</f>
        <v>7</v>
      </c>
      <c r="C465" s="9" t="s">
        <v>155</v>
      </c>
      <c r="D465" s="31" t="str">
        <f>IFERROR(VLOOKUP(C465,RUBROS!A:B,2,FALSE),"")</f>
        <v>Obligaciones por pagar Inversión vigencia anterior</v>
      </c>
      <c r="E465" s="8">
        <v>52655702</v>
      </c>
      <c r="F465" s="39" t="s">
        <v>600</v>
      </c>
      <c r="G465" s="9" t="s">
        <v>163</v>
      </c>
      <c r="H465" s="4">
        <f>VLOOKUP(G465,TIPOS_CONTRATOS!$E$4:$F$19,2,FALSE)</f>
        <v>11</v>
      </c>
      <c r="I465" s="9">
        <v>569</v>
      </c>
      <c r="J465" s="13">
        <v>2025</v>
      </c>
      <c r="K465" s="9">
        <v>833176</v>
      </c>
      <c r="L465" s="9">
        <v>5000991278</v>
      </c>
      <c r="M465" s="10">
        <v>45804</v>
      </c>
      <c r="N465" s="10">
        <v>46022</v>
      </c>
      <c r="O465" s="8">
        <v>166666</v>
      </c>
      <c r="P465" s="8">
        <v>0</v>
      </c>
      <c r="Q465" s="9"/>
      <c r="R465" s="4" t="e">
        <f>VLOOKUP(Q465,TIPOS_ANULACION!$D$5:$E$6,2,FALSE)</f>
        <v>#N/A</v>
      </c>
      <c r="S465" s="8">
        <v>0</v>
      </c>
      <c r="T465" s="9"/>
      <c r="U465" s="10"/>
      <c r="V465" s="33">
        <f t="shared" si="9"/>
        <v>166666</v>
      </c>
      <c r="W465" s="9" t="s">
        <v>89</v>
      </c>
      <c r="X465" s="4">
        <f>VLOOKUP(W465,'ESTADOS ACTUALES CONTRATO'!$E$4:$F$13,2,FALSE)</f>
        <v>6</v>
      </c>
      <c r="Y465" s="9"/>
      <c r="Z465" s="9"/>
      <c r="AA465" s="9" t="s">
        <v>204</v>
      </c>
      <c r="AB465" s="12" t="s">
        <v>205</v>
      </c>
    </row>
    <row r="466" spans="1:28">
      <c r="A466" s="26" t="s">
        <v>84</v>
      </c>
      <c r="B466" s="3">
        <f>VLOOKUP(A466,LOCALIDAD!$A$3:$C$22,3,FALSE)</f>
        <v>7</v>
      </c>
      <c r="C466" s="9" t="s">
        <v>155</v>
      </c>
      <c r="D466" s="31" t="str">
        <f>IFERROR(VLOOKUP(C466,RUBROS!A:B,2,FALSE),"")</f>
        <v>Obligaciones por pagar Inversión vigencia anterior</v>
      </c>
      <c r="E466" s="8">
        <v>1032427687</v>
      </c>
      <c r="F466" s="39" t="s">
        <v>601</v>
      </c>
      <c r="G466" s="9" t="s">
        <v>163</v>
      </c>
      <c r="H466" s="4">
        <f>VLOOKUP(G466,TIPOS_CONTRATOS!$E$4:$F$19,2,FALSE)</f>
        <v>11</v>
      </c>
      <c r="I466" s="9">
        <v>300</v>
      </c>
      <c r="J466" s="13">
        <v>2025</v>
      </c>
      <c r="K466" s="9">
        <v>832983</v>
      </c>
      <c r="L466" s="9">
        <v>5000991043</v>
      </c>
      <c r="M466" s="10">
        <v>45748</v>
      </c>
      <c r="N466" s="10">
        <v>46022</v>
      </c>
      <c r="O466" s="8">
        <v>4900000</v>
      </c>
      <c r="P466" s="8">
        <v>4900000</v>
      </c>
      <c r="Q466" s="9"/>
      <c r="R466" s="4" t="e">
        <f>VLOOKUP(Q466,TIPOS_ANULACION!$D$5:$E$6,2,FALSE)</f>
        <v>#N/A</v>
      </c>
      <c r="S466" s="8">
        <v>0</v>
      </c>
      <c r="T466" s="9"/>
      <c r="U466" s="10"/>
      <c r="V466" s="33">
        <f t="shared" si="9"/>
        <v>0</v>
      </c>
      <c r="W466" s="9" t="s">
        <v>89</v>
      </c>
      <c r="X466" s="4">
        <f>VLOOKUP(W466,'ESTADOS ACTUALES CONTRATO'!$E$4:$F$13,2,FALSE)</f>
        <v>6</v>
      </c>
      <c r="Y466" s="9"/>
      <c r="Z466" s="9"/>
      <c r="AA466" s="9" t="s">
        <v>204</v>
      </c>
      <c r="AB466" s="12" t="s">
        <v>205</v>
      </c>
    </row>
    <row r="467" spans="1:28">
      <c r="A467" s="26" t="s">
        <v>84</v>
      </c>
      <c r="B467" s="3">
        <f>VLOOKUP(A467,LOCALIDAD!$A$3:$C$22,3,FALSE)</f>
        <v>7</v>
      </c>
      <c r="C467" s="9" t="s">
        <v>155</v>
      </c>
      <c r="D467" s="31" t="str">
        <f>IFERROR(VLOOKUP(C467,RUBROS!A:B,2,FALSE),"")</f>
        <v>Obligaciones por pagar Inversión vigencia anterior</v>
      </c>
      <c r="E467" s="8">
        <v>1033722125</v>
      </c>
      <c r="F467" s="39" t="s">
        <v>602</v>
      </c>
      <c r="G467" s="9" t="s">
        <v>163</v>
      </c>
      <c r="H467" s="4">
        <f>VLOOKUP(G467,TIPOS_CONTRATOS!$E$4:$F$19,2,FALSE)</f>
        <v>11</v>
      </c>
      <c r="I467" s="9">
        <v>665</v>
      </c>
      <c r="J467" s="13">
        <v>2025</v>
      </c>
      <c r="K467" s="9">
        <v>832810</v>
      </c>
      <c r="L467" s="9">
        <v>5000990851</v>
      </c>
      <c r="M467" s="10">
        <v>45802</v>
      </c>
      <c r="N467" s="10">
        <v>46022</v>
      </c>
      <c r="O467" s="8">
        <v>6400000</v>
      </c>
      <c r="P467" s="8">
        <v>6000000</v>
      </c>
      <c r="Q467" s="9"/>
      <c r="R467" s="4" t="e">
        <f>VLOOKUP(Q467,TIPOS_ANULACION!$D$5:$E$6,2,FALSE)</f>
        <v>#N/A</v>
      </c>
      <c r="S467" s="8">
        <v>0</v>
      </c>
      <c r="T467" s="9"/>
      <c r="U467" s="10"/>
      <c r="V467" s="33">
        <f t="shared" si="9"/>
        <v>400000</v>
      </c>
      <c r="W467" s="9" t="s">
        <v>89</v>
      </c>
      <c r="X467" s="4">
        <f>VLOOKUP(W467,'ESTADOS ACTUALES CONTRATO'!$E$4:$F$13,2,FALSE)</f>
        <v>6</v>
      </c>
      <c r="Y467" s="9"/>
      <c r="Z467" s="9"/>
      <c r="AA467" s="9" t="s">
        <v>603</v>
      </c>
      <c r="AB467" s="12" t="s">
        <v>604</v>
      </c>
    </row>
    <row r="468" spans="1:28">
      <c r="A468" s="26" t="s">
        <v>84</v>
      </c>
      <c r="B468" s="3">
        <f>VLOOKUP(A468,LOCALIDAD!$A$3:$C$22,3,FALSE)</f>
        <v>7</v>
      </c>
      <c r="C468" s="9" t="s">
        <v>155</v>
      </c>
      <c r="D468" s="31" t="str">
        <f>IFERROR(VLOOKUP(C468,RUBROS!A:B,2,FALSE),"")</f>
        <v>Obligaciones por pagar Inversión vigencia anterior</v>
      </c>
      <c r="E468" s="8">
        <v>1020752900</v>
      </c>
      <c r="F468" s="39" t="s">
        <v>605</v>
      </c>
      <c r="G468" s="9" t="s">
        <v>163</v>
      </c>
      <c r="H468" s="4">
        <f>VLOOKUP(G468,TIPOS_CONTRATOS!$E$4:$F$19,2,FALSE)</f>
        <v>11</v>
      </c>
      <c r="I468" s="9">
        <v>433</v>
      </c>
      <c r="J468" s="13">
        <v>2025</v>
      </c>
      <c r="K468" s="9">
        <v>832784</v>
      </c>
      <c r="L468" s="9">
        <v>5000990821</v>
      </c>
      <c r="M468" s="10">
        <v>45782</v>
      </c>
      <c r="N468" s="10">
        <v>46022</v>
      </c>
      <c r="O468" s="8">
        <v>746667</v>
      </c>
      <c r="P468" s="8">
        <v>0</v>
      </c>
      <c r="Q468" s="9"/>
      <c r="R468" s="4" t="e">
        <f>VLOOKUP(Q468,TIPOS_ANULACION!$D$5:$E$6,2,FALSE)</f>
        <v>#N/A</v>
      </c>
      <c r="S468" s="8">
        <v>0</v>
      </c>
      <c r="T468" s="9"/>
      <c r="U468" s="10"/>
      <c r="V468" s="33">
        <f t="shared" si="9"/>
        <v>746667</v>
      </c>
      <c r="W468" s="9" t="s">
        <v>89</v>
      </c>
      <c r="X468" s="4">
        <f>VLOOKUP(W468,'ESTADOS ACTUALES CONTRATO'!$E$4:$F$13,2,FALSE)</f>
        <v>6</v>
      </c>
      <c r="Y468" s="9"/>
      <c r="Z468" s="9"/>
      <c r="AA468" s="9" t="s">
        <v>229</v>
      </c>
      <c r="AB468" s="12" t="s">
        <v>230</v>
      </c>
    </row>
    <row r="469" spans="1:28">
      <c r="A469" s="26" t="s">
        <v>84</v>
      </c>
      <c r="B469" s="3">
        <f>VLOOKUP(A469,LOCALIDAD!$A$3:$C$22,3,FALSE)</f>
        <v>7</v>
      </c>
      <c r="C469" s="9" t="s">
        <v>155</v>
      </c>
      <c r="D469" s="31" t="str">
        <f>IFERROR(VLOOKUP(C469,RUBROS!A:B,2,FALSE),"")</f>
        <v>Obligaciones por pagar Inversión vigencia anterior</v>
      </c>
      <c r="E469" s="8">
        <v>1024556124</v>
      </c>
      <c r="F469" s="39" t="s">
        <v>606</v>
      </c>
      <c r="G469" s="9" t="s">
        <v>163</v>
      </c>
      <c r="H469" s="4">
        <f>VLOOKUP(G469,TIPOS_CONTRATOS!$E$4:$F$19,2,FALSE)</f>
        <v>11</v>
      </c>
      <c r="I469" s="9">
        <v>262</v>
      </c>
      <c r="J469" s="13">
        <v>2025</v>
      </c>
      <c r="K469" s="9">
        <v>832827</v>
      </c>
      <c r="L469" s="9">
        <v>5000990870</v>
      </c>
      <c r="M469" s="10">
        <v>45750</v>
      </c>
      <c r="N469" s="10">
        <v>46022</v>
      </c>
      <c r="O469" s="8">
        <v>8433333</v>
      </c>
      <c r="P469" s="8">
        <v>0</v>
      </c>
      <c r="Q469" s="9"/>
      <c r="R469" s="4" t="e">
        <f>VLOOKUP(Q469,TIPOS_ANULACION!$D$5:$E$6,2,FALSE)</f>
        <v>#N/A</v>
      </c>
      <c r="S469" s="8">
        <v>0</v>
      </c>
      <c r="T469" s="9"/>
      <c r="U469" s="10"/>
      <c r="V469" s="33">
        <f t="shared" si="9"/>
        <v>8433333</v>
      </c>
      <c r="W469" s="9" t="s">
        <v>89</v>
      </c>
      <c r="X469" s="4">
        <f>VLOOKUP(W469,'ESTADOS ACTUALES CONTRATO'!$E$4:$F$13,2,FALSE)</f>
        <v>6</v>
      </c>
      <c r="Y469" s="9"/>
      <c r="Z469" s="9"/>
      <c r="AA469" s="9" t="s">
        <v>270</v>
      </c>
      <c r="AB469" s="12" t="s">
        <v>271</v>
      </c>
    </row>
    <row r="470" spans="1:28">
      <c r="A470" s="26" t="s">
        <v>84</v>
      </c>
      <c r="B470" s="3">
        <f>VLOOKUP(A470,LOCALIDAD!$A$3:$C$22,3,FALSE)</f>
        <v>7</v>
      </c>
      <c r="C470" s="9" t="s">
        <v>155</v>
      </c>
      <c r="D470" s="31" t="str">
        <f>IFERROR(VLOOKUP(C470,RUBROS!A:B,2,FALSE),"")</f>
        <v>Obligaciones por pagar Inversión vigencia anterior</v>
      </c>
      <c r="E470" s="8">
        <v>80895160</v>
      </c>
      <c r="F470" s="39" t="s">
        <v>607</v>
      </c>
      <c r="G470" s="9" t="s">
        <v>163</v>
      </c>
      <c r="H470" s="4">
        <f>VLOOKUP(G470,TIPOS_CONTRATOS!$E$4:$F$19,2,FALSE)</f>
        <v>11</v>
      </c>
      <c r="I470" s="9">
        <v>22</v>
      </c>
      <c r="J470" s="13">
        <v>2025</v>
      </c>
      <c r="K470" s="9">
        <v>832895</v>
      </c>
      <c r="L470" s="9">
        <v>5000990947</v>
      </c>
      <c r="M470" s="10">
        <v>45707</v>
      </c>
      <c r="N470" s="10">
        <v>46040</v>
      </c>
      <c r="O470" s="8">
        <v>5400000</v>
      </c>
      <c r="P470" s="8">
        <v>5400000</v>
      </c>
      <c r="Q470" s="9"/>
      <c r="R470" s="4" t="e">
        <f>VLOOKUP(Q470,TIPOS_ANULACION!$D$5:$E$6,2,FALSE)</f>
        <v>#N/A</v>
      </c>
      <c r="S470" s="8">
        <v>0</v>
      </c>
      <c r="T470" s="9"/>
      <c r="U470" s="10"/>
      <c r="V470" s="33">
        <f t="shared" si="9"/>
        <v>0</v>
      </c>
      <c r="W470" s="9" t="s">
        <v>89</v>
      </c>
      <c r="X470" s="4">
        <f>VLOOKUP(W470,'ESTADOS ACTUALES CONTRATO'!$E$4:$F$13,2,FALSE)</f>
        <v>6</v>
      </c>
      <c r="Y470" s="9"/>
      <c r="Z470" s="9"/>
      <c r="AA470" s="9" t="s">
        <v>259</v>
      </c>
      <c r="AB470" s="12" t="s">
        <v>260</v>
      </c>
    </row>
    <row r="471" spans="1:28">
      <c r="A471" s="26" t="s">
        <v>84</v>
      </c>
      <c r="B471" s="3">
        <f>VLOOKUP(A471,LOCALIDAD!$A$3:$C$22,3,FALSE)</f>
        <v>7</v>
      </c>
      <c r="C471" s="9" t="s">
        <v>155</v>
      </c>
      <c r="D471" s="31" t="str">
        <f>IFERROR(VLOOKUP(C471,RUBROS!A:B,2,FALSE),"")</f>
        <v>Obligaciones por pagar Inversión vigencia anterior</v>
      </c>
      <c r="E471" s="8">
        <v>1052403379</v>
      </c>
      <c r="F471" s="39" t="s">
        <v>608</v>
      </c>
      <c r="G471" s="9" t="s">
        <v>163</v>
      </c>
      <c r="H471" s="4">
        <f>VLOOKUP(G471,TIPOS_CONTRATOS!$E$4:$F$19,2,FALSE)</f>
        <v>11</v>
      </c>
      <c r="I471" s="9">
        <v>907</v>
      </c>
      <c r="J471" s="13">
        <v>2025</v>
      </c>
      <c r="K471" s="9">
        <v>832937</v>
      </c>
      <c r="L471" s="9">
        <v>5000990994</v>
      </c>
      <c r="M471" s="10">
        <v>45971</v>
      </c>
      <c r="N471" s="10">
        <v>46037</v>
      </c>
      <c r="O471" s="8">
        <v>5000000</v>
      </c>
      <c r="P471" s="8">
        <v>5000000</v>
      </c>
      <c r="Q471" s="9"/>
      <c r="R471" s="4" t="e">
        <f>VLOOKUP(Q471,TIPOS_ANULACION!$D$5:$E$6,2,FALSE)</f>
        <v>#N/A</v>
      </c>
      <c r="S471" s="8">
        <v>0</v>
      </c>
      <c r="T471" s="9"/>
      <c r="U471" s="10"/>
      <c r="V471" s="33">
        <f t="shared" si="9"/>
        <v>0</v>
      </c>
      <c r="W471" s="9" t="s">
        <v>89</v>
      </c>
      <c r="X471" s="4">
        <f>VLOOKUP(W471,'ESTADOS ACTUALES CONTRATO'!$E$4:$F$13,2,FALSE)</f>
        <v>6</v>
      </c>
      <c r="Y471" s="9"/>
      <c r="Z471" s="9"/>
      <c r="AA471" s="9" t="s">
        <v>259</v>
      </c>
      <c r="AB471" s="12" t="s">
        <v>260</v>
      </c>
    </row>
    <row r="472" spans="1:28">
      <c r="A472" s="26" t="s">
        <v>84</v>
      </c>
      <c r="B472" s="3">
        <f>VLOOKUP(A472,LOCALIDAD!$A$3:$C$22,3,FALSE)</f>
        <v>7</v>
      </c>
      <c r="C472" s="9" t="s">
        <v>155</v>
      </c>
      <c r="D472" s="31" t="str">
        <f>IFERROR(VLOOKUP(C472,RUBROS!A:B,2,FALSE),"")</f>
        <v>Obligaciones por pagar Inversión vigencia anterior</v>
      </c>
      <c r="E472" s="8">
        <v>52357179</v>
      </c>
      <c r="F472" s="39" t="s">
        <v>609</v>
      </c>
      <c r="G472" s="9" t="s">
        <v>163</v>
      </c>
      <c r="H472" s="4">
        <f>VLOOKUP(G472,TIPOS_CONTRATOS!$E$4:$F$19,2,FALSE)</f>
        <v>11</v>
      </c>
      <c r="I472" s="9">
        <v>657</v>
      </c>
      <c r="J472" s="13">
        <v>2025</v>
      </c>
      <c r="K472" s="9">
        <v>832809</v>
      </c>
      <c r="L472" s="9">
        <v>5000990850</v>
      </c>
      <c r="M472" s="10">
        <v>45832</v>
      </c>
      <c r="N472" s="10">
        <v>46022</v>
      </c>
      <c r="O472" s="8">
        <v>5666666</v>
      </c>
      <c r="P472" s="8">
        <v>5000000</v>
      </c>
      <c r="Q472" s="9"/>
      <c r="R472" s="4" t="e">
        <f>VLOOKUP(Q472,TIPOS_ANULACION!$D$5:$E$6,2,FALSE)</f>
        <v>#N/A</v>
      </c>
      <c r="S472" s="8">
        <v>0</v>
      </c>
      <c r="T472" s="9"/>
      <c r="U472" s="10"/>
      <c r="V472" s="33">
        <f t="shared" si="9"/>
        <v>666666</v>
      </c>
      <c r="W472" s="9" t="s">
        <v>89</v>
      </c>
      <c r="X472" s="4">
        <f>VLOOKUP(W472,'ESTADOS ACTUALES CONTRATO'!$E$4:$F$13,2,FALSE)</f>
        <v>6</v>
      </c>
      <c r="Y472" s="9"/>
      <c r="Z472" s="9"/>
      <c r="AA472" s="9" t="s">
        <v>229</v>
      </c>
      <c r="AB472" s="12" t="s">
        <v>230</v>
      </c>
    </row>
    <row r="473" spans="1:28">
      <c r="A473" s="26" t="s">
        <v>84</v>
      </c>
      <c r="B473" s="3">
        <f>VLOOKUP(A473,LOCALIDAD!$A$3:$C$22,3,FALSE)</f>
        <v>7</v>
      </c>
      <c r="C473" s="9" t="s">
        <v>155</v>
      </c>
      <c r="D473" s="31" t="str">
        <f>IFERROR(VLOOKUP(C473,RUBROS!A:B,2,FALSE),"")</f>
        <v>Obligaciones por pagar Inversión vigencia anterior</v>
      </c>
      <c r="E473" s="8">
        <v>52757230</v>
      </c>
      <c r="F473" s="39" t="s">
        <v>610</v>
      </c>
      <c r="G473" s="9" t="s">
        <v>163</v>
      </c>
      <c r="H473" s="4">
        <f>VLOOKUP(G473,TIPOS_CONTRATOS!$E$4:$F$19,2,FALSE)</f>
        <v>11</v>
      </c>
      <c r="I473" s="9">
        <v>98</v>
      </c>
      <c r="J473" s="13">
        <v>2025</v>
      </c>
      <c r="K473" s="9">
        <v>832922</v>
      </c>
      <c r="L473" s="9">
        <v>5000990978</v>
      </c>
      <c r="M473" s="10">
        <v>45723</v>
      </c>
      <c r="N473" s="10">
        <v>46032</v>
      </c>
      <c r="O473" s="8">
        <v>1733333</v>
      </c>
      <c r="P473" s="8">
        <v>1733333</v>
      </c>
      <c r="Q473" s="9"/>
      <c r="R473" s="4" t="e">
        <f>VLOOKUP(Q473,TIPOS_ANULACION!$D$5:$E$6,2,FALSE)</f>
        <v>#N/A</v>
      </c>
      <c r="S473" s="8">
        <v>0</v>
      </c>
      <c r="T473" s="9"/>
      <c r="U473" s="10"/>
      <c r="V473" s="33">
        <f t="shared" si="9"/>
        <v>0</v>
      </c>
      <c r="W473" s="9" t="s">
        <v>89</v>
      </c>
      <c r="X473" s="4">
        <f>VLOOKUP(W473,'ESTADOS ACTUALES CONTRATO'!$E$4:$F$13,2,FALSE)</f>
        <v>6</v>
      </c>
      <c r="Y473" s="9"/>
      <c r="Z473" s="9"/>
      <c r="AA473" s="9" t="s">
        <v>327</v>
      </c>
      <c r="AB473" s="12" t="s">
        <v>328</v>
      </c>
    </row>
    <row r="474" spans="1:28">
      <c r="A474" s="26" t="s">
        <v>84</v>
      </c>
      <c r="B474" s="3">
        <f>VLOOKUP(A474,LOCALIDAD!$A$3:$C$22,3,FALSE)</f>
        <v>7</v>
      </c>
      <c r="C474" s="9" t="s">
        <v>155</v>
      </c>
      <c r="D474" s="31" t="str">
        <f>IFERROR(VLOOKUP(C474,RUBROS!A:B,2,FALSE),"")</f>
        <v>Obligaciones por pagar Inversión vigencia anterior</v>
      </c>
      <c r="E474" s="8">
        <v>1026589019</v>
      </c>
      <c r="F474" s="39" t="s">
        <v>611</v>
      </c>
      <c r="G474" s="9" t="s">
        <v>163</v>
      </c>
      <c r="H474" s="4">
        <f>VLOOKUP(G474,TIPOS_CONTRATOS!$E$4:$F$19,2,FALSE)</f>
        <v>11</v>
      </c>
      <c r="I474" s="9">
        <v>700</v>
      </c>
      <c r="J474" s="13">
        <v>2025</v>
      </c>
      <c r="K474" s="9">
        <v>832820</v>
      </c>
      <c r="L474" s="9">
        <v>5000990862</v>
      </c>
      <c r="M474" s="10">
        <v>45852</v>
      </c>
      <c r="N474" s="10">
        <v>46022</v>
      </c>
      <c r="O474" s="8">
        <v>800000</v>
      </c>
      <c r="P474" s="8">
        <v>0</v>
      </c>
      <c r="Q474" s="9"/>
      <c r="R474" s="4" t="e">
        <f>VLOOKUP(Q474,TIPOS_ANULACION!$D$5:$E$6,2,FALSE)</f>
        <v>#N/A</v>
      </c>
      <c r="S474" s="8">
        <v>0</v>
      </c>
      <c r="T474" s="9"/>
      <c r="U474" s="10"/>
      <c r="V474" s="33">
        <f t="shared" si="9"/>
        <v>800000</v>
      </c>
      <c r="W474" s="9" t="s">
        <v>89</v>
      </c>
      <c r="X474" s="4">
        <f>VLOOKUP(W474,'ESTADOS ACTUALES CONTRATO'!$E$4:$F$13,2,FALSE)</f>
        <v>6</v>
      </c>
      <c r="Y474" s="9"/>
      <c r="Z474" s="9"/>
      <c r="AA474" s="9" t="s">
        <v>229</v>
      </c>
      <c r="AB474" s="12" t="s">
        <v>230</v>
      </c>
    </row>
    <row r="475" spans="1:28">
      <c r="A475" s="26" t="s">
        <v>84</v>
      </c>
      <c r="B475" s="3">
        <f>VLOOKUP(A475,LOCALIDAD!$A$3:$C$22,3,FALSE)</f>
        <v>7</v>
      </c>
      <c r="C475" s="9" t="s">
        <v>155</v>
      </c>
      <c r="D475" s="31" t="str">
        <f>IFERROR(VLOOKUP(C475,RUBROS!A:B,2,FALSE),"")</f>
        <v>Obligaciones por pagar Inversión vigencia anterior</v>
      </c>
      <c r="E475" s="8">
        <v>52818690</v>
      </c>
      <c r="F475" s="39" t="s">
        <v>612</v>
      </c>
      <c r="G475" s="9" t="s">
        <v>163</v>
      </c>
      <c r="H475" s="4">
        <f>VLOOKUP(G475,TIPOS_CONTRATOS!$E$4:$F$19,2,FALSE)</f>
        <v>11</v>
      </c>
      <c r="I475" s="9">
        <v>35</v>
      </c>
      <c r="J475" s="13">
        <v>2025</v>
      </c>
      <c r="K475" s="9">
        <v>832896</v>
      </c>
      <c r="L475" s="9">
        <v>5000990948</v>
      </c>
      <c r="M475" s="10">
        <v>45708</v>
      </c>
      <c r="N475" s="10">
        <v>45677</v>
      </c>
      <c r="O475" s="8">
        <v>5333334</v>
      </c>
      <c r="P475" s="8">
        <v>5333334</v>
      </c>
      <c r="Q475" s="9"/>
      <c r="R475" s="4" t="e">
        <f>VLOOKUP(Q475,TIPOS_ANULACION!$D$5:$E$6,2,FALSE)</f>
        <v>#N/A</v>
      </c>
      <c r="S475" s="8">
        <v>0</v>
      </c>
      <c r="T475" s="9"/>
      <c r="U475" s="10"/>
      <c r="V475" s="33">
        <f t="shared" si="9"/>
        <v>0</v>
      </c>
      <c r="W475" s="9" t="s">
        <v>89</v>
      </c>
      <c r="X475" s="4">
        <f>VLOOKUP(W475,'ESTADOS ACTUALES CONTRATO'!$E$4:$F$13,2,FALSE)</f>
        <v>6</v>
      </c>
      <c r="Y475" s="9"/>
      <c r="Z475" s="9"/>
      <c r="AA475" s="9" t="s">
        <v>613</v>
      </c>
      <c r="AB475" s="12" t="s">
        <v>614</v>
      </c>
    </row>
    <row r="476" spans="1:28">
      <c r="A476" s="26" t="s">
        <v>84</v>
      </c>
      <c r="B476" s="3">
        <f>VLOOKUP(A476,LOCALIDAD!$A$3:$C$22,3,FALSE)</f>
        <v>7</v>
      </c>
      <c r="C476" s="9" t="s">
        <v>155</v>
      </c>
      <c r="D476" s="31" t="str">
        <f>IFERROR(VLOOKUP(C476,RUBROS!A:B,2,FALSE),"")</f>
        <v>Obligaciones por pagar Inversión vigencia anterior</v>
      </c>
      <c r="E476" s="8">
        <v>39710955</v>
      </c>
      <c r="F476" s="39" t="s">
        <v>615</v>
      </c>
      <c r="G476" s="9" t="s">
        <v>163</v>
      </c>
      <c r="H476" s="4">
        <f>VLOOKUP(G476,TIPOS_CONTRATOS!$E$4:$F$19,2,FALSE)</f>
        <v>11</v>
      </c>
      <c r="I476" s="9">
        <v>555</v>
      </c>
      <c r="J476" s="13">
        <v>2025</v>
      </c>
      <c r="K476" s="9">
        <v>833085</v>
      </c>
      <c r="L476" s="9">
        <v>5000991155</v>
      </c>
      <c r="M476" s="10">
        <v>45799</v>
      </c>
      <c r="N476" s="10">
        <v>46022</v>
      </c>
      <c r="O476" s="8">
        <v>166667</v>
      </c>
      <c r="P476" s="8">
        <v>0</v>
      </c>
      <c r="Q476" s="9"/>
      <c r="R476" s="4" t="e">
        <f>VLOOKUP(Q476,TIPOS_ANULACION!$D$5:$E$6,2,FALSE)</f>
        <v>#N/A</v>
      </c>
      <c r="S476" s="8">
        <v>0</v>
      </c>
      <c r="T476" s="9"/>
      <c r="U476" s="10"/>
      <c r="V476" s="33">
        <f t="shared" si="9"/>
        <v>166667</v>
      </c>
      <c r="W476" s="9" t="s">
        <v>89</v>
      </c>
      <c r="X476" s="4">
        <f>VLOOKUP(W476,'ESTADOS ACTUALES CONTRATO'!$E$4:$F$13,2,FALSE)</f>
        <v>6</v>
      </c>
      <c r="Y476" s="9"/>
      <c r="Z476" s="9"/>
      <c r="AA476" s="9" t="s">
        <v>180</v>
      </c>
      <c r="AB476" s="12" t="s">
        <v>181</v>
      </c>
    </row>
    <row r="477" spans="1:28">
      <c r="A477" s="26" t="s">
        <v>84</v>
      </c>
      <c r="B477" s="3">
        <f>VLOOKUP(A477,LOCALIDAD!$A$3:$C$22,3,FALSE)</f>
        <v>7</v>
      </c>
      <c r="C477" s="9" t="s">
        <v>155</v>
      </c>
      <c r="D477" s="31" t="str">
        <f>IFERROR(VLOOKUP(C477,RUBROS!A:B,2,FALSE),"")</f>
        <v>Obligaciones por pagar Inversión vigencia anterior</v>
      </c>
      <c r="E477" s="8">
        <v>1031175080</v>
      </c>
      <c r="F477" s="39" t="s">
        <v>616</v>
      </c>
      <c r="G477" s="9" t="s">
        <v>163</v>
      </c>
      <c r="H477" s="4">
        <f>VLOOKUP(G477,TIPOS_CONTRATOS!$E$4:$F$19,2,FALSE)</f>
        <v>11</v>
      </c>
      <c r="I477" s="9">
        <v>511</v>
      </c>
      <c r="J477" s="13">
        <v>2025</v>
      </c>
      <c r="K477" s="9">
        <v>833230</v>
      </c>
      <c r="L477" s="9">
        <v>5000991340</v>
      </c>
      <c r="M477" s="10">
        <v>45789</v>
      </c>
      <c r="N477" s="10">
        <v>46022</v>
      </c>
      <c r="O477" s="8">
        <v>492000</v>
      </c>
      <c r="P477" s="8">
        <v>0</v>
      </c>
      <c r="Q477" s="9"/>
      <c r="R477" s="4" t="e">
        <f>VLOOKUP(Q477,TIPOS_ANULACION!$D$5:$E$6,2,FALSE)</f>
        <v>#N/A</v>
      </c>
      <c r="S477" s="8">
        <v>0</v>
      </c>
      <c r="T477" s="9"/>
      <c r="U477" s="10"/>
      <c r="V477" s="33">
        <f t="shared" si="9"/>
        <v>492000</v>
      </c>
      <c r="W477" s="9" t="s">
        <v>89</v>
      </c>
      <c r="X477" s="4">
        <f>VLOOKUP(W477,'ESTADOS ACTUALES CONTRATO'!$E$4:$F$13,2,FALSE)</f>
        <v>6</v>
      </c>
      <c r="Y477" s="9"/>
      <c r="Z477" s="9"/>
      <c r="AA477" s="9" t="s">
        <v>219</v>
      </c>
      <c r="AB477" s="12" t="s">
        <v>220</v>
      </c>
    </row>
    <row r="478" spans="1:28">
      <c r="A478" s="26" t="s">
        <v>84</v>
      </c>
      <c r="B478" s="3">
        <f>VLOOKUP(A478,LOCALIDAD!$A$3:$C$22,3,FALSE)</f>
        <v>7</v>
      </c>
      <c r="C478" s="9" t="s">
        <v>155</v>
      </c>
      <c r="D478" s="31" t="str">
        <f>IFERROR(VLOOKUP(C478,RUBROS!A:B,2,FALSE),"")</f>
        <v>Obligaciones por pagar Inversión vigencia anterior</v>
      </c>
      <c r="E478" s="8">
        <v>52123235</v>
      </c>
      <c r="F478" s="39" t="s">
        <v>617</v>
      </c>
      <c r="G478" s="9" t="s">
        <v>163</v>
      </c>
      <c r="H478" s="4">
        <f>VLOOKUP(G478,TIPOS_CONTRATOS!$E$4:$F$19,2,FALSE)</f>
        <v>11</v>
      </c>
      <c r="I478" s="9">
        <v>644</v>
      </c>
      <c r="J478" s="13">
        <v>2025</v>
      </c>
      <c r="K478" s="9">
        <v>833097</v>
      </c>
      <c r="L478" s="9">
        <v>5000991168</v>
      </c>
      <c r="M478" s="10">
        <v>45832</v>
      </c>
      <c r="N478" s="10">
        <v>46022</v>
      </c>
      <c r="O478" s="8">
        <v>2566667</v>
      </c>
      <c r="P478" s="8">
        <v>2200000</v>
      </c>
      <c r="Q478" s="9"/>
      <c r="R478" s="4" t="e">
        <f>VLOOKUP(Q478,TIPOS_ANULACION!$D$5:$E$6,2,FALSE)</f>
        <v>#N/A</v>
      </c>
      <c r="S478" s="8">
        <v>0</v>
      </c>
      <c r="T478" s="9"/>
      <c r="U478" s="10"/>
      <c r="V478" s="33">
        <f t="shared" si="9"/>
        <v>366667</v>
      </c>
      <c r="W478" s="9" t="s">
        <v>89</v>
      </c>
      <c r="X478" s="4">
        <f>VLOOKUP(W478,'ESTADOS ACTUALES CONTRATO'!$E$4:$F$13,2,FALSE)</f>
        <v>6</v>
      </c>
      <c r="Y478" s="9"/>
      <c r="Z478" s="9"/>
      <c r="AA478" s="9" t="s">
        <v>164</v>
      </c>
      <c r="AB478" s="12" t="s">
        <v>165</v>
      </c>
    </row>
    <row r="479" spans="1:28">
      <c r="A479" s="26" t="s">
        <v>84</v>
      </c>
      <c r="B479" s="3">
        <f>VLOOKUP(A479,LOCALIDAD!$A$3:$C$22,3,FALSE)</f>
        <v>7</v>
      </c>
      <c r="C479" s="9" t="s">
        <v>155</v>
      </c>
      <c r="D479" s="31" t="str">
        <f>IFERROR(VLOOKUP(C479,RUBROS!A:B,2,FALSE),"")</f>
        <v>Obligaciones por pagar Inversión vigencia anterior</v>
      </c>
      <c r="E479" s="8">
        <v>1030696497</v>
      </c>
      <c r="F479" s="39" t="s">
        <v>618</v>
      </c>
      <c r="G479" s="9" t="s">
        <v>163</v>
      </c>
      <c r="H479" s="4">
        <f>VLOOKUP(G479,TIPOS_CONTRATOS!$E$4:$F$19,2,FALSE)</f>
        <v>11</v>
      </c>
      <c r="I479" s="9">
        <v>588</v>
      </c>
      <c r="J479" s="13">
        <v>2025</v>
      </c>
      <c r="K479" s="9">
        <v>833087</v>
      </c>
      <c r="L479" s="9">
        <v>5000991157</v>
      </c>
      <c r="M479" s="10">
        <v>45825</v>
      </c>
      <c r="N479" s="10">
        <v>46022</v>
      </c>
      <c r="O479" s="8">
        <v>1658667</v>
      </c>
      <c r="P479" s="8">
        <v>0</v>
      </c>
      <c r="Q479" s="9"/>
      <c r="R479" s="4" t="e">
        <f>VLOOKUP(Q479,TIPOS_ANULACION!$D$5:$E$6,2,FALSE)</f>
        <v>#N/A</v>
      </c>
      <c r="S479" s="8">
        <v>0</v>
      </c>
      <c r="T479" s="9"/>
      <c r="U479" s="10"/>
      <c r="V479" s="33">
        <f t="shared" si="9"/>
        <v>1658667</v>
      </c>
      <c r="W479" s="9" t="s">
        <v>89</v>
      </c>
      <c r="X479" s="4">
        <f>VLOOKUP(W479,'ESTADOS ACTUALES CONTRATO'!$E$4:$F$13,2,FALSE)</f>
        <v>6</v>
      </c>
      <c r="Y479" s="9"/>
      <c r="Z479" s="9"/>
      <c r="AA479" s="9" t="s">
        <v>180</v>
      </c>
      <c r="AB479" s="12" t="s">
        <v>181</v>
      </c>
    </row>
    <row r="480" spans="1:28">
      <c r="A480" s="26" t="s">
        <v>84</v>
      </c>
      <c r="B480" s="3">
        <f>VLOOKUP(A480,LOCALIDAD!$A$3:$C$22,3,FALSE)</f>
        <v>7</v>
      </c>
      <c r="C480" s="9" t="s">
        <v>155</v>
      </c>
      <c r="D480" s="31" t="str">
        <f>IFERROR(VLOOKUP(C480,RUBROS!A:B,2,FALSE),"")</f>
        <v>Obligaciones por pagar Inversión vigencia anterior</v>
      </c>
      <c r="E480" s="8">
        <v>7698471</v>
      </c>
      <c r="F480" s="39" t="s">
        <v>619</v>
      </c>
      <c r="G480" s="9" t="s">
        <v>163</v>
      </c>
      <c r="H480" s="4">
        <f>VLOOKUP(G480,TIPOS_CONTRATOS!$E$4:$F$19,2,FALSE)</f>
        <v>11</v>
      </c>
      <c r="I480" s="9">
        <v>60</v>
      </c>
      <c r="J480" s="13">
        <v>2025</v>
      </c>
      <c r="K480" s="9">
        <v>832747</v>
      </c>
      <c r="L480" s="9">
        <v>5000990781</v>
      </c>
      <c r="M480" s="10">
        <v>45720</v>
      </c>
      <c r="N480" s="10">
        <v>46042</v>
      </c>
      <c r="O480" s="8">
        <v>980000</v>
      </c>
      <c r="P480" s="8">
        <v>980000</v>
      </c>
      <c r="Q480" s="9"/>
      <c r="R480" s="4" t="e">
        <f>VLOOKUP(Q480,TIPOS_ANULACION!$D$5:$E$6,2,FALSE)</f>
        <v>#N/A</v>
      </c>
      <c r="S480" s="8">
        <v>0</v>
      </c>
      <c r="T480" s="9"/>
      <c r="U480" s="10"/>
      <c r="V480" s="33">
        <f t="shared" si="9"/>
        <v>0</v>
      </c>
      <c r="W480" s="9" t="s">
        <v>89</v>
      </c>
      <c r="X480" s="4">
        <f>VLOOKUP(W480,'ESTADOS ACTUALES CONTRATO'!$E$4:$F$13,2,FALSE)</f>
        <v>6</v>
      </c>
      <c r="Y480" s="9"/>
      <c r="Z480" s="9"/>
      <c r="AA480" s="9" t="s">
        <v>259</v>
      </c>
      <c r="AB480" s="12" t="s">
        <v>260</v>
      </c>
    </row>
    <row r="481" spans="1:28">
      <c r="A481" s="26" t="s">
        <v>84</v>
      </c>
      <c r="B481" s="3">
        <f>VLOOKUP(A481,LOCALIDAD!$A$3:$C$22,3,FALSE)</f>
        <v>7</v>
      </c>
      <c r="C481" s="9" t="s">
        <v>155</v>
      </c>
      <c r="D481" s="31" t="str">
        <f>IFERROR(VLOOKUP(C481,RUBROS!A:B,2,FALSE),"")</f>
        <v>Obligaciones por pagar Inversión vigencia anterior</v>
      </c>
      <c r="E481" s="8">
        <v>7698471</v>
      </c>
      <c r="F481" s="39" t="s">
        <v>619</v>
      </c>
      <c r="G481" s="9" t="s">
        <v>163</v>
      </c>
      <c r="H481" s="4">
        <f>VLOOKUP(G481,TIPOS_CONTRATOS!$E$4:$F$19,2,FALSE)</f>
        <v>11</v>
      </c>
      <c r="I481" s="9">
        <v>60</v>
      </c>
      <c r="J481" s="13">
        <v>2025</v>
      </c>
      <c r="K481" s="9">
        <v>832926</v>
      </c>
      <c r="L481" s="9">
        <v>5000990982</v>
      </c>
      <c r="M481" s="10">
        <v>45720</v>
      </c>
      <c r="N481" s="10">
        <v>46042</v>
      </c>
      <c r="O481" s="8">
        <v>25153333</v>
      </c>
      <c r="P481" s="8">
        <v>25153333</v>
      </c>
      <c r="Q481" s="9"/>
      <c r="R481" s="4" t="e">
        <f>VLOOKUP(Q481,TIPOS_ANULACION!$D$5:$E$6,2,FALSE)</f>
        <v>#N/A</v>
      </c>
      <c r="S481" s="8">
        <v>0</v>
      </c>
      <c r="T481" s="9"/>
      <c r="U481" s="10"/>
      <c r="V481" s="33">
        <f t="shared" si="9"/>
        <v>0</v>
      </c>
      <c r="W481" s="9" t="s">
        <v>89</v>
      </c>
      <c r="X481" s="4">
        <f>VLOOKUP(W481,'ESTADOS ACTUALES CONTRATO'!$E$4:$F$13,2,FALSE)</f>
        <v>6</v>
      </c>
      <c r="Y481" s="9"/>
      <c r="Z481" s="9"/>
      <c r="AA481" s="9" t="s">
        <v>259</v>
      </c>
      <c r="AB481" s="12" t="s">
        <v>260</v>
      </c>
    </row>
    <row r="482" spans="1:28">
      <c r="A482" s="26" t="s">
        <v>84</v>
      </c>
      <c r="B482" s="3">
        <f>VLOOKUP(A482,LOCALIDAD!$A$3:$C$22,3,FALSE)</f>
        <v>7</v>
      </c>
      <c r="C482" s="9" t="s">
        <v>155</v>
      </c>
      <c r="D482" s="31" t="str">
        <f>IFERROR(VLOOKUP(C482,RUBROS!A:B,2,FALSE),"")</f>
        <v>Obligaciones por pagar Inversión vigencia anterior</v>
      </c>
      <c r="E482" s="8">
        <v>53095714</v>
      </c>
      <c r="F482" s="39" t="s">
        <v>620</v>
      </c>
      <c r="G482" s="9" t="s">
        <v>163</v>
      </c>
      <c r="H482" s="4">
        <f>VLOOKUP(G482,TIPOS_CONTRATOS!$E$4:$F$19,2,FALSE)</f>
        <v>11</v>
      </c>
      <c r="I482" s="9">
        <v>850</v>
      </c>
      <c r="J482" s="13">
        <v>2025</v>
      </c>
      <c r="K482" s="9">
        <v>833154</v>
      </c>
      <c r="L482" s="9">
        <v>5000991230</v>
      </c>
      <c r="M482" s="10">
        <v>45954</v>
      </c>
      <c r="N482" s="10">
        <v>46022</v>
      </c>
      <c r="O482" s="8">
        <v>1916667</v>
      </c>
      <c r="P482" s="8">
        <v>0</v>
      </c>
      <c r="Q482" s="9"/>
      <c r="R482" s="4" t="e">
        <f>VLOOKUP(Q482,TIPOS_ANULACION!$D$5:$E$6,2,FALSE)</f>
        <v>#N/A</v>
      </c>
      <c r="S482" s="8">
        <v>0</v>
      </c>
      <c r="T482" s="9"/>
      <c r="U482" s="10"/>
      <c r="V482" s="33">
        <f t="shared" si="9"/>
        <v>1916667</v>
      </c>
      <c r="W482" s="9" t="s">
        <v>89</v>
      </c>
      <c r="X482" s="4">
        <f>VLOOKUP(W482,'ESTADOS ACTUALES CONTRATO'!$E$4:$F$13,2,FALSE)</f>
        <v>6</v>
      </c>
      <c r="Y482" s="9"/>
      <c r="Z482" s="9"/>
      <c r="AA482" s="9" t="s">
        <v>193</v>
      </c>
      <c r="AB482" s="12" t="s">
        <v>194</v>
      </c>
    </row>
    <row r="483" spans="1:28">
      <c r="A483" s="26" t="s">
        <v>84</v>
      </c>
      <c r="B483" s="3">
        <f>VLOOKUP(A483,LOCALIDAD!$A$3:$C$22,3,FALSE)</f>
        <v>7</v>
      </c>
      <c r="C483" s="9" t="s">
        <v>155</v>
      </c>
      <c r="D483" s="31" t="str">
        <f>IFERROR(VLOOKUP(C483,RUBROS!A:B,2,FALSE),"")</f>
        <v>Obligaciones por pagar Inversión vigencia anterior</v>
      </c>
      <c r="E483" s="8">
        <v>79531061</v>
      </c>
      <c r="F483" s="39" t="s">
        <v>621</v>
      </c>
      <c r="G483" s="9" t="s">
        <v>163</v>
      </c>
      <c r="H483" s="4">
        <f>VLOOKUP(G483,TIPOS_CONTRATOS!$E$4:$F$19,2,FALSE)</f>
        <v>11</v>
      </c>
      <c r="I483" s="9">
        <v>62</v>
      </c>
      <c r="J483" s="13">
        <v>2025</v>
      </c>
      <c r="K483" s="9">
        <v>832908</v>
      </c>
      <c r="L483" s="9">
        <v>5000990960</v>
      </c>
      <c r="M483" s="10">
        <v>45714</v>
      </c>
      <c r="N483" s="10">
        <v>46032</v>
      </c>
      <c r="O483" s="8">
        <v>2566666</v>
      </c>
      <c r="P483" s="8">
        <v>2566666</v>
      </c>
      <c r="Q483" s="9"/>
      <c r="R483" s="4" t="e">
        <f>VLOOKUP(Q483,TIPOS_ANULACION!$D$5:$E$6,2,FALSE)</f>
        <v>#N/A</v>
      </c>
      <c r="S483" s="8">
        <v>0</v>
      </c>
      <c r="T483" s="9"/>
      <c r="U483" s="10"/>
      <c r="V483" s="33">
        <f t="shared" si="9"/>
        <v>0</v>
      </c>
      <c r="W483" s="9" t="s">
        <v>89</v>
      </c>
      <c r="X483" s="4">
        <f>VLOOKUP(W483,'ESTADOS ACTUALES CONTRATO'!$E$4:$F$13,2,FALSE)</f>
        <v>6</v>
      </c>
      <c r="Y483" s="9"/>
      <c r="Z483" s="9"/>
      <c r="AA483" s="9" t="s">
        <v>327</v>
      </c>
      <c r="AB483" s="12" t="s">
        <v>328</v>
      </c>
    </row>
    <row r="484" spans="1:28">
      <c r="A484" s="26" t="s">
        <v>84</v>
      </c>
      <c r="B484" s="3">
        <f>VLOOKUP(A484,LOCALIDAD!$A$3:$C$22,3,FALSE)</f>
        <v>7</v>
      </c>
      <c r="C484" s="9" t="s">
        <v>155</v>
      </c>
      <c r="D484" s="31" t="str">
        <f>IFERROR(VLOOKUP(C484,RUBROS!A:B,2,FALSE),"")</f>
        <v>Obligaciones por pagar Inversión vigencia anterior</v>
      </c>
      <c r="E484" s="8">
        <v>74327179</v>
      </c>
      <c r="F484" s="39" t="s">
        <v>622</v>
      </c>
      <c r="G484" s="9" t="s">
        <v>163</v>
      </c>
      <c r="H484" s="4">
        <f>VLOOKUP(G484,TIPOS_CONTRATOS!$E$4:$F$19,2,FALSE)</f>
        <v>11</v>
      </c>
      <c r="I484" s="9">
        <v>554</v>
      </c>
      <c r="J484" s="13">
        <v>2025</v>
      </c>
      <c r="K484" s="9">
        <v>832914</v>
      </c>
      <c r="L484" s="9">
        <v>5000990968</v>
      </c>
      <c r="M484" s="10">
        <v>45797</v>
      </c>
      <c r="N484" s="10">
        <v>46020</v>
      </c>
      <c r="O484" s="8">
        <v>12833333</v>
      </c>
      <c r="P484" s="8">
        <v>4833333</v>
      </c>
      <c r="Q484" s="9"/>
      <c r="R484" s="4" t="e">
        <f>VLOOKUP(Q484,TIPOS_ANULACION!$D$5:$E$6,2,FALSE)</f>
        <v>#N/A</v>
      </c>
      <c r="S484" s="8">
        <v>0</v>
      </c>
      <c r="T484" s="9"/>
      <c r="U484" s="10"/>
      <c r="V484" s="33">
        <f t="shared" si="9"/>
        <v>8000000</v>
      </c>
      <c r="W484" s="9" t="s">
        <v>89</v>
      </c>
      <c r="X484" s="4">
        <f>VLOOKUP(W484,'ESTADOS ACTUALES CONTRATO'!$E$4:$F$13,2,FALSE)</f>
        <v>6</v>
      </c>
      <c r="Y484" s="9"/>
      <c r="Z484" s="9"/>
      <c r="AA484" s="9" t="s">
        <v>229</v>
      </c>
      <c r="AB484" s="12" t="s">
        <v>230</v>
      </c>
    </row>
    <row r="485" spans="1:28">
      <c r="A485" s="26" t="s">
        <v>84</v>
      </c>
      <c r="B485" s="3">
        <f>VLOOKUP(A485,LOCALIDAD!$A$3:$C$22,3,FALSE)</f>
        <v>7</v>
      </c>
      <c r="C485" s="9" t="s">
        <v>155</v>
      </c>
      <c r="D485" s="31" t="str">
        <f>IFERROR(VLOOKUP(C485,RUBROS!A:B,2,FALSE),"")</f>
        <v>Obligaciones por pagar Inversión vigencia anterior</v>
      </c>
      <c r="E485" s="8">
        <v>35145265</v>
      </c>
      <c r="F485" s="39" t="s">
        <v>623</v>
      </c>
      <c r="G485" s="9" t="s">
        <v>163</v>
      </c>
      <c r="H485" s="4">
        <f>VLOOKUP(G485,TIPOS_CONTRATOS!$E$4:$F$19,2,FALSE)</f>
        <v>11</v>
      </c>
      <c r="I485" s="9">
        <v>728</v>
      </c>
      <c r="J485" s="13">
        <v>2025</v>
      </c>
      <c r="K485" s="9">
        <v>832831</v>
      </c>
      <c r="L485" s="9">
        <v>5000990874</v>
      </c>
      <c r="M485" s="10">
        <v>45861</v>
      </c>
      <c r="N485" s="10">
        <v>46044</v>
      </c>
      <c r="O485" s="8">
        <v>533334</v>
      </c>
      <c r="P485" s="8">
        <v>533334</v>
      </c>
      <c r="Q485" s="9"/>
      <c r="R485" s="4" t="e">
        <f>VLOOKUP(Q485,TIPOS_ANULACION!$D$5:$E$6,2,FALSE)</f>
        <v>#N/A</v>
      </c>
      <c r="S485" s="8">
        <v>0</v>
      </c>
      <c r="T485" s="9"/>
      <c r="U485" s="10"/>
      <c r="V485" s="33">
        <f t="shared" si="9"/>
        <v>0</v>
      </c>
      <c r="W485" s="9" t="s">
        <v>89</v>
      </c>
      <c r="X485" s="4">
        <f>VLOOKUP(W485,'ESTADOS ACTUALES CONTRATO'!$E$4:$F$13,2,FALSE)</f>
        <v>6</v>
      </c>
      <c r="Y485" s="9"/>
      <c r="Z485" s="9"/>
      <c r="AA485" s="9" t="s">
        <v>208</v>
      </c>
      <c r="AB485" s="12" t="s">
        <v>209</v>
      </c>
    </row>
    <row r="486" spans="1:28">
      <c r="A486" s="26" t="s">
        <v>84</v>
      </c>
      <c r="B486" s="3">
        <f>VLOOKUP(A486,LOCALIDAD!$A$3:$C$22,3,FALSE)</f>
        <v>7</v>
      </c>
      <c r="C486" s="9" t="s">
        <v>155</v>
      </c>
      <c r="D486" s="31" t="str">
        <f>IFERROR(VLOOKUP(C486,RUBROS!A:B,2,FALSE),"")</f>
        <v>Obligaciones por pagar Inversión vigencia anterior</v>
      </c>
      <c r="E486" s="8">
        <v>35145265</v>
      </c>
      <c r="F486" s="39" t="s">
        <v>623</v>
      </c>
      <c r="G486" s="9" t="s">
        <v>163</v>
      </c>
      <c r="H486" s="4">
        <f>VLOOKUP(G486,TIPOS_CONTRATOS!$E$4:$F$19,2,FALSE)</f>
        <v>11</v>
      </c>
      <c r="I486" s="9">
        <v>728</v>
      </c>
      <c r="J486" s="13">
        <v>2025</v>
      </c>
      <c r="K486" s="9">
        <v>833020</v>
      </c>
      <c r="L486" s="9">
        <v>5000991083</v>
      </c>
      <c r="M486" s="10">
        <v>45861</v>
      </c>
      <c r="N486" s="10">
        <v>46044</v>
      </c>
      <c r="O486" s="8">
        <v>5333333</v>
      </c>
      <c r="P486" s="8">
        <v>5333333</v>
      </c>
      <c r="Q486" s="9"/>
      <c r="R486" s="4" t="e">
        <f>VLOOKUP(Q486,TIPOS_ANULACION!$D$5:$E$6,2,FALSE)</f>
        <v>#N/A</v>
      </c>
      <c r="S486" s="8">
        <v>0</v>
      </c>
      <c r="T486" s="9"/>
      <c r="U486" s="10"/>
      <c r="V486" s="33">
        <f t="shared" si="9"/>
        <v>0</v>
      </c>
      <c r="W486" s="9" t="s">
        <v>89</v>
      </c>
      <c r="X486" s="4">
        <f>VLOOKUP(W486,'ESTADOS ACTUALES CONTRATO'!$E$4:$F$13,2,FALSE)</f>
        <v>6</v>
      </c>
      <c r="Y486" s="9"/>
      <c r="Z486" s="9"/>
      <c r="AA486" s="9" t="s">
        <v>208</v>
      </c>
      <c r="AB486" s="12" t="s">
        <v>209</v>
      </c>
    </row>
    <row r="487" spans="1:28">
      <c r="A487" s="26" t="s">
        <v>84</v>
      </c>
      <c r="B487" s="3">
        <f>VLOOKUP(A487,LOCALIDAD!$A$3:$C$22,3,FALSE)</f>
        <v>7</v>
      </c>
      <c r="C487" s="9" t="s">
        <v>155</v>
      </c>
      <c r="D487" s="31" t="str">
        <f>IFERROR(VLOOKUP(C487,RUBROS!A:B,2,FALSE),"")</f>
        <v>Obligaciones por pagar Inversión vigencia anterior</v>
      </c>
      <c r="E487" s="8">
        <v>1030595287</v>
      </c>
      <c r="F487" s="39" t="s">
        <v>624</v>
      </c>
      <c r="G487" s="9" t="s">
        <v>163</v>
      </c>
      <c r="H487" s="4">
        <f>VLOOKUP(G487,TIPOS_CONTRATOS!$E$4:$F$19,2,FALSE)</f>
        <v>11</v>
      </c>
      <c r="I487" s="9">
        <v>317</v>
      </c>
      <c r="J487" s="13">
        <v>2025</v>
      </c>
      <c r="K487" s="9">
        <v>833024</v>
      </c>
      <c r="L487" s="9">
        <v>5000991087</v>
      </c>
      <c r="M487" s="10">
        <v>45767</v>
      </c>
      <c r="N487" s="10">
        <v>46042</v>
      </c>
      <c r="O487" s="8">
        <v>7543333</v>
      </c>
      <c r="P487" s="8">
        <v>7543333</v>
      </c>
      <c r="Q487" s="9"/>
      <c r="R487" s="4" t="e">
        <f>VLOOKUP(Q487,TIPOS_ANULACION!$D$5:$E$6,2,FALSE)</f>
        <v>#N/A</v>
      </c>
      <c r="S487" s="8">
        <v>0</v>
      </c>
      <c r="T487" s="9"/>
      <c r="U487" s="10"/>
      <c r="V487" s="33">
        <f t="shared" si="9"/>
        <v>0</v>
      </c>
      <c r="W487" s="9" t="s">
        <v>89</v>
      </c>
      <c r="X487" s="4">
        <f>VLOOKUP(W487,'ESTADOS ACTUALES CONTRATO'!$E$4:$F$13,2,FALSE)</f>
        <v>6</v>
      </c>
      <c r="Y487" s="9"/>
      <c r="Z487" s="9"/>
      <c r="AA487" s="9" t="s">
        <v>259</v>
      </c>
      <c r="AB487" s="12" t="s">
        <v>260</v>
      </c>
    </row>
    <row r="488" spans="1:28">
      <c r="A488" s="26" t="s">
        <v>84</v>
      </c>
      <c r="B488" s="3">
        <f>VLOOKUP(A488,LOCALIDAD!$A$3:$C$22,3,FALSE)</f>
        <v>7</v>
      </c>
      <c r="C488" s="9" t="s">
        <v>155</v>
      </c>
      <c r="D488" s="31" t="str">
        <f>IFERROR(VLOOKUP(C488,RUBROS!A:B,2,FALSE),"")</f>
        <v>Obligaciones por pagar Inversión vigencia anterior</v>
      </c>
      <c r="E488" s="8">
        <v>1030595287</v>
      </c>
      <c r="F488" s="39" t="s">
        <v>624</v>
      </c>
      <c r="G488" s="9" t="s">
        <v>163</v>
      </c>
      <c r="H488" s="4">
        <f>VLOOKUP(G488,TIPOS_CONTRATOS!$E$4:$F$19,2,FALSE)</f>
        <v>11</v>
      </c>
      <c r="I488" s="9">
        <v>317</v>
      </c>
      <c r="J488" s="13">
        <v>2025</v>
      </c>
      <c r="K488" s="9">
        <v>833045</v>
      </c>
      <c r="L488" s="9">
        <v>5000991109</v>
      </c>
      <c r="M488" s="10">
        <v>45767</v>
      </c>
      <c r="N488" s="10">
        <v>46042</v>
      </c>
      <c r="O488" s="8">
        <v>11923333</v>
      </c>
      <c r="P488" s="8">
        <v>11923333</v>
      </c>
      <c r="Q488" s="9"/>
      <c r="R488" s="4" t="e">
        <f>VLOOKUP(Q488,TIPOS_ANULACION!$D$5:$E$6,2,FALSE)</f>
        <v>#N/A</v>
      </c>
      <c r="S488" s="8">
        <v>0</v>
      </c>
      <c r="T488" s="9"/>
      <c r="U488" s="10"/>
      <c r="V488" s="33">
        <f t="shared" si="9"/>
        <v>0</v>
      </c>
      <c r="W488" s="9" t="s">
        <v>89</v>
      </c>
      <c r="X488" s="4">
        <f>VLOOKUP(W488,'ESTADOS ACTUALES CONTRATO'!$E$4:$F$13,2,FALSE)</f>
        <v>6</v>
      </c>
      <c r="Y488" s="9"/>
      <c r="Z488" s="9"/>
      <c r="AA488" s="9" t="s">
        <v>259</v>
      </c>
      <c r="AB488" s="12" t="s">
        <v>260</v>
      </c>
    </row>
    <row r="489" spans="1:28">
      <c r="A489" s="26" t="s">
        <v>84</v>
      </c>
      <c r="B489" s="3">
        <f>VLOOKUP(A489,LOCALIDAD!$A$3:$C$22,3,FALSE)</f>
        <v>7</v>
      </c>
      <c r="C489" s="9" t="s">
        <v>155</v>
      </c>
      <c r="D489" s="31" t="str">
        <f>IFERROR(VLOOKUP(C489,RUBROS!A:B,2,FALSE),"")</f>
        <v>Obligaciones por pagar Inversión vigencia anterior</v>
      </c>
      <c r="E489" s="8">
        <v>52767900</v>
      </c>
      <c r="F489" s="39" t="s">
        <v>625</v>
      </c>
      <c r="G489" s="9" t="s">
        <v>163</v>
      </c>
      <c r="H489" s="4">
        <f>VLOOKUP(G489,TIPOS_CONTRATOS!$E$4:$F$19,2,FALSE)</f>
        <v>11</v>
      </c>
      <c r="I489" s="9">
        <v>725</v>
      </c>
      <c r="J489" s="13">
        <v>2025</v>
      </c>
      <c r="K489" s="9">
        <v>833240</v>
      </c>
      <c r="L489" s="9">
        <v>5000991352</v>
      </c>
      <c r="M489" s="10">
        <v>45866</v>
      </c>
      <c r="N489" s="10">
        <v>46022</v>
      </c>
      <c r="O489" s="8">
        <v>3524667</v>
      </c>
      <c r="P489" s="8">
        <v>3110000</v>
      </c>
      <c r="Q489" s="9"/>
      <c r="R489" s="4" t="e">
        <f>VLOOKUP(Q489,TIPOS_ANULACION!$D$5:$E$6,2,FALSE)</f>
        <v>#N/A</v>
      </c>
      <c r="S489" s="8">
        <v>0</v>
      </c>
      <c r="T489" s="9"/>
      <c r="U489" s="10"/>
      <c r="V489" s="33">
        <f t="shared" si="9"/>
        <v>414667</v>
      </c>
      <c r="W489" s="9" t="s">
        <v>89</v>
      </c>
      <c r="X489" s="4">
        <f>VLOOKUP(W489,'ESTADOS ACTUALES CONTRATO'!$E$4:$F$13,2,FALSE)</f>
        <v>6</v>
      </c>
      <c r="Y489" s="9"/>
      <c r="Z489" s="9"/>
      <c r="AA489" s="9" t="s">
        <v>219</v>
      </c>
      <c r="AB489" s="12" t="s">
        <v>220</v>
      </c>
    </row>
    <row r="490" spans="1:28">
      <c r="A490" s="26" t="s">
        <v>84</v>
      </c>
      <c r="B490" s="3">
        <f>VLOOKUP(A490,LOCALIDAD!$A$3:$C$22,3,FALSE)</f>
        <v>7</v>
      </c>
      <c r="C490" s="9" t="s">
        <v>155</v>
      </c>
      <c r="D490" s="31" t="str">
        <f>IFERROR(VLOOKUP(C490,RUBROS!A:B,2,FALSE),"")</f>
        <v>Obligaciones por pagar Inversión vigencia anterior</v>
      </c>
      <c r="E490" s="8">
        <v>1069751987</v>
      </c>
      <c r="F490" s="39" t="s">
        <v>626</v>
      </c>
      <c r="G490" s="9" t="s">
        <v>163</v>
      </c>
      <c r="H490" s="4">
        <f>VLOOKUP(G490,TIPOS_CONTRATOS!$E$4:$F$19,2,FALSE)</f>
        <v>11</v>
      </c>
      <c r="I490" s="9">
        <v>26</v>
      </c>
      <c r="J490" s="13">
        <v>2025</v>
      </c>
      <c r="K490" s="9">
        <v>832891</v>
      </c>
      <c r="L490" s="9">
        <v>5000990942</v>
      </c>
      <c r="M490" s="10">
        <v>45706</v>
      </c>
      <c r="N490" s="10">
        <v>46040</v>
      </c>
      <c r="O490" s="8">
        <v>4608000</v>
      </c>
      <c r="P490" s="8">
        <v>4608000</v>
      </c>
      <c r="Q490" s="9"/>
      <c r="R490" s="4" t="e">
        <f>VLOOKUP(Q490,TIPOS_ANULACION!$D$5:$E$6,2,FALSE)</f>
        <v>#N/A</v>
      </c>
      <c r="S490" s="8">
        <v>0</v>
      </c>
      <c r="T490" s="9"/>
      <c r="U490" s="10"/>
      <c r="V490" s="33">
        <f t="shared" si="9"/>
        <v>0</v>
      </c>
      <c r="W490" s="9" t="s">
        <v>89</v>
      </c>
      <c r="X490" s="4">
        <f>VLOOKUP(W490,'ESTADOS ACTUALES CONTRATO'!$E$4:$F$13,2,FALSE)</f>
        <v>6</v>
      </c>
      <c r="Y490" s="9"/>
      <c r="Z490" s="9"/>
      <c r="AA490" s="9" t="s">
        <v>259</v>
      </c>
      <c r="AB490" s="12" t="s">
        <v>260</v>
      </c>
    </row>
    <row r="491" spans="1:28">
      <c r="A491" s="26" t="s">
        <v>84</v>
      </c>
      <c r="B491" s="3">
        <f>VLOOKUP(A491,LOCALIDAD!$A$3:$C$22,3,FALSE)</f>
        <v>7</v>
      </c>
      <c r="C491" s="9" t="s">
        <v>155</v>
      </c>
      <c r="D491" s="31" t="str">
        <f>IFERROR(VLOOKUP(C491,RUBROS!A:B,2,FALSE),"")</f>
        <v>Obligaciones por pagar Inversión vigencia anterior</v>
      </c>
      <c r="E491" s="8">
        <v>1012393207</v>
      </c>
      <c r="F491" s="39" t="s">
        <v>627</v>
      </c>
      <c r="G491" s="9" t="s">
        <v>163</v>
      </c>
      <c r="H491" s="4">
        <f>VLOOKUP(G491,TIPOS_CONTRATOS!$E$4:$F$19,2,FALSE)</f>
        <v>11</v>
      </c>
      <c r="I491" s="9">
        <v>680</v>
      </c>
      <c r="J491" s="13">
        <v>2025</v>
      </c>
      <c r="K491" s="9">
        <v>833200</v>
      </c>
      <c r="L491" s="9">
        <v>5000991306</v>
      </c>
      <c r="M491" s="10">
        <v>45834</v>
      </c>
      <c r="N491" s="10">
        <v>46022</v>
      </c>
      <c r="O491" s="8">
        <v>83333</v>
      </c>
      <c r="P491" s="8">
        <v>0</v>
      </c>
      <c r="Q491" s="9"/>
      <c r="R491" s="4" t="e">
        <f>VLOOKUP(Q491,TIPOS_ANULACION!$D$5:$E$6,2,FALSE)</f>
        <v>#N/A</v>
      </c>
      <c r="S491" s="8">
        <v>0</v>
      </c>
      <c r="T491" s="9"/>
      <c r="U491" s="10"/>
      <c r="V491" s="33">
        <f t="shared" si="9"/>
        <v>83333</v>
      </c>
      <c r="W491" s="9" t="s">
        <v>89</v>
      </c>
      <c r="X491" s="4">
        <f>VLOOKUP(W491,'ESTADOS ACTUALES CONTRATO'!$E$4:$F$13,2,FALSE)</f>
        <v>6</v>
      </c>
      <c r="Y491" s="9"/>
      <c r="Z491" s="9"/>
      <c r="AA491" s="9" t="s">
        <v>196</v>
      </c>
      <c r="AB491" s="12" t="s">
        <v>197</v>
      </c>
    </row>
    <row r="492" spans="1:28">
      <c r="A492" s="26" t="s">
        <v>84</v>
      </c>
      <c r="B492" s="3">
        <f>VLOOKUP(A492,LOCALIDAD!$A$3:$C$22,3,FALSE)</f>
        <v>7</v>
      </c>
      <c r="C492" s="9" t="s">
        <v>155</v>
      </c>
      <c r="D492" s="31" t="str">
        <f>IFERROR(VLOOKUP(C492,RUBROS!A:B,2,FALSE),"")</f>
        <v>Obligaciones por pagar Inversión vigencia anterior</v>
      </c>
      <c r="E492" s="8">
        <v>1024600558</v>
      </c>
      <c r="F492" s="39" t="s">
        <v>628</v>
      </c>
      <c r="G492" s="9" t="s">
        <v>163</v>
      </c>
      <c r="H492" s="4">
        <f>VLOOKUP(G492,TIPOS_CONTRATOS!$E$4:$F$19,2,FALSE)</f>
        <v>11</v>
      </c>
      <c r="I492" s="9">
        <v>642</v>
      </c>
      <c r="J492" s="13">
        <v>2025</v>
      </c>
      <c r="K492" s="9">
        <v>833005</v>
      </c>
      <c r="L492" s="9">
        <v>5000991067</v>
      </c>
      <c r="M492" s="10">
        <v>45828</v>
      </c>
      <c r="N492" s="10">
        <v>45672</v>
      </c>
      <c r="O492" s="8">
        <v>1750000</v>
      </c>
      <c r="P492" s="8">
        <v>1750000</v>
      </c>
      <c r="Q492" s="9"/>
      <c r="R492" s="4" t="e">
        <f>VLOOKUP(Q492,TIPOS_ANULACION!$D$5:$E$6,2,FALSE)</f>
        <v>#N/A</v>
      </c>
      <c r="S492" s="8">
        <v>0</v>
      </c>
      <c r="T492" s="9"/>
      <c r="U492" s="10"/>
      <c r="V492" s="33">
        <f t="shared" si="9"/>
        <v>0</v>
      </c>
      <c r="W492" s="9" t="s">
        <v>89</v>
      </c>
      <c r="X492" s="4">
        <f>VLOOKUP(W492,'ESTADOS ACTUALES CONTRATO'!$E$4:$F$13,2,FALSE)</f>
        <v>6</v>
      </c>
      <c r="Y492" s="9"/>
      <c r="Z492" s="9"/>
      <c r="AA492" s="9" t="s">
        <v>229</v>
      </c>
      <c r="AB492" s="12" t="s">
        <v>230</v>
      </c>
    </row>
    <row r="493" spans="1:28">
      <c r="A493" s="26" t="s">
        <v>84</v>
      </c>
      <c r="B493" s="3">
        <f>VLOOKUP(A493,LOCALIDAD!$A$3:$C$22,3,FALSE)</f>
        <v>7</v>
      </c>
      <c r="C493" s="9" t="s">
        <v>155</v>
      </c>
      <c r="D493" s="31" t="str">
        <f>IFERROR(VLOOKUP(C493,RUBROS!A:B,2,FALSE),"")</f>
        <v>Obligaciones por pagar Inversión vigencia anterior</v>
      </c>
      <c r="E493" s="8">
        <v>1069403059</v>
      </c>
      <c r="F493" s="39" t="s">
        <v>629</v>
      </c>
      <c r="G493" s="9" t="s">
        <v>163</v>
      </c>
      <c r="H493" s="4">
        <f>VLOOKUP(G493,TIPOS_CONTRATOS!$E$4:$F$19,2,FALSE)</f>
        <v>11</v>
      </c>
      <c r="I493" s="9">
        <v>10</v>
      </c>
      <c r="J493" s="13">
        <v>2025</v>
      </c>
      <c r="K493" s="9">
        <v>832872</v>
      </c>
      <c r="L493" s="9">
        <v>5000990920</v>
      </c>
      <c r="M493" s="10">
        <v>45701</v>
      </c>
      <c r="N493" s="10">
        <v>46037</v>
      </c>
      <c r="O493" s="8">
        <v>2750000</v>
      </c>
      <c r="P493" s="8">
        <v>2750000</v>
      </c>
      <c r="Q493" s="9"/>
      <c r="R493" s="4" t="e">
        <f>VLOOKUP(Q493,TIPOS_ANULACION!$D$5:$E$6,2,FALSE)</f>
        <v>#N/A</v>
      </c>
      <c r="S493" s="8">
        <v>0</v>
      </c>
      <c r="T493" s="9"/>
      <c r="U493" s="10"/>
      <c r="V493" s="33">
        <f t="shared" si="9"/>
        <v>0</v>
      </c>
      <c r="W493" s="9" t="s">
        <v>89</v>
      </c>
      <c r="X493" s="4">
        <f>VLOOKUP(W493,'ESTADOS ACTUALES CONTRATO'!$E$4:$F$13,2,FALSE)</f>
        <v>6</v>
      </c>
      <c r="Y493" s="9"/>
      <c r="Z493" s="9"/>
      <c r="AA493" s="9" t="s">
        <v>229</v>
      </c>
      <c r="AB493" s="12" t="s">
        <v>230</v>
      </c>
    </row>
    <row r="494" spans="1:28">
      <c r="A494" s="26" t="s">
        <v>84</v>
      </c>
      <c r="B494" s="3">
        <f>VLOOKUP(A494,LOCALIDAD!$A$3:$C$22,3,FALSE)</f>
        <v>7</v>
      </c>
      <c r="C494" s="9" t="s">
        <v>155</v>
      </c>
      <c r="D494" s="31" t="str">
        <f>IFERROR(VLOOKUP(C494,RUBROS!A:B,2,FALSE),"")</f>
        <v>Obligaciones por pagar Inversión vigencia anterior</v>
      </c>
      <c r="E494" s="8">
        <v>80237637</v>
      </c>
      <c r="F494" s="39" t="s">
        <v>630</v>
      </c>
      <c r="G494" s="9" t="s">
        <v>163</v>
      </c>
      <c r="H494" s="4">
        <f>VLOOKUP(G494,TIPOS_CONTRATOS!$E$4:$F$19,2,FALSE)</f>
        <v>11</v>
      </c>
      <c r="I494" s="9">
        <v>11</v>
      </c>
      <c r="J494" s="13">
        <v>2025</v>
      </c>
      <c r="K494" s="9">
        <v>832877</v>
      </c>
      <c r="L494" s="9">
        <v>5000990927</v>
      </c>
      <c r="M494" s="10">
        <v>45706</v>
      </c>
      <c r="N494" s="10">
        <v>46039</v>
      </c>
      <c r="O494" s="8">
        <v>4023333</v>
      </c>
      <c r="P494" s="8">
        <v>4023333</v>
      </c>
      <c r="Q494" s="9"/>
      <c r="R494" s="4" t="e">
        <f>VLOOKUP(Q494,TIPOS_ANULACION!$D$5:$E$6,2,FALSE)</f>
        <v>#N/A</v>
      </c>
      <c r="S494" s="8">
        <v>0</v>
      </c>
      <c r="T494" s="9"/>
      <c r="U494" s="10"/>
      <c r="V494" s="33">
        <f t="shared" si="9"/>
        <v>0</v>
      </c>
      <c r="W494" s="9" t="s">
        <v>89</v>
      </c>
      <c r="X494" s="4">
        <f>VLOOKUP(W494,'ESTADOS ACTUALES CONTRATO'!$E$4:$F$13,2,FALSE)</f>
        <v>6</v>
      </c>
      <c r="Y494" s="9"/>
      <c r="Z494" s="9"/>
      <c r="AA494" s="9" t="s">
        <v>259</v>
      </c>
      <c r="AB494" s="12" t="s">
        <v>260</v>
      </c>
    </row>
    <row r="495" spans="1:28">
      <c r="A495" s="26" t="s">
        <v>84</v>
      </c>
      <c r="B495" s="3">
        <f>VLOOKUP(A495,LOCALIDAD!$A$3:$C$22,3,FALSE)</f>
        <v>7</v>
      </c>
      <c r="C495" s="9" t="s">
        <v>155</v>
      </c>
      <c r="D495" s="31" t="str">
        <f>IFERROR(VLOOKUP(C495,RUBROS!A:B,2,FALSE),"")</f>
        <v>Obligaciones por pagar Inversión vigencia anterior</v>
      </c>
      <c r="E495" s="8">
        <v>1032455505</v>
      </c>
      <c r="F495" s="39" t="s">
        <v>631</v>
      </c>
      <c r="G495" s="9" t="s">
        <v>163</v>
      </c>
      <c r="H495" s="4">
        <f>VLOOKUP(G495,TIPOS_CONTRATOS!$E$4:$F$19,2,FALSE)</f>
        <v>11</v>
      </c>
      <c r="I495" s="9">
        <v>753</v>
      </c>
      <c r="J495" s="13">
        <v>2025</v>
      </c>
      <c r="K495" s="9">
        <v>833265</v>
      </c>
      <c r="L495" s="9">
        <v>5000991379</v>
      </c>
      <c r="M495" s="10">
        <v>45882</v>
      </c>
      <c r="N495" s="10">
        <v>46020</v>
      </c>
      <c r="O495" s="8">
        <v>4833333</v>
      </c>
      <c r="P495" s="8">
        <v>4833333</v>
      </c>
      <c r="Q495" s="9"/>
      <c r="R495" s="4" t="e">
        <f>VLOOKUP(Q495,TIPOS_ANULACION!$D$5:$E$6,2,FALSE)</f>
        <v>#N/A</v>
      </c>
      <c r="S495" s="8">
        <v>0</v>
      </c>
      <c r="T495" s="9"/>
      <c r="U495" s="10"/>
      <c r="V495" s="33">
        <f t="shared" si="9"/>
        <v>0</v>
      </c>
      <c r="W495" s="9" t="s">
        <v>89</v>
      </c>
      <c r="X495" s="4">
        <f>VLOOKUP(W495,'ESTADOS ACTUALES CONTRATO'!$E$4:$F$13,2,FALSE)</f>
        <v>6</v>
      </c>
      <c r="Y495" s="9"/>
      <c r="Z495" s="9"/>
      <c r="AA495" s="9" t="s">
        <v>542</v>
      </c>
      <c r="AB495" s="12" t="s">
        <v>498</v>
      </c>
    </row>
    <row r="496" spans="1:28">
      <c r="A496" s="26" t="s">
        <v>84</v>
      </c>
      <c r="B496" s="3">
        <f>VLOOKUP(A496,LOCALIDAD!$A$3:$C$22,3,FALSE)</f>
        <v>7</v>
      </c>
      <c r="C496" s="9" t="s">
        <v>155</v>
      </c>
      <c r="D496" s="31" t="str">
        <f>IFERROR(VLOOKUP(C496,RUBROS!A:B,2,FALSE),"")</f>
        <v>Obligaciones por pagar Inversión vigencia anterior</v>
      </c>
      <c r="E496" s="8">
        <v>1026586460</v>
      </c>
      <c r="F496" s="39" t="s">
        <v>632</v>
      </c>
      <c r="G496" s="9" t="s">
        <v>163</v>
      </c>
      <c r="H496" s="4">
        <f>VLOOKUP(G496,TIPOS_CONTRATOS!$E$4:$F$19,2,FALSE)</f>
        <v>11</v>
      </c>
      <c r="I496" s="9">
        <v>330</v>
      </c>
      <c r="J496" s="13">
        <v>2025</v>
      </c>
      <c r="K496" s="9">
        <v>832775</v>
      </c>
      <c r="L496" s="9">
        <v>5000990811</v>
      </c>
      <c r="M496" s="10">
        <v>45757</v>
      </c>
      <c r="N496" s="10">
        <v>46022</v>
      </c>
      <c r="O496" s="8">
        <v>933000</v>
      </c>
      <c r="P496" s="8">
        <v>933000</v>
      </c>
      <c r="Q496" s="9"/>
      <c r="R496" s="4" t="e">
        <f>VLOOKUP(Q496,TIPOS_ANULACION!$D$5:$E$6,2,FALSE)</f>
        <v>#N/A</v>
      </c>
      <c r="S496" s="8">
        <v>0</v>
      </c>
      <c r="T496" s="9"/>
      <c r="U496" s="10"/>
      <c r="V496" s="33">
        <f t="shared" si="9"/>
        <v>0</v>
      </c>
      <c r="W496" s="9" t="s">
        <v>89</v>
      </c>
      <c r="X496" s="4">
        <f>VLOOKUP(W496,'ESTADOS ACTUALES CONTRATO'!$E$4:$F$13,2,FALSE)</f>
        <v>6</v>
      </c>
      <c r="Y496" s="9"/>
      <c r="Z496" s="9"/>
      <c r="AA496" s="9" t="s">
        <v>90</v>
      </c>
      <c r="AB496" s="12" t="s">
        <v>564</v>
      </c>
    </row>
    <row r="497" spans="1:28">
      <c r="A497" s="26" t="s">
        <v>84</v>
      </c>
      <c r="B497" s="3">
        <f>VLOOKUP(A497,LOCALIDAD!$A$3:$C$22,3,FALSE)</f>
        <v>7</v>
      </c>
      <c r="C497" s="9" t="s">
        <v>155</v>
      </c>
      <c r="D497" s="31" t="str">
        <f>IFERROR(VLOOKUP(C497,RUBROS!A:B,2,FALSE),"")</f>
        <v>Obligaciones por pagar Inversión vigencia anterior</v>
      </c>
      <c r="E497" s="8">
        <v>1026586460</v>
      </c>
      <c r="F497" s="39" t="s">
        <v>632</v>
      </c>
      <c r="G497" s="9" t="s">
        <v>163</v>
      </c>
      <c r="H497" s="4">
        <f>VLOOKUP(G497,TIPOS_CONTRATOS!$E$4:$F$19,2,FALSE)</f>
        <v>11</v>
      </c>
      <c r="I497" s="9">
        <v>330</v>
      </c>
      <c r="J497" s="13">
        <v>2025</v>
      </c>
      <c r="K497" s="9">
        <v>832996</v>
      </c>
      <c r="L497" s="9">
        <v>5000991057</v>
      </c>
      <c r="M497" s="10">
        <v>45757</v>
      </c>
      <c r="N497" s="10">
        <v>46022</v>
      </c>
      <c r="O497" s="8">
        <v>2177000</v>
      </c>
      <c r="P497" s="8">
        <v>2177000</v>
      </c>
      <c r="Q497" s="9"/>
      <c r="R497" s="4" t="e">
        <f>VLOOKUP(Q497,TIPOS_ANULACION!$D$5:$E$6,2,FALSE)</f>
        <v>#N/A</v>
      </c>
      <c r="S497" s="8">
        <v>0</v>
      </c>
      <c r="T497" s="9"/>
      <c r="U497" s="10"/>
      <c r="V497" s="33">
        <f t="shared" si="9"/>
        <v>0</v>
      </c>
      <c r="W497" s="9" t="s">
        <v>89</v>
      </c>
      <c r="X497" s="4">
        <f>VLOOKUP(W497,'ESTADOS ACTUALES CONTRATO'!$E$4:$F$13,2,FALSE)</f>
        <v>6</v>
      </c>
      <c r="Y497" s="9"/>
      <c r="Z497" s="9"/>
      <c r="AA497" s="9" t="s">
        <v>90</v>
      </c>
      <c r="AB497" s="12" t="s">
        <v>564</v>
      </c>
    </row>
    <row r="498" spans="1:28">
      <c r="A498" s="26" t="s">
        <v>84</v>
      </c>
      <c r="B498" s="3">
        <f>VLOOKUP(A498,LOCALIDAD!$A$3:$C$22,3,FALSE)</f>
        <v>7</v>
      </c>
      <c r="C498" s="9" t="s">
        <v>155</v>
      </c>
      <c r="D498" s="31" t="str">
        <f>IFERROR(VLOOKUP(C498,RUBROS!A:B,2,FALSE),"")</f>
        <v>Obligaciones por pagar Inversión vigencia anterior</v>
      </c>
      <c r="E498" s="8">
        <v>32645897</v>
      </c>
      <c r="F498" s="39" t="s">
        <v>633</v>
      </c>
      <c r="G498" s="9" t="s">
        <v>163</v>
      </c>
      <c r="H498" s="4">
        <f>VLOOKUP(G498,TIPOS_CONTRATOS!$E$4:$F$19,2,FALSE)</f>
        <v>11</v>
      </c>
      <c r="I498" s="9">
        <v>244</v>
      </c>
      <c r="J498" s="13">
        <v>2025</v>
      </c>
      <c r="K498" s="9">
        <v>832976</v>
      </c>
      <c r="L498" s="9">
        <v>5000991035</v>
      </c>
      <c r="M498" s="10">
        <v>45742</v>
      </c>
      <c r="N498" s="10">
        <v>46022</v>
      </c>
      <c r="O498" s="8">
        <v>5750000</v>
      </c>
      <c r="P498" s="8">
        <v>0</v>
      </c>
      <c r="Q498" s="9"/>
      <c r="R498" s="4" t="e">
        <f>VLOOKUP(Q498,TIPOS_ANULACION!$D$5:$E$6,2,FALSE)</f>
        <v>#N/A</v>
      </c>
      <c r="S498" s="8">
        <v>0</v>
      </c>
      <c r="T498" s="9"/>
      <c r="U498" s="10"/>
      <c r="V498" s="33">
        <f t="shared" si="9"/>
        <v>5750000</v>
      </c>
      <c r="W498" s="9" t="s">
        <v>89</v>
      </c>
      <c r="X498" s="4">
        <f>VLOOKUP(W498,'ESTADOS ACTUALES CONTRATO'!$E$4:$F$13,2,FALSE)</f>
        <v>6</v>
      </c>
      <c r="Y498" s="9"/>
      <c r="Z498" s="9"/>
      <c r="AA498" s="9" t="s">
        <v>270</v>
      </c>
      <c r="AB498" s="12" t="s">
        <v>271</v>
      </c>
    </row>
    <row r="499" spans="1:28">
      <c r="A499" s="26" t="s">
        <v>84</v>
      </c>
      <c r="B499" s="3">
        <f>VLOOKUP(A499,LOCALIDAD!$A$3:$C$22,3,FALSE)</f>
        <v>7</v>
      </c>
      <c r="C499" s="9" t="s">
        <v>155</v>
      </c>
      <c r="D499" s="31" t="str">
        <f>IFERROR(VLOOKUP(C499,RUBROS!A:B,2,FALSE),"")</f>
        <v>Obligaciones por pagar Inversión vigencia anterior</v>
      </c>
      <c r="E499" s="8">
        <v>52777050</v>
      </c>
      <c r="F499" s="39" t="s">
        <v>634</v>
      </c>
      <c r="G499" s="9" t="s">
        <v>163</v>
      </c>
      <c r="H499" s="4">
        <f>VLOOKUP(G499,TIPOS_CONTRATOS!$E$4:$F$19,2,FALSE)</f>
        <v>11</v>
      </c>
      <c r="I499" s="9">
        <v>859</v>
      </c>
      <c r="J499" s="13">
        <v>2025</v>
      </c>
      <c r="K499" s="9">
        <v>832881</v>
      </c>
      <c r="L499" s="9">
        <v>5000990932</v>
      </c>
      <c r="M499" s="10">
        <v>45950</v>
      </c>
      <c r="N499" s="10">
        <v>46041</v>
      </c>
      <c r="O499" s="8">
        <v>13066667</v>
      </c>
      <c r="P499" s="8">
        <v>13066667</v>
      </c>
      <c r="Q499" s="9"/>
      <c r="R499" s="4" t="e">
        <f>VLOOKUP(Q499,TIPOS_ANULACION!$D$5:$E$6,2,FALSE)</f>
        <v>#N/A</v>
      </c>
      <c r="S499" s="8">
        <v>0</v>
      </c>
      <c r="T499" s="9"/>
      <c r="U499" s="10"/>
      <c r="V499" s="33">
        <f t="shared" si="9"/>
        <v>0</v>
      </c>
      <c r="W499" s="9" t="s">
        <v>89</v>
      </c>
      <c r="X499" s="4">
        <f>VLOOKUP(W499,'ESTADOS ACTUALES CONTRATO'!$E$4:$F$13,2,FALSE)</f>
        <v>6</v>
      </c>
      <c r="Y499" s="9"/>
      <c r="Z499" s="9"/>
      <c r="AA499" s="9" t="s">
        <v>208</v>
      </c>
      <c r="AB499" s="12" t="s">
        <v>209</v>
      </c>
    </row>
    <row r="500" spans="1:28">
      <c r="A500" s="26" t="s">
        <v>84</v>
      </c>
      <c r="B500" s="3">
        <f>VLOOKUP(A500,LOCALIDAD!$A$3:$C$22,3,FALSE)</f>
        <v>7</v>
      </c>
      <c r="C500" s="9" t="s">
        <v>155</v>
      </c>
      <c r="D500" s="31" t="str">
        <f>IFERROR(VLOOKUP(C500,RUBROS!A:B,2,FALSE),"")</f>
        <v>Obligaciones por pagar Inversión vigencia anterior</v>
      </c>
      <c r="E500" s="8">
        <v>1026568078</v>
      </c>
      <c r="F500" s="39" t="s">
        <v>635</v>
      </c>
      <c r="G500" s="9" t="s">
        <v>163</v>
      </c>
      <c r="H500" s="4">
        <f>VLOOKUP(G500,TIPOS_CONTRATOS!$E$4:$F$19,2,FALSE)</f>
        <v>11</v>
      </c>
      <c r="I500" s="9">
        <v>770</v>
      </c>
      <c r="J500" s="13">
        <v>2025</v>
      </c>
      <c r="K500" s="9">
        <v>833046</v>
      </c>
      <c r="L500" s="9">
        <v>5000991110</v>
      </c>
      <c r="M500" s="10">
        <v>45881</v>
      </c>
      <c r="N500" s="10">
        <v>46022</v>
      </c>
      <c r="O500" s="8">
        <v>10999999</v>
      </c>
      <c r="P500" s="8">
        <v>0</v>
      </c>
      <c r="Q500" s="9"/>
      <c r="R500" s="4" t="e">
        <f>VLOOKUP(Q500,TIPOS_ANULACION!$D$5:$E$6,2,FALSE)</f>
        <v>#N/A</v>
      </c>
      <c r="S500" s="8">
        <v>0</v>
      </c>
      <c r="T500" s="9"/>
      <c r="U500" s="10"/>
      <c r="V500" s="33">
        <f t="shared" si="9"/>
        <v>10999999</v>
      </c>
      <c r="W500" s="9" t="s">
        <v>89</v>
      </c>
      <c r="X500" s="4">
        <f>VLOOKUP(W500,'ESTADOS ACTUALES CONTRATO'!$E$4:$F$13,2,FALSE)</f>
        <v>6</v>
      </c>
      <c r="Y500" s="9"/>
      <c r="Z500" s="9"/>
      <c r="AA500" s="9" t="s">
        <v>157</v>
      </c>
      <c r="AB500" s="12" t="s">
        <v>222</v>
      </c>
    </row>
    <row r="501" spans="1:28">
      <c r="A501" s="26" t="s">
        <v>84</v>
      </c>
      <c r="B501" s="3">
        <f>VLOOKUP(A501,LOCALIDAD!$A$3:$C$22,3,FALSE)</f>
        <v>7</v>
      </c>
      <c r="C501" s="9" t="s">
        <v>155</v>
      </c>
      <c r="D501" s="31" t="str">
        <f>IFERROR(VLOOKUP(C501,RUBROS!A:B,2,FALSE),"")</f>
        <v>Obligaciones por pagar Inversión vigencia anterior</v>
      </c>
      <c r="E501" s="8">
        <v>51971754</v>
      </c>
      <c r="F501" s="39" t="s">
        <v>636</v>
      </c>
      <c r="G501" s="9" t="s">
        <v>163</v>
      </c>
      <c r="H501" s="4">
        <f>VLOOKUP(G501,TIPOS_CONTRATOS!$E$4:$F$19,2,FALSE)</f>
        <v>11</v>
      </c>
      <c r="I501" s="9">
        <v>717</v>
      </c>
      <c r="J501" s="13">
        <v>2025</v>
      </c>
      <c r="K501" s="9">
        <v>832833</v>
      </c>
      <c r="L501" s="9">
        <v>5000990876</v>
      </c>
      <c r="M501" s="10">
        <v>45865</v>
      </c>
      <c r="N501" s="10">
        <v>46022</v>
      </c>
      <c r="O501" s="8">
        <v>500000</v>
      </c>
      <c r="P501" s="8">
        <v>0</v>
      </c>
      <c r="Q501" s="9"/>
      <c r="R501" s="4" t="e">
        <f>VLOOKUP(Q501,TIPOS_ANULACION!$D$5:$E$6,2,FALSE)</f>
        <v>#N/A</v>
      </c>
      <c r="S501" s="8">
        <v>0</v>
      </c>
      <c r="T501" s="9"/>
      <c r="U501" s="10"/>
      <c r="V501" s="33">
        <f t="shared" si="9"/>
        <v>500000</v>
      </c>
      <c r="W501" s="9" t="s">
        <v>89</v>
      </c>
      <c r="X501" s="4">
        <f>VLOOKUP(W501,'ESTADOS ACTUALES CONTRATO'!$E$4:$F$13,2,FALSE)</f>
        <v>6</v>
      </c>
      <c r="Y501" s="9"/>
      <c r="Z501" s="9"/>
      <c r="AA501" s="9" t="s">
        <v>229</v>
      </c>
      <c r="AB501" s="12" t="s">
        <v>230</v>
      </c>
    </row>
    <row r="502" spans="1:28">
      <c r="A502" s="26" t="s">
        <v>84</v>
      </c>
      <c r="B502" s="3">
        <f>VLOOKUP(A502,LOCALIDAD!$A$3:$C$22,3,FALSE)</f>
        <v>7</v>
      </c>
      <c r="C502" s="9" t="s">
        <v>155</v>
      </c>
      <c r="D502" s="31" t="str">
        <f>IFERROR(VLOOKUP(C502,RUBROS!A:B,2,FALSE),"")</f>
        <v>Obligaciones por pagar Inversión vigencia anterior</v>
      </c>
      <c r="E502" s="8">
        <v>1016089857</v>
      </c>
      <c r="F502" s="39" t="s">
        <v>637</v>
      </c>
      <c r="G502" s="9" t="s">
        <v>163</v>
      </c>
      <c r="H502" s="4">
        <f>VLOOKUP(G502,TIPOS_CONTRATOS!$E$4:$F$19,2,FALSE)</f>
        <v>11</v>
      </c>
      <c r="I502" s="9">
        <v>707</v>
      </c>
      <c r="J502" s="13">
        <v>2025</v>
      </c>
      <c r="K502" s="9">
        <v>832901</v>
      </c>
      <c r="L502" s="9">
        <v>5000990953</v>
      </c>
      <c r="M502" s="10">
        <v>45854</v>
      </c>
      <c r="N502" s="10">
        <v>46021</v>
      </c>
      <c r="O502" s="8">
        <v>12650000</v>
      </c>
      <c r="P502" s="8">
        <v>0</v>
      </c>
      <c r="Q502" s="9"/>
      <c r="R502" s="4" t="e">
        <f>VLOOKUP(Q502,TIPOS_ANULACION!$D$5:$E$6,2,FALSE)</f>
        <v>#N/A</v>
      </c>
      <c r="S502" s="8">
        <v>0</v>
      </c>
      <c r="T502" s="9"/>
      <c r="U502" s="10"/>
      <c r="V502" s="33">
        <f t="shared" si="9"/>
        <v>12650000</v>
      </c>
      <c r="W502" s="9" t="s">
        <v>89</v>
      </c>
      <c r="X502" s="4">
        <f>VLOOKUP(W502,'ESTADOS ACTUALES CONTRATO'!$E$4:$F$13,2,FALSE)</f>
        <v>6</v>
      </c>
      <c r="Y502" s="9"/>
      <c r="Z502" s="9"/>
      <c r="AA502" s="9" t="s">
        <v>157</v>
      </c>
      <c r="AB502" s="12" t="s">
        <v>222</v>
      </c>
    </row>
    <row r="503" spans="1:28">
      <c r="A503" s="26" t="s">
        <v>84</v>
      </c>
      <c r="B503" s="3">
        <f>VLOOKUP(A503,LOCALIDAD!$A$3:$C$22,3,FALSE)</f>
        <v>7</v>
      </c>
      <c r="C503" s="9" t="s">
        <v>155</v>
      </c>
      <c r="D503" s="31" t="str">
        <f>IFERROR(VLOOKUP(C503,RUBROS!A:B,2,FALSE),"")</f>
        <v>Obligaciones por pagar Inversión vigencia anterior</v>
      </c>
      <c r="E503" s="8">
        <v>1071328355</v>
      </c>
      <c r="F503" s="39" t="s">
        <v>638</v>
      </c>
      <c r="G503" s="9" t="s">
        <v>163</v>
      </c>
      <c r="H503" s="4">
        <f>VLOOKUP(G503,TIPOS_CONTRATOS!$E$4:$F$19,2,FALSE)</f>
        <v>11</v>
      </c>
      <c r="I503" s="9">
        <v>797</v>
      </c>
      <c r="J503" s="13">
        <v>2025</v>
      </c>
      <c r="K503" s="9">
        <v>832847</v>
      </c>
      <c r="L503" s="9">
        <v>5000990890</v>
      </c>
      <c r="M503" s="10">
        <v>45905</v>
      </c>
      <c r="N503" s="10">
        <v>46022</v>
      </c>
      <c r="O503" s="8">
        <v>1066667</v>
      </c>
      <c r="P503" s="8">
        <v>0</v>
      </c>
      <c r="Q503" s="9"/>
      <c r="R503" s="4" t="e">
        <f>VLOOKUP(Q503,TIPOS_ANULACION!$D$5:$E$6,2,FALSE)</f>
        <v>#N/A</v>
      </c>
      <c r="S503" s="8">
        <v>0</v>
      </c>
      <c r="T503" s="9"/>
      <c r="U503" s="10"/>
      <c r="V503" s="33">
        <f t="shared" si="9"/>
        <v>1066667</v>
      </c>
      <c r="W503" s="9" t="s">
        <v>89</v>
      </c>
      <c r="X503" s="4">
        <f>VLOOKUP(W503,'ESTADOS ACTUALES CONTRATO'!$E$4:$F$13,2,FALSE)</f>
        <v>6</v>
      </c>
      <c r="Y503" s="9"/>
      <c r="Z503" s="9"/>
      <c r="AA503" s="9" t="s">
        <v>251</v>
      </c>
      <c r="AB503" s="12" t="s">
        <v>252</v>
      </c>
    </row>
    <row r="504" spans="1:28">
      <c r="A504" s="26" t="s">
        <v>84</v>
      </c>
      <c r="B504" s="3">
        <f>VLOOKUP(A504,LOCALIDAD!$A$3:$C$22,3,FALSE)</f>
        <v>7</v>
      </c>
      <c r="C504" s="9" t="s">
        <v>155</v>
      </c>
      <c r="D504" s="31" t="str">
        <f>IFERROR(VLOOKUP(C504,RUBROS!A:B,2,FALSE),"")</f>
        <v>Obligaciones por pagar Inversión vigencia anterior</v>
      </c>
      <c r="E504" s="8">
        <v>1016058422</v>
      </c>
      <c r="F504" s="39" t="s">
        <v>639</v>
      </c>
      <c r="G504" s="9" t="s">
        <v>163</v>
      </c>
      <c r="H504" s="4">
        <f>VLOOKUP(G504,TIPOS_CONTRATOS!$E$4:$F$19,2,FALSE)</f>
        <v>11</v>
      </c>
      <c r="I504" s="9">
        <v>185</v>
      </c>
      <c r="J504" s="13">
        <v>2025</v>
      </c>
      <c r="K504" s="9">
        <v>832955</v>
      </c>
      <c r="L504" s="9">
        <v>5000991012</v>
      </c>
      <c r="M504" s="10">
        <v>45735</v>
      </c>
      <c r="N504" s="10">
        <v>46042</v>
      </c>
      <c r="O504" s="8">
        <v>3333333</v>
      </c>
      <c r="P504" s="8">
        <v>3333333</v>
      </c>
      <c r="Q504" s="9"/>
      <c r="R504" s="4" t="e">
        <f>VLOOKUP(Q504,TIPOS_ANULACION!$D$5:$E$6,2,FALSE)</f>
        <v>#N/A</v>
      </c>
      <c r="S504" s="8">
        <v>0</v>
      </c>
      <c r="T504" s="9"/>
      <c r="U504" s="10"/>
      <c r="V504" s="33">
        <f t="shared" si="9"/>
        <v>0</v>
      </c>
      <c r="W504" s="9" t="s">
        <v>89</v>
      </c>
      <c r="X504" s="4">
        <f>VLOOKUP(W504,'ESTADOS ACTUALES CONTRATO'!$E$4:$F$13,2,FALSE)</f>
        <v>6</v>
      </c>
      <c r="Y504" s="9"/>
      <c r="Z504" s="9"/>
      <c r="AA504" s="9" t="s">
        <v>288</v>
      </c>
      <c r="AB504" s="12" t="s">
        <v>289</v>
      </c>
    </row>
    <row r="505" spans="1:28">
      <c r="A505" s="26" t="s">
        <v>84</v>
      </c>
      <c r="B505" s="3">
        <f>VLOOKUP(A505,LOCALIDAD!$A$3:$C$22,3,FALSE)</f>
        <v>7</v>
      </c>
      <c r="C505" s="9" t="s">
        <v>155</v>
      </c>
      <c r="D505" s="31" t="str">
        <f>IFERROR(VLOOKUP(C505,RUBROS!A:B,2,FALSE),"")</f>
        <v>Obligaciones por pagar Inversión vigencia anterior</v>
      </c>
      <c r="E505" s="8">
        <v>1022446064</v>
      </c>
      <c r="F505" s="39" t="s">
        <v>640</v>
      </c>
      <c r="G505" s="9" t="s">
        <v>163</v>
      </c>
      <c r="H505" s="4">
        <f>VLOOKUP(G505,TIPOS_CONTRATOS!$E$4:$F$19,2,FALSE)</f>
        <v>11</v>
      </c>
      <c r="I505" s="9">
        <v>641</v>
      </c>
      <c r="J505" s="13">
        <v>2025</v>
      </c>
      <c r="K505" s="9">
        <v>833094</v>
      </c>
      <c r="L505" s="9">
        <v>5000991165</v>
      </c>
      <c r="M505" s="10">
        <v>45832</v>
      </c>
      <c r="N505" s="10">
        <v>46022</v>
      </c>
      <c r="O505" s="8">
        <v>1140333</v>
      </c>
      <c r="P505" s="8">
        <v>0</v>
      </c>
      <c r="Q505" s="9"/>
      <c r="R505" s="4" t="e">
        <f>VLOOKUP(Q505,TIPOS_ANULACION!$D$5:$E$6,2,FALSE)</f>
        <v>#N/A</v>
      </c>
      <c r="S505" s="8">
        <v>0</v>
      </c>
      <c r="T505" s="9"/>
      <c r="U505" s="10"/>
      <c r="V505" s="33">
        <f t="shared" si="9"/>
        <v>1140333</v>
      </c>
      <c r="W505" s="9" t="s">
        <v>89</v>
      </c>
      <c r="X505" s="4">
        <f>VLOOKUP(W505,'ESTADOS ACTUALES CONTRATO'!$E$4:$F$13,2,FALSE)</f>
        <v>6</v>
      </c>
      <c r="Y505" s="9"/>
      <c r="Z505" s="9"/>
      <c r="AA505" s="9" t="s">
        <v>164</v>
      </c>
      <c r="AB505" s="12" t="s">
        <v>165</v>
      </c>
    </row>
    <row r="506" spans="1:28">
      <c r="A506" s="26" t="s">
        <v>84</v>
      </c>
      <c r="B506" s="3">
        <f>VLOOKUP(A506,LOCALIDAD!$A$3:$C$22,3,FALSE)</f>
        <v>7</v>
      </c>
      <c r="C506" s="9" t="s">
        <v>155</v>
      </c>
      <c r="D506" s="31" t="str">
        <f>IFERROR(VLOOKUP(C506,RUBROS!A:B,2,FALSE),"")</f>
        <v>Obligaciones por pagar Inversión vigencia anterior</v>
      </c>
      <c r="E506" s="8">
        <v>1014274018</v>
      </c>
      <c r="F506" s="39" t="s">
        <v>641</v>
      </c>
      <c r="G506" s="9" t="s">
        <v>163</v>
      </c>
      <c r="H506" s="4">
        <f>VLOOKUP(G506,TIPOS_CONTRATOS!$E$4:$F$19,2,FALSE)</f>
        <v>11</v>
      </c>
      <c r="I506" s="9">
        <v>474</v>
      </c>
      <c r="J506" s="13">
        <v>2025</v>
      </c>
      <c r="K506" s="9">
        <v>833053</v>
      </c>
      <c r="L506" s="9">
        <v>5000991119</v>
      </c>
      <c r="M506" s="10">
        <v>45783</v>
      </c>
      <c r="N506" s="10">
        <v>46022</v>
      </c>
      <c r="O506" s="8">
        <v>73333</v>
      </c>
      <c r="P506" s="8">
        <v>0</v>
      </c>
      <c r="Q506" s="9"/>
      <c r="R506" s="4" t="e">
        <f>VLOOKUP(Q506,TIPOS_ANULACION!$D$5:$E$6,2,FALSE)</f>
        <v>#N/A</v>
      </c>
      <c r="S506" s="8">
        <v>0</v>
      </c>
      <c r="T506" s="9"/>
      <c r="U506" s="10"/>
      <c r="V506" s="33">
        <f t="shared" si="9"/>
        <v>73333</v>
      </c>
      <c r="W506" s="9" t="s">
        <v>89</v>
      </c>
      <c r="X506" s="4">
        <f>VLOOKUP(W506,'ESTADOS ACTUALES CONTRATO'!$E$4:$F$13,2,FALSE)</f>
        <v>6</v>
      </c>
      <c r="Y506" s="9"/>
      <c r="Z506" s="9"/>
      <c r="AA506" s="9" t="s">
        <v>180</v>
      </c>
      <c r="AB506" s="12" t="s">
        <v>181</v>
      </c>
    </row>
    <row r="507" spans="1:28">
      <c r="A507" s="26" t="s">
        <v>84</v>
      </c>
      <c r="B507" s="3">
        <f>VLOOKUP(A507,LOCALIDAD!$A$3:$C$22,3,FALSE)</f>
        <v>7</v>
      </c>
      <c r="C507" s="9" t="s">
        <v>155</v>
      </c>
      <c r="D507" s="31" t="str">
        <f>IFERROR(VLOOKUP(C507,RUBROS!A:B,2,FALSE),"")</f>
        <v>Obligaciones por pagar Inversión vigencia anterior</v>
      </c>
      <c r="E507" s="8">
        <v>1012347949</v>
      </c>
      <c r="F507" s="39" t="s">
        <v>642</v>
      </c>
      <c r="G507" s="9" t="s">
        <v>163</v>
      </c>
      <c r="H507" s="4">
        <f>VLOOKUP(G507,TIPOS_CONTRATOS!$E$4:$F$19,2,FALSE)</f>
        <v>11</v>
      </c>
      <c r="I507" s="9">
        <v>476</v>
      </c>
      <c r="J507" s="13">
        <v>2025</v>
      </c>
      <c r="K507" s="9">
        <v>833167</v>
      </c>
      <c r="L507" s="9">
        <v>5000991243</v>
      </c>
      <c r="M507" s="10">
        <v>45785</v>
      </c>
      <c r="N507" s="10">
        <v>46022</v>
      </c>
      <c r="O507" s="8">
        <v>166667</v>
      </c>
      <c r="P507" s="8">
        <v>0</v>
      </c>
      <c r="Q507" s="9"/>
      <c r="R507" s="4" t="e">
        <f>VLOOKUP(Q507,TIPOS_ANULACION!$D$5:$E$6,2,FALSE)</f>
        <v>#N/A</v>
      </c>
      <c r="S507" s="8">
        <v>0</v>
      </c>
      <c r="T507" s="9"/>
      <c r="U507" s="10"/>
      <c r="V507" s="33">
        <f t="shared" si="9"/>
        <v>166667</v>
      </c>
      <c r="W507" s="9" t="s">
        <v>89</v>
      </c>
      <c r="X507" s="4">
        <f>VLOOKUP(W507,'ESTADOS ACTUALES CONTRATO'!$E$4:$F$13,2,FALSE)</f>
        <v>6</v>
      </c>
      <c r="Y507" s="9"/>
      <c r="Z507" s="9"/>
      <c r="AA507" s="9" t="s">
        <v>204</v>
      </c>
      <c r="AB507" s="12" t="s">
        <v>205</v>
      </c>
    </row>
    <row r="508" spans="1:28">
      <c r="A508" s="26" t="s">
        <v>84</v>
      </c>
      <c r="B508" s="3">
        <f>VLOOKUP(A508,LOCALIDAD!$A$3:$C$22,3,FALSE)</f>
        <v>7</v>
      </c>
      <c r="C508" s="9" t="s">
        <v>155</v>
      </c>
      <c r="D508" s="31" t="str">
        <f>IFERROR(VLOOKUP(C508,RUBROS!A:B,2,FALSE),"")</f>
        <v>Obligaciones por pagar Inversión vigencia anterior</v>
      </c>
      <c r="E508" s="8">
        <v>1073716838</v>
      </c>
      <c r="F508" s="39" t="s">
        <v>643</v>
      </c>
      <c r="G508" s="9" t="s">
        <v>163</v>
      </c>
      <c r="H508" s="4">
        <f>VLOOKUP(G508,TIPOS_CONTRATOS!$E$4:$F$19,2,FALSE)</f>
        <v>11</v>
      </c>
      <c r="I508" s="9">
        <v>485</v>
      </c>
      <c r="J508" s="13">
        <v>2025</v>
      </c>
      <c r="K508" s="9">
        <v>833171</v>
      </c>
      <c r="L508" s="9">
        <v>5000991273</v>
      </c>
      <c r="M508" s="10">
        <v>45790</v>
      </c>
      <c r="N508" s="10">
        <v>46022</v>
      </c>
      <c r="O508" s="8">
        <v>2493333</v>
      </c>
      <c r="P508" s="8">
        <v>2200000</v>
      </c>
      <c r="Q508" s="9"/>
      <c r="R508" s="4" t="e">
        <f>VLOOKUP(Q508,TIPOS_ANULACION!$D$5:$E$6,2,FALSE)</f>
        <v>#N/A</v>
      </c>
      <c r="S508" s="8">
        <v>0</v>
      </c>
      <c r="T508" s="9"/>
      <c r="U508" s="10"/>
      <c r="V508" s="33">
        <f t="shared" si="9"/>
        <v>293333</v>
      </c>
      <c r="W508" s="9" t="s">
        <v>89</v>
      </c>
      <c r="X508" s="4">
        <f>VLOOKUP(W508,'ESTADOS ACTUALES CONTRATO'!$E$4:$F$13,2,FALSE)</f>
        <v>6</v>
      </c>
      <c r="Y508" s="9"/>
      <c r="Z508" s="9"/>
      <c r="AA508" s="9" t="s">
        <v>204</v>
      </c>
      <c r="AB508" s="12" t="s">
        <v>205</v>
      </c>
    </row>
    <row r="509" spans="1:28">
      <c r="A509" s="26" t="s">
        <v>84</v>
      </c>
      <c r="B509" s="3">
        <f>VLOOKUP(A509,LOCALIDAD!$A$3:$C$22,3,FALSE)</f>
        <v>7</v>
      </c>
      <c r="C509" s="9" t="s">
        <v>155</v>
      </c>
      <c r="D509" s="31" t="str">
        <f>IFERROR(VLOOKUP(C509,RUBROS!A:B,2,FALSE),"")</f>
        <v>Obligaciones por pagar Inversión vigencia anterior</v>
      </c>
      <c r="E509" s="8">
        <v>1015424383</v>
      </c>
      <c r="F509" s="39" t="s">
        <v>644</v>
      </c>
      <c r="G509" s="9" t="s">
        <v>163</v>
      </c>
      <c r="H509" s="4">
        <f>VLOOKUP(G509,TIPOS_CONTRATOS!$E$4:$F$19,2,FALSE)</f>
        <v>11</v>
      </c>
      <c r="I509" s="9">
        <v>686</v>
      </c>
      <c r="J509" s="13">
        <v>2025</v>
      </c>
      <c r="K509" s="9">
        <v>832817</v>
      </c>
      <c r="L509" s="9">
        <v>5000990858</v>
      </c>
      <c r="M509" s="10">
        <v>45845</v>
      </c>
      <c r="N509" s="10">
        <v>46022</v>
      </c>
      <c r="O509" s="8">
        <v>1000000</v>
      </c>
      <c r="P509" s="8">
        <v>0</v>
      </c>
      <c r="Q509" s="9"/>
      <c r="R509" s="4" t="e">
        <f>VLOOKUP(Q509,TIPOS_ANULACION!$D$5:$E$6,2,FALSE)</f>
        <v>#N/A</v>
      </c>
      <c r="S509" s="8">
        <v>0</v>
      </c>
      <c r="T509" s="9"/>
      <c r="U509" s="10"/>
      <c r="V509" s="33">
        <f t="shared" si="9"/>
        <v>1000000</v>
      </c>
      <c r="W509" s="9" t="s">
        <v>89</v>
      </c>
      <c r="X509" s="4">
        <f>VLOOKUP(W509,'ESTADOS ACTUALES CONTRATO'!$E$4:$F$13,2,FALSE)</f>
        <v>6</v>
      </c>
      <c r="Y509" s="9"/>
      <c r="Z509" s="9"/>
      <c r="AA509" s="9" t="s">
        <v>193</v>
      </c>
      <c r="AB509" s="12" t="s">
        <v>194</v>
      </c>
    </row>
    <row r="510" spans="1:28">
      <c r="A510" s="26" t="s">
        <v>84</v>
      </c>
      <c r="B510" s="3">
        <f>VLOOKUP(A510,LOCALIDAD!$A$3:$C$22,3,FALSE)</f>
        <v>7</v>
      </c>
      <c r="C510" s="9" t="s">
        <v>155</v>
      </c>
      <c r="D510" s="31" t="str">
        <f>IFERROR(VLOOKUP(C510,RUBROS!A:B,2,FALSE),"")</f>
        <v>Obligaciones por pagar Inversión vigencia anterior</v>
      </c>
      <c r="E510" s="8">
        <v>1014310174</v>
      </c>
      <c r="F510" s="39" t="s">
        <v>645</v>
      </c>
      <c r="G510" s="9" t="s">
        <v>163</v>
      </c>
      <c r="H510" s="4">
        <f>VLOOKUP(G510,TIPOS_CONTRATOS!$E$4:$F$19,2,FALSE)</f>
        <v>11</v>
      </c>
      <c r="I510" s="9">
        <v>599</v>
      </c>
      <c r="J510" s="13">
        <v>2025</v>
      </c>
      <c r="K510" s="9">
        <v>833259</v>
      </c>
      <c r="L510" s="9">
        <v>5000991372</v>
      </c>
      <c r="M510" s="10">
        <v>45811</v>
      </c>
      <c r="N510" s="10">
        <v>46022</v>
      </c>
      <c r="O510" s="8">
        <v>5333333</v>
      </c>
      <c r="P510" s="8">
        <v>5000000</v>
      </c>
      <c r="Q510" s="9"/>
      <c r="R510" s="4" t="e">
        <f>VLOOKUP(Q510,TIPOS_ANULACION!$D$5:$E$6,2,FALSE)</f>
        <v>#N/A</v>
      </c>
      <c r="S510" s="8">
        <v>0</v>
      </c>
      <c r="T510" s="9"/>
      <c r="U510" s="10"/>
      <c r="V510" s="33">
        <f t="shared" si="9"/>
        <v>333333</v>
      </c>
      <c r="W510" s="9" t="s">
        <v>89</v>
      </c>
      <c r="X510" s="4">
        <f>VLOOKUP(W510,'ESTADOS ACTUALES CONTRATO'!$E$4:$F$13,2,FALSE)</f>
        <v>6</v>
      </c>
      <c r="Y510" s="9"/>
      <c r="Z510" s="9"/>
      <c r="AA510" s="9" t="s">
        <v>542</v>
      </c>
      <c r="AB510" s="12" t="s">
        <v>498</v>
      </c>
    </row>
    <row r="511" spans="1:28">
      <c r="A511" s="26" t="s">
        <v>84</v>
      </c>
      <c r="B511" s="3">
        <f>VLOOKUP(A511,LOCALIDAD!$A$3:$C$22,3,FALSE)</f>
        <v>7</v>
      </c>
      <c r="C511" s="9" t="s">
        <v>155</v>
      </c>
      <c r="D511" s="31" t="str">
        <f>IFERROR(VLOOKUP(C511,RUBROS!A:B,2,FALSE),"")</f>
        <v>Obligaciones por pagar Inversión vigencia anterior</v>
      </c>
      <c r="E511" s="8">
        <v>1012341277</v>
      </c>
      <c r="F511" s="39" t="s">
        <v>646</v>
      </c>
      <c r="G511" s="9" t="s">
        <v>163</v>
      </c>
      <c r="H511" s="4">
        <f>VLOOKUP(G511,TIPOS_CONTRATOS!$E$4:$F$19,2,FALSE)</f>
        <v>11</v>
      </c>
      <c r="I511" s="9">
        <v>711</v>
      </c>
      <c r="J511" s="13">
        <v>2025</v>
      </c>
      <c r="K511" s="9">
        <v>833105</v>
      </c>
      <c r="L511" s="9">
        <v>5000991176</v>
      </c>
      <c r="M511" s="10">
        <v>45856</v>
      </c>
      <c r="N511" s="10">
        <v>46022</v>
      </c>
      <c r="O511" s="8">
        <v>3421000</v>
      </c>
      <c r="P511" s="8">
        <v>3110000</v>
      </c>
      <c r="Q511" s="9"/>
      <c r="R511" s="4" t="e">
        <f>VLOOKUP(Q511,TIPOS_ANULACION!$D$5:$E$6,2,FALSE)</f>
        <v>#N/A</v>
      </c>
      <c r="S511" s="8">
        <v>0</v>
      </c>
      <c r="T511" s="9"/>
      <c r="U511" s="10"/>
      <c r="V511" s="33">
        <f t="shared" si="9"/>
        <v>311000</v>
      </c>
      <c r="W511" s="9" t="s">
        <v>89</v>
      </c>
      <c r="X511" s="4">
        <f>VLOOKUP(W511,'ESTADOS ACTUALES CONTRATO'!$E$4:$F$13,2,FALSE)</f>
        <v>6</v>
      </c>
      <c r="Y511" s="9"/>
      <c r="Z511" s="9"/>
      <c r="AA511" s="9" t="s">
        <v>164</v>
      </c>
      <c r="AB511" s="12" t="s">
        <v>165</v>
      </c>
    </row>
    <row r="512" spans="1:28">
      <c r="A512" s="26" t="s">
        <v>84</v>
      </c>
      <c r="B512" s="3">
        <f>VLOOKUP(A512,LOCALIDAD!$A$3:$C$22,3,FALSE)</f>
        <v>7</v>
      </c>
      <c r="C512" s="9" t="s">
        <v>155</v>
      </c>
      <c r="D512" s="31" t="str">
        <f>IFERROR(VLOOKUP(C512,RUBROS!A:B,2,FALSE),"")</f>
        <v>Obligaciones por pagar Inversión vigencia anterior</v>
      </c>
      <c r="E512" s="8">
        <v>19346105</v>
      </c>
      <c r="F512" s="39" t="s">
        <v>647</v>
      </c>
      <c r="G512" s="9" t="s">
        <v>163</v>
      </c>
      <c r="H512" s="4">
        <f>VLOOKUP(G512,TIPOS_CONTRATOS!$E$4:$F$19,2,FALSE)</f>
        <v>11</v>
      </c>
      <c r="I512" s="9">
        <v>816</v>
      </c>
      <c r="J512" s="13">
        <v>2025</v>
      </c>
      <c r="K512" s="9">
        <v>832854</v>
      </c>
      <c r="L512" s="9">
        <v>5000990898</v>
      </c>
      <c r="M512" s="10">
        <v>45915</v>
      </c>
      <c r="N512" s="10">
        <v>46022</v>
      </c>
      <c r="O512" s="8">
        <v>8800000</v>
      </c>
      <c r="P512" s="8">
        <v>8000000</v>
      </c>
      <c r="Q512" s="9"/>
      <c r="R512" s="4" t="e">
        <f>VLOOKUP(Q512,TIPOS_ANULACION!$D$5:$E$6,2,FALSE)</f>
        <v>#N/A</v>
      </c>
      <c r="S512" s="8">
        <v>0</v>
      </c>
      <c r="T512" s="9"/>
      <c r="U512" s="10"/>
      <c r="V512" s="33">
        <f t="shared" si="9"/>
        <v>800000</v>
      </c>
      <c r="W512" s="9" t="s">
        <v>89</v>
      </c>
      <c r="X512" s="4">
        <f>VLOOKUP(W512,'ESTADOS ACTUALES CONTRATO'!$E$4:$F$13,2,FALSE)</f>
        <v>6</v>
      </c>
      <c r="Y512" s="9"/>
      <c r="Z512" s="9"/>
      <c r="AA512" s="9" t="s">
        <v>266</v>
      </c>
      <c r="AB512" s="12" t="s">
        <v>267</v>
      </c>
    </row>
    <row r="513" spans="1:28">
      <c r="A513" s="26" t="s">
        <v>84</v>
      </c>
      <c r="B513" s="3">
        <f>VLOOKUP(A513,LOCALIDAD!$A$3:$C$22,3,FALSE)</f>
        <v>7</v>
      </c>
      <c r="C513" s="9" t="s">
        <v>155</v>
      </c>
      <c r="D513" s="31" t="str">
        <f>IFERROR(VLOOKUP(C513,RUBROS!A:B,2,FALSE),"")</f>
        <v>Obligaciones por pagar Inversión vigencia anterior</v>
      </c>
      <c r="E513" s="8">
        <v>79959852</v>
      </c>
      <c r="F513" s="39" t="s">
        <v>648</v>
      </c>
      <c r="G513" s="9" t="s">
        <v>163</v>
      </c>
      <c r="H513" s="4">
        <f>VLOOKUP(G513,TIPOS_CONTRATOS!$E$4:$F$19,2,FALSE)</f>
        <v>11</v>
      </c>
      <c r="I513" s="9">
        <v>72</v>
      </c>
      <c r="J513" s="13">
        <v>2025</v>
      </c>
      <c r="K513" s="9">
        <v>832753</v>
      </c>
      <c r="L513" s="9">
        <v>5000990787</v>
      </c>
      <c r="M513" s="10">
        <v>45730</v>
      </c>
      <c r="N513" s="10">
        <v>45974</v>
      </c>
      <c r="O513" s="8">
        <v>16897667</v>
      </c>
      <c r="P513" s="8">
        <v>0</v>
      </c>
      <c r="Q513" s="9"/>
      <c r="R513" s="4" t="e">
        <f>VLOOKUP(Q513,TIPOS_ANULACION!$D$5:$E$6,2,FALSE)</f>
        <v>#N/A</v>
      </c>
      <c r="S513" s="8">
        <v>0</v>
      </c>
      <c r="T513" s="9"/>
      <c r="U513" s="10"/>
      <c r="V513" s="33">
        <f t="shared" si="9"/>
        <v>16897667</v>
      </c>
      <c r="W513" s="9" t="s">
        <v>89</v>
      </c>
      <c r="X513" s="4">
        <f>VLOOKUP(W513,'ESTADOS ACTUALES CONTRATO'!$E$4:$F$13,2,FALSE)</f>
        <v>6</v>
      </c>
      <c r="Y513" s="9"/>
      <c r="Z513" s="9"/>
      <c r="AA513" s="9" t="s">
        <v>90</v>
      </c>
      <c r="AB513" s="12" t="s">
        <v>564</v>
      </c>
    </row>
    <row r="514" spans="1:28">
      <c r="A514" s="26" t="s">
        <v>84</v>
      </c>
      <c r="B514" s="3">
        <f>VLOOKUP(A514,LOCALIDAD!$A$3:$C$22,3,FALSE)</f>
        <v>7</v>
      </c>
      <c r="C514" s="9" t="s">
        <v>155</v>
      </c>
      <c r="D514" s="31" t="str">
        <f>IFERROR(VLOOKUP(C514,RUBROS!A:B,2,FALSE),"")</f>
        <v>Obligaciones por pagar Inversión vigencia anterior</v>
      </c>
      <c r="E514" s="8">
        <v>1030624248</v>
      </c>
      <c r="F514" s="39" t="s">
        <v>649</v>
      </c>
      <c r="G514" s="9" t="s">
        <v>163</v>
      </c>
      <c r="H514" s="4">
        <f>VLOOKUP(G514,TIPOS_CONTRATOS!$E$4:$F$19,2,FALSE)</f>
        <v>11</v>
      </c>
      <c r="I514" s="9">
        <v>408</v>
      </c>
      <c r="J514" s="13">
        <v>2025</v>
      </c>
      <c r="K514" s="9">
        <v>833250</v>
      </c>
      <c r="L514" s="9">
        <v>5000991362</v>
      </c>
      <c r="M514" s="10">
        <v>45772</v>
      </c>
      <c r="N514" s="10">
        <v>46015</v>
      </c>
      <c r="O514" s="8">
        <v>492000</v>
      </c>
      <c r="P514" s="8">
        <v>0</v>
      </c>
      <c r="Q514" s="9"/>
      <c r="R514" s="4" t="e">
        <f>VLOOKUP(Q514,TIPOS_ANULACION!$D$5:$E$6,2,FALSE)</f>
        <v>#N/A</v>
      </c>
      <c r="S514" s="8">
        <v>0</v>
      </c>
      <c r="T514" s="9"/>
      <c r="U514" s="10"/>
      <c r="V514" s="33">
        <f t="shared" si="9"/>
        <v>492000</v>
      </c>
      <c r="W514" s="9" t="s">
        <v>89</v>
      </c>
      <c r="X514" s="4">
        <f>VLOOKUP(W514,'ESTADOS ACTUALES CONTRATO'!$E$4:$F$13,2,FALSE)</f>
        <v>6</v>
      </c>
      <c r="Y514" s="9"/>
      <c r="Z514" s="9"/>
      <c r="AA514" s="9" t="s">
        <v>219</v>
      </c>
      <c r="AB514" s="12" t="s">
        <v>220</v>
      </c>
    </row>
    <row r="515" spans="1:28">
      <c r="A515" s="26" t="s">
        <v>84</v>
      </c>
      <c r="B515" s="3">
        <f>VLOOKUP(A515,LOCALIDAD!$A$3:$C$22,3,FALSE)</f>
        <v>7</v>
      </c>
      <c r="C515" s="9" t="s">
        <v>155</v>
      </c>
      <c r="D515" s="31" t="str">
        <f>IFERROR(VLOOKUP(C515,RUBROS!A:B,2,FALSE),"")</f>
        <v>Obligaciones por pagar Inversión vigencia anterior</v>
      </c>
      <c r="E515" s="8">
        <v>1030632658</v>
      </c>
      <c r="F515" s="39" t="s">
        <v>650</v>
      </c>
      <c r="G515" s="9" t="s">
        <v>163</v>
      </c>
      <c r="H515" s="4">
        <f>VLOOKUP(G515,TIPOS_CONTRATOS!$E$4:$F$19,2,FALSE)</f>
        <v>11</v>
      </c>
      <c r="I515" s="9">
        <v>6</v>
      </c>
      <c r="J515" s="13">
        <v>2025</v>
      </c>
      <c r="K515" s="9">
        <v>832868</v>
      </c>
      <c r="L515" s="9">
        <v>5000990915</v>
      </c>
      <c r="M515" s="10">
        <v>45700</v>
      </c>
      <c r="N515" s="10">
        <v>46041</v>
      </c>
      <c r="O515" s="8">
        <v>1995000</v>
      </c>
      <c r="P515" s="8">
        <v>1995000</v>
      </c>
      <c r="Q515" s="9"/>
      <c r="R515" s="4" t="e">
        <f>VLOOKUP(Q515,TIPOS_ANULACION!$D$5:$E$6,2,FALSE)</f>
        <v>#N/A</v>
      </c>
      <c r="S515" s="8">
        <v>0</v>
      </c>
      <c r="T515" s="9"/>
      <c r="U515" s="10"/>
      <c r="V515" s="33">
        <f t="shared" si="9"/>
        <v>0</v>
      </c>
      <c r="W515" s="9" t="s">
        <v>89</v>
      </c>
      <c r="X515" s="4">
        <f>VLOOKUP(W515,'ESTADOS ACTUALES CONTRATO'!$E$4:$F$13,2,FALSE)</f>
        <v>6</v>
      </c>
      <c r="Y515" s="9"/>
      <c r="Z515" s="9"/>
      <c r="AA515" s="9" t="s">
        <v>90</v>
      </c>
      <c r="AB515" s="12" t="s">
        <v>564</v>
      </c>
    </row>
    <row r="516" spans="1:28">
      <c r="A516" s="26" t="s">
        <v>84</v>
      </c>
      <c r="B516" s="3">
        <f>VLOOKUP(A516,LOCALIDAD!$A$3:$C$22,3,FALSE)</f>
        <v>7</v>
      </c>
      <c r="C516" s="9" t="s">
        <v>155</v>
      </c>
      <c r="D516" s="31" t="str">
        <f>IFERROR(VLOOKUP(C516,RUBROS!A:B,2,FALSE),"")</f>
        <v>Obligaciones por pagar Inversión vigencia anterior</v>
      </c>
      <c r="E516" s="8">
        <v>79127279</v>
      </c>
      <c r="F516" s="39" t="s">
        <v>651</v>
      </c>
      <c r="G516" s="9" t="s">
        <v>163</v>
      </c>
      <c r="H516" s="4">
        <f>VLOOKUP(G516,TIPOS_CONTRATOS!$E$4:$F$19,2,FALSE)</f>
        <v>11</v>
      </c>
      <c r="I516" s="9">
        <v>552</v>
      </c>
      <c r="J516" s="13">
        <v>2025</v>
      </c>
      <c r="K516" s="9">
        <v>832794</v>
      </c>
      <c r="L516" s="9">
        <v>5000990832</v>
      </c>
      <c r="M516" s="10">
        <v>45798</v>
      </c>
      <c r="N516" s="10">
        <v>46022</v>
      </c>
      <c r="O516" s="8">
        <v>180000</v>
      </c>
      <c r="P516" s="8">
        <v>0</v>
      </c>
      <c r="Q516" s="9"/>
      <c r="R516" s="4" t="e">
        <f>VLOOKUP(Q516,TIPOS_ANULACION!$D$5:$E$6,2,FALSE)</f>
        <v>#N/A</v>
      </c>
      <c r="S516" s="8">
        <v>0</v>
      </c>
      <c r="T516" s="9"/>
      <c r="U516" s="10"/>
      <c r="V516" s="33">
        <f t="shared" si="9"/>
        <v>180000</v>
      </c>
      <c r="W516" s="9" t="s">
        <v>89</v>
      </c>
      <c r="X516" s="4">
        <f>VLOOKUP(W516,'ESTADOS ACTUALES CONTRATO'!$E$4:$F$13,2,FALSE)</f>
        <v>6</v>
      </c>
      <c r="Y516" s="9"/>
      <c r="Z516" s="9"/>
      <c r="AA516" s="9" t="s">
        <v>157</v>
      </c>
      <c r="AB516" s="12" t="s">
        <v>222</v>
      </c>
    </row>
    <row r="517" spans="1:28">
      <c r="A517" s="26" t="s">
        <v>84</v>
      </c>
      <c r="B517" s="3">
        <f>VLOOKUP(A517,LOCALIDAD!$A$3:$C$22,3,FALSE)</f>
        <v>7</v>
      </c>
      <c r="C517" s="9" t="s">
        <v>155</v>
      </c>
      <c r="D517" s="31" t="str">
        <f>IFERROR(VLOOKUP(C517,RUBROS!A:B,2,FALSE),"")</f>
        <v>Obligaciones por pagar Inversión vigencia anterior</v>
      </c>
      <c r="E517" s="8">
        <v>79810114</v>
      </c>
      <c r="F517" s="39" t="s">
        <v>652</v>
      </c>
      <c r="G517" s="9" t="s">
        <v>163</v>
      </c>
      <c r="H517" s="4">
        <f>VLOOKUP(G517,TIPOS_CONTRATOS!$E$4:$F$19,2,FALSE)</f>
        <v>11</v>
      </c>
      <c r="I517" s="9">
        <v>749</v>
      </c>
      <c r="J517" s="13">
        <v>2025</v>
      </c>
      <c r="K517" s="9">
        <v>833242</v>
      </c>
      <c r="L517" s="9">
        <v>5000991354</v>
      </c>
      <c r="M517" s="10">
        <v>45874</v>
      </c>
      <c r="N517" s="10">
        <v>46022</v>
      </c>
      <c r="O517" s="8">
        <v>103667</v>
      </c>
      <c r="P517" s="8">
        <v>0</v>
      </c>
      <c r="Q517" s="9"/>
      <c r="R517" s="4" t="e">
        <f>VLOOKUP(Q517,TIPOS_ANULACION!$D$5:$E$6,2,FALSE)</f>
        <v>#N/A</v>
      </c>
      <c r="S517" s="8">
        <v>0</v>
      </c>
      <c r="T517" s="9"/>
      <c r="U517" s="10"/>
      <c r="V517" s="33">
        <f t="shared" si="9"/>
        <v>103667</v>
      </c>
      <c r="W517" s="9" t="s">
        <v>89</v>
      </c>
      <c r="X517" s="4">
        <f>VLOOKUP(W517,'ESTADOS ACTUALES CONTRATO'!$E$4:$F$13,2,FALSE)</f>
        <v>6</v>
      </c>
      <c r="Y517" s="9"/>
      <c r="Z517" s="9"/>
      <c r="AA517" s="9" t="s">
        <v>595</v>
      </c>
      <c r="AB517" s="12" t="s">
        <v>236</v>
      </c>
    </row>
    <row r="518" spans="1:28">
      <c r="A518" s="26" t="s">
        <v>84</v>
      </c>
      <c r="B518" s="3">
        <f>VLOOKUP(A518,LOCALIDAD!$A$3:$C$22,3,FALSE)</f>
        <v>7</v>
      </c>
      <c r="C518" s="9" t="s">
        <v>155</v>
      </c>
      <c r="D518" s="31" t="str">
        <f>IFERROR(VLOOKUP(C518,RUBROS!A:B,2,FALSE),"")</f>
        <v>Obligaciones por pagar Inversión vigencia anterior</v>
      </c>
      <c r="E518" s="8">
        <v>1014257321</v>
      </c>
      <c r="F518" s="39" t="s">
        <v>653</v>
      </c>
      <c r="G518" s="9" t="s">
        <v>163</v>
      </c>
      <c r="H518" s="4">
        <f>VLOOKUP(G518,TIPOS_CONTRATOS!$E$4:$F$19,2,FALSE)</f>
        <v>11</v>
      </c>
      <c r="I518" s="9">
        <v>517</v>
      </c>
      <c r="J518" s="13">
        <v>2025</v>
      </c>
      <c r="K518" s="9">
        <v>833082</v>
      </c>
      <c r="L518" s="9">
        <v>5000991152</v>
      </c>
      <c r="M518" s="10">
        <v>45793</v>
      </c>
      <c r="N518" s="10">
        <v>46022</v>
      </c>
      <c r="O518" s="8">
        <v>166667</v>
      </c>
      <c r="P518" s="8">
        <v>0</v>
      </c>
      <c r="Q518" s="9"/>
      <c r="R518" s="4" t="e">
        <f>VLOOKUP(Q518,TIPOS_ANULACION!$D$5:$E$6,2,FALSE)</f>
        <v>#N/A</v>
      </c>
      <c r="S518" s="8">
        <v>0</v>
      </c>
      <c r="T518" s="9"/>
      <c r="U518" s="10"/>
      <c r="V518" s="33">
        <f t="shared" si="9"/>
        <v>166667</v>
      </c>
      <c r="W518" s="9" t="s">
        <v>89</v>
      </c>
      <c r="X518" s="4">
        <f>VLOOKUP(W518,'ESTADOS ACTUALES CONTRATO'!$E$4:$F$13,2,FALSE)</f>
        <v>6</v>
      </c>
      <c r="Y518" s="9"/>
      <c r="Z518" s="9"/>
      <c r="AA518" s="9" t="s">
        <v>180</v>
      </c>
      <c r="AB518" s="12" t="s">
        <v>181</v>
      </c>
    </row>
    <row r="519" spans="1:28">
      <c r="A519" s="26" t="s">
        <v>84</v>
      </c>
      <c r="B519" s="3">
        <f>VLOOKUP(A519,LOCALIDAD!$A$3:$C$22,3,FALSE)</f>
        <v>7</v>
      </c>
      <c r="C519" s="9" t="s">
        <v>155</v>
      </c>
      <c r="D519" s="31" t="str">
        <f>IFERROR(VLOOKUP(C519,RUBROS!A:B,2,FALSE),"")</f>
        <v>Obligaciones por pagar Inversión vigencia anterior</v>
      </c>
      <c r="E519" s="8">
        <v>1010207478</v>
      </c>
      <c r="F519" s="39" t="s">
        <v>654</v>
      </c>
      <c r="G519" s="9" t="s">
        <v>163</v>
      </c>
      <c r="H519" s="4">
        <f>VLOOKUP(G519,TIPOS_CONTRATOS!$E$4:$F$19,2,FALSE)</f>
        <v>11</v>
      </c>
      <c r="I519" s="9">
        <v>82</v>
      </c>
      <c r="J519" s="13">
        <v>2025</v>
      </c>
      <c r="K519" s="9">
        <v>832930</v>
      </c>
      <c r="L519" s="9">
        <v>5000990986</v>
      </c>
      <c r="M519" s="10">
        <v>45722</v>
      </c>
      <c r="N519" s="10">
        <v>46042</v>
      </c>
      <c r="O519" s="8">
        <v>5333333</v>
      </c>
      <c r="P519" s="8">
        <v>5333333</v>
      </c>
      <c r="Q519" s="9"/>
      <c r="R519" s="4" t="e">
        <f>VLOOKUP(Q519,TIPOS_ANULACION!$D$5:$E$6,2,FALSE)</f>
        <v>#N/A</v>
      </c>
      <c r="S519" s="8">
        <v>0</v>
      </c>
      <c r="T519" s="9"/>
      <c r="U519" s="10"/>
      <c r="V519" s="33">
        <f t="shared" si="9"/>
        <v>0</v>
      </c>
      <c r="W519" s="9" t="s">
        <v>89</v>
      </c>
      <c r="X519" s="4">
        <f>VLOOKUP(W519,'ESTADOS ACTUALES CONTRATO'!$E$4:$F$13,2,FALSE)</f>
        <v>6</v>
      </c>
      <c r="Y519" s="9"/>
      <c r="Z519" s="9"/>
      <c r="AA519" s="9" t="s">
        <v>613</v>
      </c>
      <c r="AB519" s="12" t="s">
        <v>614</v>
      </c>
    </row>
    <row r="520" spans="1:28">
      <c r="A520" s="26" t="s">
        <v>84</v>
      </c>
      <c r="B520" s="3">
        <f>VLOOKUP(A520,LOCALIDAD!$A$3:$C$22,3,FALSE)</f>
        <v>7</v>
      </c>
      <c r="C520" s="9" t="s">
        <v>155</v>
      </c>
      <c r="D520" s="31" t="str">
        <f>IFERROR(VLOOKUP(C520,RUBROS!A:B,2,FALSE),"")</f>
        <v>Obligaciones por pagar Inversión vigencia anterior</v>
      </c>
      <c r="E520" s="8">
        <v>1193405709</v>
      </c>
      <c r="F520" s="39" t="s">
        <v>655</v>
      </c>
      <c r="G520" s="9" t="s">
        <v>163</v>
      </c>
      <c r="H520" s="4">
        <f>VLOOKUP(G520,TIPOS_CONTRATOS!$E$4:$F$19,2,FALSE)</f>
        <v>11</v>
      </c>
      <c r="I520" s="9">
        <v>695</v>
      </c>
      <c r="J520" s="13">
        <v>2025</v>
      </c>
      <c r="K520" s="9">
        <v>832819</v>
      </c>
      <c r="L520" s="9">
        <v>5000990860</v>
      </c>
      <c r="M520" s="10">
        <v>45849</v>
      </c>
      <c r="N520" s="10">
        <v>46022</v>
      </c>
      <c r="O520" s="8">
        <v>166667</v>
      </c>
      <c r="P520" s="8">
        <v>0</v>
      </c>
      <c r="Q520" s="9"/>
      <c r="R520" s="4" t="e">
        <f>VLOOKUP(Q520,TIPOS_ANULACION!$D$5:$E$6,2,FALSE)</f>
        <v>#N/A</v>
      </c>
      <c r="S520" s="8">
        <v>0</v>
      </c>
      <c r="T520" s="9"/>
      <c r="U520" s="10"/>
      <c r="V520" s="33">
        <f t="shared" si="9"/>
        <v>166667</v>
      </c>
      <c r="W520" s="9" t="s">
        <v>89</v>
      </c>
      <c r="X520" s="4">
        <f>VLOOKUP(W520,'ESTADOS ACTUALES CONTRATO'!$E$4:$F$13,2,FALSE)</f>
        <v>6</v>
      </c>
      <c r="Y520" s="9"/>
      <c r="Z520" s="9"/>
      <c r="AA520" s="9" t="s">
        <v>160</v>
      </c>
      <c r="AB520" s="12" t="s">
        <v>309</v>
      </c>
    </row>
    <row r="521" spans="1:28">
      <c r="A521" s="26" t="s">
        <v>84</v>
      </c>
      <c r="B521" s="3">
        <f>VLOOKUP(A521,LOCALIDAD!$A$3:$C$22,3,FALSE)</f>
        <v>7</v>
      </c>
      <c r="C521" s="9" t="s">
        <v>155</v>
      </c>
      <c r="D521" s="31" t="str">
        <f>IFERROR(VLOOKUP(C521,RUBROS!A:B,2,FALSE),"")</f>
        <v>Obligaciones por pagar Inversión vigencia anterior</v>
      </c>
      <c r="E521" s="8">
        <v>1000137383</v>
      </c>
      <c r="F521" s="39" t="s">
        <v>656</v>
      </c>
      <c r="G521" s="9" t="s">
        <v>163</v>
      </c>
      <c r="H521" s="4">
        <f>VLOOKUP(G521,TIPOS_CONTRATOS!$E$4:$F$19,2,FALSE)</f>
        <v>11</v>
      </c>
      <c r="I521" s="9">
        <v>635</v>
      </c>
      <c r="J521" s="13">
        <v>2025</v>
      </c>
      <c r="K521" s="9">
        <v>833098</v>
      </c>
      <c r="L521" s="9">
        <v>5000991169</v>
      </c>
      <c r="M521" s="10">
        <v>45833</v>
      </c>
      <c r="N521" s="10">
        <v>46022</v>
      </c>
      <c r="O521" s="8">
        <v>366667</v>
      </c>
      <c r="P521" s="8">
        <v>0</v>
      </c>
      <c r="Q521" s="9"/>
      <c r="R521" s="4" t="e">
        <f>VLOOKUP(Q521,TIPOS_ANULACION!$D$5:$E$6,2,FALSE)</f>
        <v>#N/A</v>
      </c>
      <c r="S521" s="8">
        <v>0</v>
      </c>
      <c r="T521" s="9"/>
      <c r="U521" s="10"/>
      <c r="V521" s="33">
        <f t="shared" ref="V521:V584" si="10">O521-P521-S521</f>
        <v>366667</v>
      </c>
      <c r="W521" s="9" t="s">
        <v>89</v>
      </c>
      <c r="X521" s="4">
        <f>VLOOKUP(W521,'ESTADOS ACTUALES CONTRATO'!$E$4:$F$13,2,FALSE)</f>
        <v>6</v>
      </c>
      <c r="Y521" s="9"/>
      <c r="Z521" s="9"/>
      <c r="AA521" s="9" t="s">
        <v>164</v>
      </c>
      <c r="AB521" s="12" t="s">
        <v>165</v>
      </c>
    </row>
    <row r="522" spans="1:28">
      <c r="A522" s="26" t="s">
        <v>84</v>
      </c>
      <c r="B522" s="3">
        <f>VLOOKUP(A522,LOCALIDAD!$A$3:$C$22,3,FALSE)</f>
        <v>7</v>
      </c>
      <c r="C522" s="9" t="s">
        <v>155</v>
      </c>
      <c r="D522" s="31" t="str">
        <f>IFERROR(VLOOKUP(C522,RUBROS!A:B,2,FALSE),"")</f>
        <v>Obligaciones por pagar Inversión vigencia anterior</v>
      </c>
      <c r="E522" s="8">
        <v>1012332331</v>
      </c>
      <c r="F522" s="39" t="s">
        <v>657</v>
      </c>
      <c r="G522" s="9" t="s">
        <v>163</v>
      </c>
      <c r="H522" s="4">
        <f>VLOOKUP(G522,TIPOS_CONTRATOS!$E$4:$F$19,2,FALSE)</f>
        <v>11</v>
      </c>
      <c r="I522" s="9">
        <v>240</v>
      </c>
      <c r="J522" s="13">
        <v>2025</v>
      </c>
      <c r="K522" s="9">
        <v>832966</v>
      </c>
      <c r="L522" s="9">
        <v>5000991025</v>
      </c>
      <c r="M522" s="10">
        <v>45737</v>
      </c>
      <c r="N522" s="10">
        <v>46022</v>
      </c>
      <c r="O522" s="8">
        <v>2450000</v>
      </c>
      <c r="P522" s="8">
        <v>2450000</v>
      </c>
      <c r="Q522" s="9"/>
      <c r="R522" s="4" t="e">
        <f>VLOOKUP(Q522,TIPOS_ANULACION!$D$5:$E$6,2,FALSE)</f>
        <v>#N/A</v>
      </c>
      <c r="S522" s="8">
        <v>0</v>
      </c>
      <c r="T522" s="9"/>
      <c r="U522" s="10"/>
      <c r="V522" s="33">
        <f t="shared" si="10"/>
        <v>0</v>
      </c>
      <c r="W522" s="9" t="s">
        <v>89</v>
      </c>
      <c r="X522" s="4">
        <f>VLOOKUP(W522,'ESTADOS ACTUALES CONTRATO'!$E$4:$F$13,2,FALSE)</f>
        <v>6</v>
      </c>
      <c r="Y522" s="9"/>
      <c r="Z522" s="9"/>
      <c r="AA522" s="9" t="s">
        <v>224</v>
      </c>
      <c r="AB522" s="12" t="s">
        <v>225</v>
      </c>
    </row>
    <row r="523" spans="1:28">
      <c r="A523" s="26" t="s">
        <v>84</v>
      </c>
      <c r="B523" s="3">
        <f>VLOOKUP(A523,LOCALIDAD!$A$3:$C$22,3,FALSE)</f>
        <v>7</v>
      </c>
      <c r="C523" s="9" t="s">
        <v>155</v>
      </c>
      <c r="D523" s="31" t="str">
        <f>IFERROR(VLOOKUP(C523,RUBROS!A:B,2,FALSE),"")</f>
        <v>Obligaciones por pagar Inversión vigencia anterior</v>
      </c>
      <c r="E523" s="8">
        <v>23827603</v>
      </c>
      <c r="F523" s="39" t="s">
        <v>658</v>
      </c>
      <c r="G523" s="9" t="s">
        <v>163</v>
      </c>
      <c r="H523" s="4">
        <f>VLOOKUP(G523,TIPOS_CONTRATOS!$E$4:$F$19,2,FALSE)</f>
        <v>11</v>
      </c>
      <c r="I523" s="9">
        <v>509</v>
      </c>
      <c r="J523" s="13">
        <v>2025</v>
      </c>
      <c r="K523" s="9">
        <v>833255</v>
      </c>
      <c r="L523" s="9">
        <v>5000991367</v>
      </c>
      <c r="M523" s="10">
        <v>45791</v>
      </c>
      <c r="N523" s="10">
        <v>46022</v>
      </c>
      <c r="O523" s="8">
        <v>207334</v>
      </c>
      <c r="P523" s="8">
        <v>0</v>
      </c>
      <c r="Q523" s="9"/>
      <c r="R523" s="4" t="e">
        <f>VLOOKUP(Q523,TIPOS_ANULACION!$D$5:$E$6,2,FALSE)</f>
        <v>#N/A</v>
      </c>
      <c r="S523" s="8">
        <v>0</v>
      </c>
      <c r="T523" s="9"/>
      <c r="U523" s="10"/>
      <c r="V523" s="33">
        <f t="shared" si="10"/>
        <v>207334</v>
      </c>
      <c r="W523" s="9" t="s">
        <v>89</v>
      </c>
      <c r="X523" s="4">
        <f>VLOOKUP(W523,'ESTADOS ACTUALES CONTRATO'!$E$4:$F$13,2,FALSE)</f>
        <v>6</v>
      </c>
      <c r="Y523" s="9"/>
      <c r="Z523" s="9"/>
      <c r="AA523" s="9" t="s">
        <v>160</v>
      </c>
      <c r="AB523" s="12" t="s">
        <v>309</v>
      </c>
    </row>
    <row r="524" spans="1:28">
      <c r="A524" s="26" t="s">
        <v>84</v>
      </c>
      <c r="B524" s="3">
        <f>VLOOKUP(A524,LOCALIDAD!$A$3:$C$22,3,FALSE)</f>
        <v>7</v>
      </c>
      <c r="C524" s="9" t="s">
        <v>155</v>
      </c>
      <c r="D524" s="31" t="str">
        <f>IFERROR(VLOOKUP(C524,RUBROS!A:B,2,FALSE),"")</f>
        <v>Obligaciones por pagar Inversión vigencia anterior</v>
      </c>
      <c r="E524" s="8">
        <v>52861539</v>
      </c>
      <c r="F524" s="39" t="s">
        <v>659</v>
      </c>
      <c r="G524" s="9" t="s">
        <v>163</v>
      </c>
      <c r="H524" s="4">
        <f>VLOOKUP(G524,TIPOS_CONTRATOS!$E$4:$F$19,2,FALSE)</f>
        <v>11</v>
      </c>
      <c r="I524" s="9">
        <v>802</v>
      </c>
      <c r="J524" s="13">
        <v>2025</v>
      </c>
      <c r="K524" s="9">
        <v>833115</v>
      </c>
      <c r="L524" s="9">
        <v>5000991186</v>
      </c>
      <c r="M524" s="10">
        <v>45908</v>
      </c>
      <c r="N524" s="10">
        <v>46022</v>
      </c>
      <c r="O524" s="8">
        <v>5500000</v>
      </c>
      <c r="P524" s="8">
        <v>5000000</v>
      </c>
      <c r="Q524" s="9"/>
      <c r="R524" s="4" t="e">
        <f>VLOOKUP(Q524,TIPOS_ANULACION!$D$5:$E$6,2,FALSE)</f>
        <v>#N/A</v>
      </c>
      <c r="S524" s="8">
        <v>0</v>
      </c>
      <c r="T524" s="9"/>
      <c r="U524" s="10"/>
      <c r="V524" s="33">
        <f t="shared" si="10"/>
        <v>500000</v>
      </c>
      <c r="W524" s="9" t="s">
        <v>89</v>
      </c>
      <c r="X524" s="4">
        <f>VLOOKUP(W524,'ESTADOS ACTUALES CONTRATO'!$E$4:$F$13,2,FALSE)</f>
        <v>6</v>
      </c>
      <c r="Y524" s="9"/>
      <c r="Z524" s="9"/>
      <c r="AA524" s="9" t="s">
        <v>164</v>
      </c>
      <c r="AB524" s="12" t="s">
        <v>165</v>
      </c>
    </row>
    <row r="525" spans="1:28">
      <c r="A525" s="26" t="s">
        <v>84</v>
      </c>
      <c r="B525" s="3">
        <f>VLOOKUP(A525,LOCALIDAD!$A$3:$C$22,3,FALSE)</f>
        <v>7</v>
      </c>
      <c r="C525" s="9" t="s">
        <v>155</v>
      </c>
      <c r="D525" s="31" t="str">
        <f>IFERROR(VLOOKUP(C525,RUBROS!A:B,2,FALSE),"")</f>
        <v>Obligaciones por pagar Inversión vigencia anterior</v>
      </c>
      <c r="E525" s="8">
        <v>79514568</v>
      </c>
      <c r="F525" s="39" t="s">
        <v>660</v>
      </c>
      <c r="G525" s="9" t="s">
        <v>163</v>
      </c>
      <c r="H525" s="4">
        <f>VLOOKUP(G525,TIPOS_CONTRATOS!$E$4:$F$19,2,FALSE)</f>
        <v>11</v>
      </c>
      <c r="I525" s="9">
        <v>443</v>
      </c>
      <c r="J525" s="13">
        <v>2025</v>
      </c>
      <c r="K525" s="9">
        <v>832786</v>
      </c>
      <c r="L525" s="9">
        <v>5000990824</v>
      </c>
      <c r="M525" s="10">
        <v>45784</v>
      </c>
      <c r="N525" s="10">
        <v>46021</v>
      </c>
      <c r="O525" s="8">
        <v>6240000</v>
      </c>
      <c r="P525" s="8">
        <v>6240000</v>
      </c>
      <c r="Q525" s="9"/>
      <c r="R525" s="4" t="e">
        <f>VLOOKUP(Q525,TIPOS_ANULACION!$D$5:$E$6,2,FALSE)</f>
        <v>#N/A</v>
      </c>
      <c r="S525" s="8">
        <v>0</v>
      </c>
      <c r="T525" s="9"/>
      <c r="U525" s="10"/>
      <c r="V525" s="33">
        <f t="shared" si="10"/>
        <v>0</v>
      </c>
      <c r="W525" s="9" t="s">
        <v>89</v>
      </c>
      <c r="X525" s="4">
        <f>VLOOKUP(W525,'ESTADOS ACTUALES CONTRATO'!$E$4:$F$13,2,FALSE)</f>
        <v>6</v>
      </c>
      <c r="Y525" s="9"/>
      <c r="Z525" s="9"/>
      <c r="AA525" s="9" t="s">
        <v>270</v>
      </c>
      <c r="AB525" s="12" t="s">
        <v>271</v>
      </c>
    </row>
    <row r="526" spans="1:28">
      <c r="A526" s="26" t="s">
        <v>84</v>
      </c>
      <c r="B526" s="3">
        <f>VLOOKUP(A526,LOCALIDAD!$A$3:$C$22,3,FALSE)</f>
        <v>7</v>
      </c>
      <c r="C526" s="9" t="s">
        <v>155</v>
      </c>
      <c r="D526" s="31" t="str">
        <f>IFERROR(VLOOKUP(C526,RUBROS!A:B,2,FALSE),"")</f>
        <v>Obligaciones por pagar Inversión vigencia anterior</v>
      </c>
      <c r="E526" s="8">
        <v>1015428255</v>
      </c>
      <c r="F526" s="39" t="s">
        <v>661</v>
      </c>
      <c r="G526" s="9" t="s">
        <v>163</v>
      </c>
      <c r="H526" s="4">
        <f>VLOOKUP(G526,TIPOS_CONTRATOS!$E$4:$F$19,2,FALSE)</f>
        <v>11</v>
      </c>
      <c r="I526" s="9">
        <v>376</v>
      </c>
      <c r="J526" s="13">
        <v>2025</v>
      </c>
      <c r="K526" s="9">
        <v>833064</v>
      </c>
      <c r="L526" s="9">
        <v>5000991132</v>
      </c>
      <c r="M526" s="10">
        <v>45769</v>
      </c>
      <c r="N526" s="10">
        <v>46033</v>
      </c>
      <c r="O526" s="8">
        <v>1833333</v>
      </c>
      <c r="P526" s="8">
        <v>1833333</v>
      </c>
      <c r="Q526" s="9"/>
      <c r="R526" s="4" t="e">
        <f>VLOOKUP(Q526,TIPOS_ANULACION!$D$5:$E$6,2,FALSE)</f>
        <v>#N/A</v>
      </c>
      <c r="S526" s="8">
        <v>0</v>
      </c>
      <c r="T526" s="9"/>
      <c r="U526" s="10"/>
      <c r="V526" s="33">
        <f t="shared" si="10"/>
        <v>0</v>
      </c>
      <c r="W526" s="9" t="s">
        <v>89</v>
      </c>
      <c r="X526" s="4">
        <f>VLOOKUP(W526,'ESTADOS ACTUALES CONTRATO'!$E$4:$F$13,2,FALSE)</f>
        <v>6</v>
      </c>
      <c r="Y526" s="9"/>
      <c r="Z526" s="9"/>
      <c r="AA526" s="9" t="s">
        <v>176</v>
      </c>
      <c r="AB526" s="12" t="s">
        <v>177</v>
      </c>
    </row>
    <row r="527" spans="1:28">
      <c r="A527" s="26" t="s">
        <v>84</v>
      </c>
      <c r="B527" s="3">
        <f>VLOOKUP(A527,LOCALIDAD!$A$3:$C$22,3,FALSE)</f>
        <v>7</v>
      </c>
      <c r="C527" s="9" t="s">
        <v>155</v>
      </c>
      <c r="D527" s="31" t="str">
        <f>IFERROR(VLOOKUP(C527,RUBROS!A:B,2,FALSE),"")</f>
        <v>Obligaciones por pagar Inversión vigencia anterior</v>
      </c>
      <c r="E527" s="8">
        <v>1022394068</v>
      </c>
      <c r="F527" s="39" t="s">
        <v>662</v>
      </c>
      <c r="G527" s="9" t="s">
        <v>163</v>
      </c>
      <c r="H527" s="4">
        <f>VLOOKUP(G527,TIPOS_CONTRATOS!$E$4:$F$19,2,FALSE)</f>
        <v>11</v>
      </c>
      <c r="I527" s="9">
        <v>412</v>
      </c>
      <c r="J527" s="13">
        <v>2025</v>
      </c>
      <c r="K527" s="9">
        <v>833227</v>
      </c>
      <c r="L527" s="9">
        <v>5000991336</v>
      </c>
      <c r="M527" s="10">
        <v>45771</v>
      </c>
      <c r="N527" s="10">
        <v>46014</v>
      </c>
      <c r="O527" s="8">
        <v>3772000</v>
      </c>
      <c r="P527" s="8">
        <v>3772000</v>
      </c>
      <c r="Q527" s="9"/>
      <c r="R527" s="4" t="e">
        <f>VLOOKUP(Q527,TIPOS_ANULACION!$D$5:$E$6,2,FALSE)</f>
        <v>#N/A</v>
      </c>
      <c r="S527" s="8">
        <v>0</v>
      </c>
      <c r="T527" s="9"/>
      <c r="U527" s="10"/>
      <c r="V527" s="33">
        <f t="shared" si="10"/>
        <v>0</v>
      </c>
      <c r="W527" s="9" t="s">
        <v>89</v>
      </c>
      <c r="X527" s="4">
        <f>VLOOKUP(W527,'ESTADOS ACTUALES CONTRATO'!$E$4:$F$13,2,FALSE)</f>
        <v>6</v>
      </c>
      <c r="Y527" s="9"/>
      <c r="Z527" s="9"/>
      <c r="AA527" s="9" t="s">
        <v>219</v>
      </c>
      <c r="AB527" s="12" t="s">
        <v>220</v>
      </c>
    </row>
    <row r="528" spans="1:28">
      <c r="A528" s="26" t="s">
        <v>84</v>
      </c>
      <c r="B528" s="3">
        <f>VLOOKUP(A528,LOCALIDAD!$A$3:$C$22,3,FALSE)</f>
        <v>7</v>
      </c>
      <c r="C528" s="9" t="s">
        <v>155</v>
      </c>
      <c r="D528" s="31" t="str">
        <f>IFERROR(VLOOKUP(C528,RUBROS!A:B,2,FALSE),"")</f>
        <v>Obligaciones por pagar Inversión vigencia anterior</v>
      </c>
      <c r="E528" s="8">
        <v>80202717</v>
      </c>
      <c r="F528" s="39" t="s">
        <v>663</v>
      </c>
      <c r="G528" s="9" t="s">
        <v>163</v>
      </c>
      <c r="H528" s="4">
        <f>VLOOKUP(G528,TIPOS_CONTRATOS!$E$4:$F$19,2,FALSE)</f>
        <v>11</v>
      </c>
      <c r="I528" s="9">
        <v>301</v>
      </c>
      <c r="J528" s="13">
        <v>2025</v>
      </c>
      <c r="K528" s="9">
        <v>832765</v>
      </c>
      <c r="L528" s="9">
        <v>5000990800</v>
      </c>
      <c r="M528" s="10">
        <v>45750</v>
      </c>
      <c r="N528" s="10">
        <v>46022</v>
      </c>
      <c r="O528" s="8">
        <v>437333</v>
      </c>
      <c r="P528" s="8">
        <v>437333</v>
      </c>
      <c r="Q528" s="9"/>
      <c r="R528" s="4" t="e">
        <f>VLOOKUP(Q528,TIPOS_ANULACION!$D$5:$E$6,2,FALSE)</f>
        <v>#N/A</v>
      </c>
      <c r="S528" s="8">
        <v>0</v>
      </c>
      <c r="T528" s="9"/>
      <c r="U528" s="10"/>
      <c r="V528" s="33">
        <f t="shared" si="10"/>
        <v>0</v>
      </c>
      <c r="W528" s="9" t="s">
        <v>89</v>
      </c>
      <c r="X528" s="4">
        <f>VLOOKUP(W528,'ESTADOS ACTUALES CONTRATO'!$E$4:$F$13,2,FALSE)</f>
        <v>6</v>
      </c>
      <c r="Y528" s="9"/>
      <c r="Z528" s="9"/>
      <c r="AA528" s="9" t="s">
        <v>531</v>
      </c>
      <c r="AB528" s="12" t="s">
        <v>380</v>
      </c>
    </row>
    <row r="529" spans="1:28">
      <c r="A529" s="26" t="s">
        <v>84</v>
      </c>
      <c r="B529" s="3">
        <f>VLOOKUP(A529,LOCALIDAD!$A$3:$C$22,3,FALSE)</f>
        <v>7</v>
      </c>
      <c r="C529" s="9" t="s">
        <v>155</v>
      </c>
      <c r="D529" s="31" t="str">
        <f>IFERROR(VLOOKUP(C529,RUBROS!A:B,2,FALSE),"")</f>
        <v>Obligaciones por pagar Inversión vigencia anterior</v>
      </c>
      <c r="E529" s="8">
        <v>80202717</v>
      </c>
      <c r="F529" s="39" t="s">
        <v>663</v>
      </c>
      <c r="G529" s="9" t="s">
        <v>163</v>
      </c>
      <c r="H529" s="4">
        <f>VLOOKUP(G529,TIPOS_CONTRATOS!$E$4:$F$19,2,FALSE)</f>
        <v>11</v>
      </c>
      <c r="I529" s="9">
        <v>301</v>
      </c>
      <c r="J529" s="13">
        <v>2025</v>
      </c>
      <c r="K529" s="9">
        <v>832989</v>
      </c>
      <c r="L529" s="9">
        <v>5000991050</v>
      </c>
      <c r="M529" s="10">
        <v>45750</v>
      </c>
      <c r="N529" s="10">
        <v>46022</v>
      </c>
      <c r="O529" s="8">
        <v>6122667</v>
      </c>
      <c r="P529" s="8">
        <v>6122667</v>
      </c>
      <c r="Q529" s="9"/>
      <c r="R529" s="4" t="e">
        <f>VLOOKUP(Q529,TIPOS_ANULACION!$D$5:$E$6,2,FALSE)</f>
        <v>#N/A</v>
      </c>
      <c r="S529" s="8">
        <v>0</v>
      </c>
      <c r="T529" s="9"/>
      <c r="U529" s="10"/>
      <c r="V529" s="33">
        <f t="shared" si="10"/>
        <v>0</v>
      </c>
      <c r="W529" s="9" t="s">
        <v>89</v>
      </c>
      <c r="X529" s="4">
        <f>VLOOKUP(W529,'ESTADOS ACTUALES CONTRATO'!$E$4:$F$13,2,FALSE)</f>
        <v>6</v>
      </c>
      <c r="Y529" s="9"/>
      <c r="Z529" s="9"/>
      <c r="AA529" s="9" t="s">
        <v>531</v>
      </c>
      <c r="AB529" s="12" t="s">
        <v>380</v>
      </c>
    </row>
    <row r="530" spans="1:28">
      <c r="A530" s="26" t="s">
        <v>84</v>
      </c>
      <c r="B530" s="3">
        <f>VLOOKUP(A530,LOCALIDAD!$A$3:$C$22,3,FALSE)</f>
        <v>7</v>
      </c>
      <c r="C530" s="9" t="s">
        <v>155</v>
      </c>
      <c r="D530" s="31" t="str">
        <f>IFERROR(VLOOKUP(C530,RUBROS!A:B,2,FALSE),"")</f>
        <v>Obligaciones por pagar Inversión vigencia anterior</v>
      </c>
      <c r="E530" s="8">
        <v>79833124</v>
      </c>
      <c r="F530" s="39" t="s">
        <v>664</v>
      </c>
      <c r="G530" s="9" t="s">
        <v>163</v>
      </c>
      <c r="H530" s="4">
        <f>VLOOKUP(G530,TIPOS_CONTRATOS!$E$4:$F$19,2,FALSE)</f>
        <v>11</v>
      </c>
      <c r="I530" s="9">
        <v>131</v>
      </c>
      <c r="J530" s="13">
        <v>2025</v>
      </c>
      <c r="K530" s="9">
        <v>832750</v>
      </c>
      <c r="L530" s="9">
        <v>5000990784</v>
      </c>
      <c r="M530" s="10">
        <v>45729</v>
      </c>
      <c r="N530" s="10">
        <v>45808</v>
      </c>
      <c r="O530" s="8">
        <v>27000000</v>
      </c>
      <c r="P530" s="8">
        <v>0</v>
      </c>
      <c r="Q530" s="9"/>
      <c r="R530" s="4" t="e">
        <f>VLOOKUP(Q530,TIPOS_ANULACION!$D$5:$E$6,2,FALSE)</f>
        <v>#N/A</v>
      </c>
      <c r="S530" s="8">
        <v>0</v>
      </c>
      <c r="T530" s="9"/>
      <c r="U530" s="10"/>
      <c r="V530" s="33">
        <f t="shared" si="10"/>
        <v>27000000</v>
      </c>
      <c r="W530" s="9" t="s">
        <v>89</v>
      </c>
      <c r="X530" s="4">
        <f>VLOOKUP(W530,'ESTADOS ACTUALES CONTRATO'!$E$4:$F$13,2,FALSE)</f>
        <v>6</v>
      </c>
      <c r="Y530" s="9"/>
      <c r="Z530" s="9"/>
      <c r="AA530" s="9" t="s">
        <v>229</v>
      </c>
      <c r="AB530" s="12" t="s">
        <v>230</v>
      </c>
    </row>
    <row r="531" spans="1:28">
      <c r="A531" s="26" t="s">
        <v>84</v>
      </c>
      <c r="B531" s="3">
        <f>VLOOKUP(A531,LOCALIDAD!$A$3:$C$22,3,FALSE)</f>
        <v>7</v>
      </c>
      <c r="C531" s="9" t="s">
        <v>155</v>
      </c>
      <c r="D531" s="31" t="str">
        <f>IFERROR(VLOOKUP(C531,RUBROS!A:B,2,FALSE),"")</f>
        <v>Obligaciones por pagar Inversión vigencia anterior</v>
      </c>
      <c r="E531" s="8">
        <v>1019007182</v>
      </c>
      <c r="F531" s="39" t="s">
        <v>665</v>
      </c>
      <c r="G531" s="9" t="s">
        <v>163</v>
      </c>
      <c r="H531" s="4">
        <f>VLOOKUP(G531,TIPOS_CONTRATOS!$E$4:$F$19,2,FALSE)</f>
        <v>11</v>
      </c>
      <c r="I531" s="9">
        <v>699</v>
      </c>
      <c r="J531" s="13">
        <v>2025</v>
      </c>
      <c r="K531" s="9">
        <v>833032</v>
      </c>
      <c r="L531" s="9">
        <v>5000991096</v>
      </c>
      <c r="M531" s="10">
        <v>45855</v>
      </c>
      <c r="N531" s="10">
        <v>46022</v>
      </c>
      <c r="O531" s="8">
        <v>833334</v>
      </c>
      <c r="P531" s="8">
        <v>0</v>
      </c>
      <c r="Q531" s="9"/>
      <c r="R531" s="4" t="e">
        <f>VLOOKUP(Q531,TIPOS_ANULACION!$D$5:$E$6,2,FALSE)</f>
        <v>#N/A</v>
      </c>
      <c r="S531" s="8">
        <v>0</v>
      </c>
      <c r="T531" s="9"/>
      <c r="U531" s="10"/>
      <c r="V531" s="33">
        <f t="shared" si="10"/>
        <v>833334</v>
      </c>
      <c r="W531" s="9" t="s">
        <v>89</v>
      </c>
      <c r="X531" s="4">
        <f>VLOOKUP(W531,'ESTADOS ACTUALES CONTRATO'!$E$4:$F$13,2,FALSE)</f>
        <v>6</v>
      </c>
      <c r="Y531" s="9"/>
      <c r="Z531" s="9"/>
      <c r="AA531" s="9" t="s">
        <v>157</v>
      </c>
      <c r="AB531" s="12" t="s">
        <v>222</v>
      </c>
    </row>
    <row r="532" spans="1:28">
      <c r="A532" s="26" t="s">
        <v>84</v>
      </c>
      <c r="B532" s="3">
        <f>VLOOKUP(A532,LOCALIDAD!$A$3:$C$22,3,FALSE)</f>
        <v>7</v>
      </c>
      <c r="C532" s="9" t="s">
        <v>155</v>
      </c>
      <c r="D532" s="31" t="str">
        <f>IFERROR(VLOOKUP(C532,RUBROS!A:B,2,FALSE),"")</f>
        <v>Obligaciones por pagar Inversión vigencia anterior</v>
      </c>
      <c r="E532" s="8">
        <v>1033721173</v>
      </c>
      <c r="F532" s="39" t="s">
        <v>666</v>
      </c>
      <c r="G532" s="9" t="s">
        <v>163</v>
      </c>
      <c r="H532" s="4">
        <f>VLOOKUP(G532,TIPOS_CONTRATOS!$E$4:$F$19,2,FALSE)</f>
        <v>11</v>
      </c>
      <c r="I532" s="9">
        <v>767</v>
      </c>
      <c r="J532" s="13">
        <v>2025</v>
      </c>
      <c r="K532" s="9">
        <v>833110</v>
      </c>
      <c r="L532" s="9">
        <v>5000991181</v>
      </c>
      <c r="M532" s="10">
        <v>45883</v>
      </c>
      <c r="N532" s="10">
        <v>46022</v>
      </c>
      <c r="O532" s="8">
        <v>333334</v>
      </c>
      <c r="P532" s="8">
        <v>0</v>
      </c>
      <c r="Q532" s="9"/>
      <c r="R532" s="4" t="e">
        <f>VLOOKUP(Q532,TIPOS_ANULACION!$D$5:$E$6,2,FALSE)</f>
        <v>#N/A</v>
      </c>
      <c r="S532" s="8">
        <v>0</v>
      </c>
      <c r="T532" s="9"/>
      <c r="U532" s="10"/>
      <c r="V532" s="33">
        <f t="shared" si="10"/>
        <v>333334</v>
      </c>
      <c r="W532" s="9" t="s">
        <v>89</v>
      </c>
      <c r="X532" s="4">
        <f>VLOOKUP(W532,'ESTADOS ACTUALES CONTRATO'!$E$4:$F$13,2,FALSE)</f>
        <v>6</v>
      </c>
      <c r="Y532" s="9"/>
      <c r="Z532" s="9"/>
      <c r="AA532" s="9" t="s">
        <v>316</v>
      </c>
      <c r="AB532" s="12" t="s">
        <v>317</v>
      </c>
    </row>
    <row r="533" spans="1:28">
      <c r="A533" s="26" t="s">
        <v>84</v>
      </c>
      <c r="B533" s="3">
        <f>VLOOKUP(A533,LOCALIDAD!$A$3:$C$22,3,FALSE)</f>
        <v>7</v>
      </c>
      <c r="C533" s="9" t="s">
        <v>155</v>
      </c>
      <c r="D533" s="31" t="str">
        <f>IFERROR(VLOOKUP(C533,RUBROS!A:B,2,FALSE),"")</f>
        <v>Obligaciones por pagar Inversión vigencia anterior</v>
      </c>
      <c r="E533" s="8">
        <v>1001059168</v>
      </c>
      <c r="F533" s="39" t="s">
        <v>667</v>
      </c>
      <c r="G533" s="9" t="s">
        <v>163</v>
      </c>
      <c r="H533" s="4">
        <f>VLOOKUP(G533,TIPOS_CONTRATOS!$E$4:$F$19,2,FALSE)</f>
        <v>11</v>
      </c>
      <c r="I533" s="9">
        <v>578</v>
      </c>
      <c r="J533" s="13">
        <v>2025</v>
      </c>
      <c r="K533" s="9">
        <v>833029</v>
      </c>
      <c r="L533" s="9">
        <v>5000991093</v>
      </c>
      <c r="M533" s="10">
        <v>45804</v>
      </c>
      <c r="N533" s="10">
        <v>46022</v>
      </c>
      <c r="O533" s="8">
        <v>103666</v>
      </c>
      <c r="P533" s="8">
        <v>0</v>
      </c>
      <c r="Q533" s="9"/>
      <c r="R533" s="4" t="e">
        <f>VLOOKUP(Q533,TIPOS_ANULACION!$D$5:$E$6,2,FALSE)</f>
        <v>#N/A</v>
      </c>
      <c r="S533" s="8">
        <v>0</v>
      </c>
      <c r="T533" s="9"/>
      <c r="U533" s="10"/>
      <c r="V533" s="33">
        <f t="shared" si="10"/>
        <v>103666</v>
      </c>
      <c r="W533" s="9" t="s">
        <v>89</v>
      </c>
      <c r="X533" s="4">
        <f>VLOOKUP(W533,'ESTADOS ACTUALES CONTRATO'!$E$4:$F$13,2,FALSE)</f>
        <v>6</v>
      </c>
      <c r="Y533" s="9"/>
      <c r="Z533" s="9"/>
      <c r="AA533" s="9" t="s">
        <v>157</v>
      </c>
      <c r="AB533" s="12" t="s">
        <v>222</v>
      </c>
    </row>
    <row r="534" spans="1:28">
      <c r="A534" s="26" t="s">
        <v>84</v>
      </c>
      <c r="B534" s="3">
        <f>VLOOKUP(A534,LOCALIDAD!$A$3:$C$22,3,FALSE)</f>
        <v>7</v>
      </c>
      <c r="C534" s="9" t="s">
        <v>155</v>
      </c>
      <c r="D534" s="31" t="str">
        <f>IFERROR(VLOOKUP(C534,RUBROS!A:B,2,FALSE),"")</f>
        <v>Obligaciones por pagar Inversión vigencia anterior</v>
      </c>
      <c r="E534" s="8">
        <v>1032502916</v>
      </c>
      <c r="F534" s="39" t="s">
        <v>668</v>
      </c>
      <c r="G534" s="9" t="s">
        <v>163</v>
      </c>
      <c r="H534" s="4">
        <f>VLOOKUP(G534,TIPOS_CONTRATOS!$E$4:$F$19,2,FALSE)</f>
        <v>11</v>
      </c>
      <c r="I534" s="9">
        <v>803</v>
      </c>
      <c r="J534" s="13">
        <v>2025</v>
      </c>
      <c r="K534" s="9">
        <v>833036</v>
      </c>
      <c r="L534" s="9">
        <v>5000991100</v>
      </c>
      <c r="M534" s="10">
        <v>45908</v>
      </c>
      <c r="N534" s="10">
        <v>46022</v>
      </c>
      <c r="O534" s="8">
        <v>350000</v>
      </c>
      <c r="P534" s="8">
        <v>0</v>
      </c>
      <c r="Q534" s="9"/>
      <c r="R534" s="4" t="e">
        <f>VLOOKUP(Q534,TIPOS_ANULACION!$D$5:$E$6,2,FALSE)</f>
        <v>#N/A</v>
      </c>
      <c r="S534" s="8">
        <v>0</v>
      </c>
      <c r="T534" s="9"/>
      <c r="U534" s="10"/>
      <c r="V534" s="33">
        <f t="shared" si="10"/>
        <v>350000</v>
      </c>
      <c r="W534" s="9" t="s">
        <v>89</v>
      </c>
      <c r="X534" s="4">
        <f>VLOOKUP(W534,'ESTADOS ACTUALES CONTRATO'!$E$4:$F$13,2,FALSE)</f>
        <v>6</v>
      </c>
      <c r="Y534" s="9"/>
      <c r="Z534" s="9"/>
      <c r="AA534" s="9" t="s">
        <v>157</v>
      </c>
      <c r="AB534" s="12" t="s">
        <v>222</v>
      </c>
    </row>
    <row r="535" spans="1:28">
      <c r="A535" s="26" t="s">
        <v>84</v>
      </c>
      <c r="B535" s="3">
        <f>VLOOKUP(A535,LOCALIDAD!$A$3:$C$22,3,FALSE)</f>
        <v>7</v>
      </c>
      <c r="C535" s="9" t="s">
        <v>155</v>
      </c>
      <c r="D535" s="31" t="str">
        <f>IFERROR(VLOOKUP(C535,RUBROS!A:B,2,FALSE),"")</f>
        <v>Obligaciones por pagar Inversión vigencia anterior</v>
      </c>
      <c r="E535" s="8">
        <v>1070730185</v>
      </c>
      <c r="F535" s="39" t="s">
        <v>669</v>
      </c>
      <c r="G535" s="9" t="s">
        <v>163</v>
      </c>
      <c r="H535" s="4">
        <f>VLOOKUP(G535,TIPOS_CONTRATOS!$E$4:$F$19,2,FALSE)</f>
        <v>11</v>
      </c>
      <c r="I535" s="9">
        <v>869</v>
      </c>
      <c r="J535" s="13">
        <v>2025</v>
      </c>
      <c r="K535" s="9">
        <v>832900</v>
      </c>
      <c r="L535" s="9">
        <v>5000990952</v>
      </c>
      <c r="M535" s="10">
        <v>45958</v>
      </c>
      <c r="N535" s="10">
        <v>46022</v>
      </c>
      <c r="O535" s="8">
        <v>2540667</v>
      </c>
      <c r="P535" s="8">
        <v>2060000</v>
      </c>
      <c r="Q535" s="9"/>
      <c r="R535" s="4" t="e">
        <f>VLOOKUP(Q535,TIPOS_ANULACION!$D$5:$E$6,2,FALSE)</f>
        <v>#N/A</v>
      </c>
      <c r="S535" s="8">
        <v>0</v>
      </c>
      <c r="T535" s="9"/>
      <c r="U535" s="10"/>
      <c r="V535" s="33">
        <f t="shared" si="10"/>
        <v>480667</v>
      </c>
      <c r="W535" s="9" t="s">
        <v>89</v>
      </c>
      <c r="X535" s="4">
        <f>VLOOKUP(W535,'ESTADOS ACTUALES CONTRATO'!$E$4:$F$13,2,FALSE)</f>
        <v>6</v>
      </c>
      <c r="Y535" s="9"/>
      <c r="Z535" s="9"/>
      <c r="AA535" s="9" t="s">
        <v>90</v>
      </c>
      <c r="AB535" s="12" t="s">
        <v>91</v>
      </c>
    </row>
    <row r="536" spans="1:28">
      <c r="A536" s="26" t="s">
        <v>84</v>
      </c>
      <c r="B536" s="3">
        <f>VLOOKUP(A536,LOCALIDAD!$A$3:$C$22,3,FALSE)</f>
        <v>7</v>
      </c>
      <c r="C536" s="9" t="s">
        <v>155</v>
      </c>
      <c r="D536" s="31" t="str">
        <f>IFERROR(VLOOKUP(C536,RUBROS!A:B,2,FALSE),"")</f>
        <v>Obligaciones por pagar Inversión vigencia anterior</v>
      </c>
      <c r="E536" s="8">
        <v>1073250909</v>
      </c>
      <c r="F536" s="39" t="s">
        <v>670</v>
      </c>
      <c r="G536" s="9" t="s">
        <v>163</v>
      </c>
      <c r="H536" s="4">
        <f>VLOOKUP(G536,TIPOS_CONTRATOS!$E$4:$F$19,2,FALSE)</f>
        <v>11</v>
      </c>
      <c r="I536" s="9">
        <v>84</v>
      </c>
      <c r="J536" s="13">
        <v>2025</v>
      </c>
      <c r="K536" s="9">
        <v>832805</v>
      </c>
      <c r="L536" s="9">
        <v>5000990845</v>
      </c>
      <c r="M536" s="10">
        <v>45728</v>
      </c>
      <c r="N536" s="10">
        <v>46022</v>
      </c>
      <c r="O536" s="8">
        <v>1969666</v>
      </c>
      <c r="P536" s="8">
        <v>0</v>
      </c>
      <c r="Q536" s="9"/>
      <c r="R536" s="4" t="e">
        <f>VLOOKUP(Q536,TIPOS_ANULACION!$D$5:$E$6,2,FALSE)</f>
        <v>#N/A</v>
      </c>
      <c r="S536" s="8">
        <v>0</v>
      </c>
      <c r="T536" s="9"/>
      <c r="U536" s="10"/>
      <c r="V536" s="33">
        <f t="shared" si="10"/>
        <v>1969666</v>
      </c>
      <c r="W536" s="9" t="s">
        <v>89</v>
      </c>
      <c r="X536" s="4">
        <f>VLOOKUP(W536,'ESTADOS ACTUALES CONTRATO'!$E$4:$F$13,2,FALSE)</f>
        <v>6</v>
      </c>
      <c r="Y536" s="9"/>
      <c r="Z536" s="9"/>
      <c r="AA536" s="9" t="s">
        <v>204</v>
      </c>
      <c r="AB536" s="12" t="s">
        <v>205</v>
      </c>
    </row>
    <row r="537" spans="1:28">
      <c r="A537" s="26" t="s">
        <v>84</v>
      </c>
      <c r="B537" s="3">
        <f>VLOOKUP(A537,LOCALIDAD!$A$3:$C$22,3,FALSE)</f>
        <v>7</v>
      </c>
      <c r="C537" s="9" t="s">
        <v>155</v>
      </c>
      <c r="D537" s="31" t="str">
        <f>IFERROR(VLOOKUP(C537,RUBROS!A:B,2,FALSE),"")</f>
        <v>Obligaciones por pagar Inversión vigencia anterior</v>
      </c>
      <c r="E537" s="8">
        <v>1030691103</v>
      </c>
      <c r="F537" s="39" t="s">
        <v>671</v>
      </c>
      <c r="G537" s="9" t="s">
        <v>163</v>
      </c>
      <c r="H537" s="4">
        <f>VLOOKUP(G537,TIPOS_CONTRATOS!$E$4:$F$19,2,FALSE)</f>
        <v>11</v>
      </c>
      <c r="I537" s="9">
        <v>580</v>
      </c>
      <c r="J537" s="13">
        <v>2025</v>
      </c>
      <c r="K537" s="9">
        <v>833088</v>
      </c>
      <c r="L537" s="9">
        <v>5000991158</v>
      </c>
      <c r="M537" s="10">
        <v>45811</v>
      </c>
      <c r="N537" s="10">
        <v>46022</v>
      </c>
      <c r="O537" s="8">
        <v>207333</v>
      </c>
      <c r="P537" s="8">
        <v>0</v>
      </c>
      <c r="Q537" s="9"/>
      <c r="R537" s="4" t="e">
        <f>VLOOKUP(Q537,TIPOS_ANULACION!$D$5:$E$6,2,FALSE)</f>
        <v>#N/A</v>
      </c>
      <c r="S537" s="8">
        <v>0</v>
      </c>
      <c r="T537" s="9"/>
      <c r="U537" s="10"/>
      <c r="V537" s="33">
        <f t="shared" si="10"/>
        <v>207333</v>
      </c>
      <c r="W537" s="9" t="s">
        <v>89</v>
      </c>
      <c r="X537" s="4">
        <f>VLOOKUP(W537,'ESTADOS ACTUALES CONTRATO'!$E$4:$F$13,2,FALSE)</f>
        <v>6</v>
      </c>
      <c r="Y537" s="9"/>
      <c r="Z537" s="9"/>
      <c r="AA537" s="9" t="s">
        <v>164</v>
      </c>
      <c r="AB537" s="12" t="s">
        <v>165</v>
      </c>
    </row>
    <row r="538" spans="1:28">
      <c r="A538" s="26" t="s">
        <v>84</v>
      </c>
      <c r="B538" s="3">
        <f>VLOOKUP(A538,LOCALIDAD!$A$3:$C$22,3,FALSE)</f>
        <v>7</v>
      </c>
      <c r="C538" s="9" t="s">
        <v>155</v>
      </c>
      <c r="D538" s="31" t="str">
        <f>IFERROR(VLOOKUP(C538,RUBROS!A:B,2,FALSE),"")</f>
        <v>Obligaciones por pagar Inversión vigencia anterior</v>
      </c>
      <c r="E538" s="8">
        <v>79840737</v>
      </c>
      <c r="F538" s="39" t="s">
        <v>672</v>
      </c>
      <c r="G538" s="9" t="s">
        <v>163</v>
      </c>
      <c r="H538" s="4">
        <f>VLOOKUP(G538,TIPOS_CONTRATOS!$E$4:$F$19,2,FALSE)</f>
        <v>11</v>
      </c>
      <c r="I538" s="9">
        <v>387</v>
      </c>
      <c r="J538" s="13">
        <v>2025</v>
      </c>
      <c r="K538" s="9">
        <v>833246</v>
      </c>
      <c r="L538" s="9">
        <v>5000991358</v>
      </c>
      <c r="M538" s="10">
        <v>45769</v>
      </c>
      <c r="N538" s="10">
        <v>46012</v>
      </c>
      <c r="O538" s="8">
        <v>6738333</v>
      </c>
      <c r="P538" s="8">
        <v>6116333</v>
      </c>
      <c r="Q538" s="9"/>
      <c r="R538" s="4" t="e">
        <f>VLOOKUP(Q538,TIPOS_ANULACION!$D$5:$E$6,2,FALSE)</f>
        <v>#N/A</v>
      </c>
      <c r="S538" s="8">
        <v>0</v>
      </c>
      <c r="T538" s="9"/>
      <c r="U538" s="10"/>
      <c r="V538" s="33">
        <f t="shared" si="10"/>
        <v>622000</v>
      </c>
      <c r="W538" s="9" t="s">
        <v>89</v>
      </c>
      <c r="X538" s="4">
        <f>VLOOKUP(W538,'ESTADOS ACTUALES CONTRATO'!$E$4:$F$13,2,FALSE)</f>
        <v>6</v>
      </c>
      <c r="Y538" s="9"/>
      <c r="Z538" s="9"/>
      <c r="AA538" s="9" t="s">
        <v>219</v>
      </c>
      <c r="AB538" s="12" t="s">
        <v>220</v>
      </c>
    </row>
    <row r="539" spans="1:28">
      <c r="A539" s="26" t="s">
        <v>84</v>
      </c>
      <c r="B539" s="3">
        <f>VLOOKUP(A539,LOCALIDAD!$A$3:$C$22,3,FALSE)</f>
        <v>7</v>
      </c>
      <c r="C539" s="9" t="s">
        <v>155</v>
      </c>
      <c r="D539" s="31" t="str">
        <f>IFERROR(VLOOKUP(C539,RUBROS!A:B,2,FALSE),"")</f>
        <v>Obligaciones por pagar Inversión vigencia anterior</v>
      </c>
      <c r="E539" s="8">
        <v>900810120</v>
      </c>
      <c r="F539" s="39" t="s">
        <v>673</v>
      </c>
      <c r="G539" s="9" t="s">
        <v>99</v>
      </c>
      <c r="H539" s="4">
        <f>VLOOKUP(G539,TIPOS_CONTRATOS!$E$4:$F$19,2,FALSE)</f>
        <v>10</v>
      </c>
      <c r="I539" s="9">
        <v>405</v>
      </c>
      <c r="J539" s="13">
        <v>2025</v>
      </c>
      <c r="K539" s="9">
        <v>832780</v>
      </c>
      <c r="L539" s="9">
        <v>5000990816</v>
      </c>
      <c r="M539" s="10">
        <v>45768</v>
      </c>
      <c r="N539" s="10">
        <v>45782</v>
      </c>
      <c r="O539" s="8">
        <v>46568500</v>
      </c>
      <c r="P539" s="8">
        <v>0</v>
      </c>
      <c r="Q539" s="9"/>
      <c r="R539" s="4" t="e">
        <f>VLOOKUP(Q539,TIPOS_ANULACION!$D$5:$E$6,2,FALSE)</f>
        <v>#N/A</v>
      </c>
      <c r="S539" s="8">
        <v>0</v>
      </c>
      <c r="T539" s="9"/>
      <c r="U539" s="10"/>
      <c r="V539" s="33">
        <f t="shared" si="10"/>
        <v>46568500</v>
      </c>
      <c r="W539" s="9" t="s">
        <v>95</v>
      </c>
      <c r="X539" s="4">
        <f>VLOOKUP(W539,'ESTADOS ACTUALES CONTRATO'!$E$4:$F$13,2,FALSE)</f>
        <v>2</v>
      </c>
      <c r="Y539" s="9"/>
      <c r="Z539" s="9"/>
      <c r="AA539" s="9" t="s">
        <v>582</v>
      </c>
      <c r="AB539" s="12" t="s">
        <v>267</v>
      </c>
    </row>
    <row r="540" spans="1:28">
      <c r="A540" s="26" t="s">
        <v>84</v>
      </c>
      <c r="B540" s="3">
        <f>VLOOKUP(A540,LOCALIDAD!$A$3:$C$22,3,FALSE)</f>
        <v>7</v>
      </c>
      <c r="C540" s="9" t="s">
        <v>155</v>
      </c>
      <c r="D540" s="31" t="str">
        <f>IFERROR(VLOOKUP(C540,RUBROS!A:B,2,FALSE),"")</f>
        <v>Obligaciones por pagar Inversión vigencia anterior</v>
      </c>
      <c r="E540" s="8">
        <v>11804070</v>
      </c>
      <c r="F540" s="39" t="s">
        <v>674</v>
      </c>
      <c r="G540" s="9" t="s">
        <v>163</v>
      </c>
      <c r="H540" s="4">
        <f>VLOOKUP(G540,TIPOS_CONTRATOS!$E$4:$F$19,2,FALSE)</f>
        <v>11</v>
      </c>
      <c r="I540" s="9">
        <v>489</v>
      </c>
      <c r="J540" s="13">
        <v>2025</v>
      </c>
      <c r="K540" s="9">
        <v>833063</v>
      </c>
      <c r="L540" s="9">
        <v>5000991131</v>
      </c>
      <c r="M540" s="10">
        <v>45786</v>
      </c>
      <c r="N540" s="10">
        <v>46021</v>
      </c>
      <c r="O540" s="8">
        <v>5000000</v>
      </c>
      <c r="P540" s="8">
        <v>5000000</v>
      </c>
      <c r="Q540" s="9"/>
      <c r="R540" s="4" t="e">
        <f>VLOOKUP(Q540,TIPOS_ANULACION!$D$5:$E$6,2,FALSE)</f>
        <v>#N/A</v>
      </c>
      <c r="S540" s="8">
        <v>0</v>
      </c>
      <c r="T540" s="9"/>
      <c r="U540" s="10"/>
      <c r="V540" s="33">
        <f t="shared" si="10"/>
        <v>0</v>
      </c>
      <c r="W540" s="9" t="s">
        <v>89</v>
      </c>
      <c r="X540" s="4">
        <f>VLOOKUP(W540,'ESTADOS ACTUALES CONTRATO'!$E$4:$F$13,2,FALSE)</f>
        <v>6</v>
      </c>
      <c r="Y540" s="9"/>
      <c r="Z540" s="9"/>
      <c r="AA540" s="9" t="s">
        <v>176</v>
      </c>
      <c r="AB540" s="12" t="s">
        <v>177</v>
      </c>
    </row>
    <row r="541" spans="1:28">
      <c r="A541" s="26" t="s">
        <v>84</v>
      </c>
      <c r="B541" s="3">
        <f>VLOOKUP(A541,LOCALIDAD!$A$3:$C$22,3,FALSE)</f>
        <v>7</v>
      </c>
      <c r="C541" s="9" t="s">
        <v>155</v>
      </c>
      <c r="D541" s="31" t="str">
        <f>IFERROR(VLOOKUP(C541,RUBROS!A:B,2,FALSE),"")</f>
        <v>Obligaciones por pagar Inversión vigencia anterior</v>
      </c>
      <c r="E541" s="8">
        <v>79938421</v>
      </c>
      <c r="F541" s="39" t="s">
        <v>675</v>
      </c>
      <c r="G541" s="9" t="s">
        <v>163</v>
      </c>
      <c r="H541" s="4">
        <f>VLOOKUP(G541,TIPOS_CONTRATOS!$E$4:$F$19,2,FALSE)</f>
        <v>11</v>
      </c>
      <c r="I541" s="9">
        <v>80</v>
      </c>
      <c r="J541" s="13">
        <v>2025</v>
      </c>
      <c r="K541" s="9">
        <v>832918</v>
      </c>
      <c r="L541" s="9">
        <v>5000990974</v>
      </c>
      <c r="M541" s="10">
        <v>45721</v>
      </c>
      <c r="N541" s="10">
        <v>46022</v>
      </c>
      <c r="O541" s="8">
        <v>1</v>
      </c>
      <c r="P541" s="8">
        <v>0</v>
      </c>
      <c r="Q541" s="9"/>
      <c r="R541" s="4" t="e">
        <f>VLOOKUP(Q541,TIPOS_ANULACION!$D$5:$E$6,2,FALSE)</f>
        <v>#N/A</v>
      </c>
      <c r="S541" s="8">
        <v>0</v>
      </c>
      <c r="T541" s="9"/>
      <c r="U541" s="10"/>
      <c r="V541" s="33">
        <f t="shared" si="10"/>
        <v>1</v>
      </c>
      <c r="W541" s="9" t="s">
        <v>89</v>
      </c>
      <c r="X541" s="4">
        <f>VLOOKUP(W541,'ESTADOS ACTUALES CONTRATO'!$E$4:$F$13,2,FALSE)</f>
        <v>6</v>
      </c>
      <c r="Y541" s="9"/>
      <c r="Z541" s="9"/>
      <c r="AA541" s="9" t="s">
        <v>193</v>
      </c>
      <c r="AB541" s="12" t="s">
        <v>194</v>
      </c>
    </row>
    <row r="542" spans="1:28">
      <c r="A542" s="26" t="s">
        <v>84</v>
      </c>
      <c r="B542" s="3">
        <f>VLOOKUP(A542,LOCALIDAD!$A$3:$C$22,3,FALSE)</f>
        <v>7</v>
      </c>
      <c r="C542" s="9" t="s">
        <v>155</v>
      </c>
      <c r="D542" s="31" t="str">
        <f>IFERROR(VLOOKUP(C542,RUBROS!A:B,2,FALSE),"")</f>
        <v>Obligaciones por pagar Inversión vigencia anterior</v>
      </c>
      <c r="E542" s="8">
        <v>1030698436</v>
      </c>
      <c r="F542" s="39" t="s">
        <v>676</v>
      </c>
      <c r="G542" s="9" t="s">
        <v>163</v>
      </c>
      <c r="H542" s="4">
        <f>VLOOKUP(G542,TIPOS_CONTRATOS!$E$4:$F$19,2,FALSE)</f>
        <v>11</v>
      </c>
      <c r="I542" s="9">
        <v>3</v>
      </c>
      <c r="J542" s="13">
        <v>2025</v>
      </c>
      <c r="K542" s="9">
        <v>832866</v>
      </c>
      <c r="L542" s="9">
        <v>5000990911</v>
      </c>
      <c r="M542" s="10">
        <v>45700</v>
      </c>
      <c r="N542" s="10">
        <v>46042</v>
      </c>
      <c r="O542" s="8">
        <v>2666667</v>
      </c>
      <c r="P542" s="8">
        <v>2666667</v>
      </c>
      <c r="Q542" s="9"/>
      <c r="R542" s="4" t="e">
        <f>VLOOKUP(Q542,TIPOS_ANULACION!$D$5:$E$6,2,FALSE)</f>
        <v>#N/A</v>
      </c>
      <c r="S542" s="8">
        <v>0</v>
      </c>
      <c r="T542" s="9"/>
      <c r="U542" s="10"/>
      <c r="V542" s="33">
        <f t="shared" si="10"/>
        <v>0</v>
      </c>
      <c r="W542" s="9" t="s">
        <v>89</v>
      </c>
      <c r="X542" s="4">
        <f>VLOOKUP(W542,'ESTADOS ACTUALES CONTRATO'!$E$4:$F$13,2,FALSE)</f>
        <v>6</v>
      </c>
      <c r="Y542" s="9"/>
      <c r="Z542" s="9"/>
      <c r="AA542" s="9" t="s">
        <v>167</v>
      </c>
      <c r="AB542" s="12" t="s">
        <v>168</v>
      </c>
    </row>
    <row r="543" spans="1:28">
      <c r="A543" s="26" t="s">
        <v>84</v>
      </c>
      <c r="B543" s="3">
        <f>VLOOKUP(A543,LOCALIDAD!$A$3:$C$22,3,FALSE)</f>
        <v>7</v>
      </c>
      <c r="C543" s="9" t="s">
        <v>155</v>
      </c>
      <c r="D543" s="31" t="str">
        <f>IFERROR(VLOOKUP(C543,RUBROS!A:B,2,FALSE),"")</f>
        <v>Obligaciones por pagar Inversión vigencia anterior</v>
      </c>
      <c r="E543" s="8">
        <v>80271076</v>
      </c>
      <c r="F543" s="39" t="s">
        <v>677</v>
      </c>
      <c r="G543" s="9" t="s">
        <v>163</v>
      </c>
      <c r="H543" s="4">
        <f>VLOOKUP(G543,TIPOS_CONTRATOS!$E$4:$F$19,2,FALSE)</f>
        <v>11</v>
      </c>
      <c r="I543" s="9">
        <v>103</v>
      </c>
      <c r="J543" s="13">
        <v>2025</v>
      </c>
      <c r="K543" s="9">
        <v>832933</v>
      </c>
      <c r="L543" s="9">
        <v>5000990990</v>
      </c>
      <c r="M543" s="10">
        <v>45727</v>
      </c>
      <c r="N543" s="10">
        <v>46022</v>
      </c>
      <c r="O543" s="8">
        <v>1</v>
      </c>
      <c r="P543" s="8">
        <v>0</v>
      </c>
      <c r="Q543" s="9"/>
      <c r="R543" s="4" t="e">
        <f>VLOOKUP(Q543,TIPOS_ANULACION!$D$5:$E$6,2,FALSE)</f>
        <v>#N/A</v>
      </c>
      <c r="S543" s="8">
        <v>0</v>
      </c>
      <c r="T543" s="9"/>
      <c r="U543" s="10"/>
      <c r="V543" s="33">
        <f t="shared" si="10"/>
        <v>1</v>
      </c>
      <c r="W543" s="9" t="s">
        <v>89</v>
      </c>
      <c r="X543" s="4">
        <f>VLOOKUP(W543,'ESTADOS ACTUALES CONTRATO'!$E$4:$F$13,2,FALSE)</f>
        <v>6</v>
      </c>
      <c r="Y543" s="9"/>
      <c r="Z543" s="9"/>
      <c r="AA543" s="9" t="s">
        <v>229</v>
      </c>
      <c r="AB543" s="12" t="s">
        <v>230</v>
      </c>
    </row>
    <row r="544" spans="1:28">
      <c r="A544" s="26" t="s">
        <v>84</v>
      </c>
      <c r="B544" s="3">
        <f>VLOOKUP(A544,LOCALIDAD!$A$3:$C$22,3,FALSE)</f>
        <v>7</v>
      </c>
      <c r="C544" s="9" t="s">
        <v>155</v>
      </c>
      <c r="D544" s="31" t="str">
        <f>IFERROR(VLOOKUP(C544,RUBROS!A:B,2,FALSE),"")</f>
        <v>Obligaciones por pagar Inversión vigencia anterior</v>
      </c>
      <c r="E544" s="8">
        <v>1010170554</v>
      </c>
      <c r="F544" s="39" t="s">
        <v>229</v>
      </c>
      <c r="G544" s="9" t="s">
        <v>163</v>
      </c>
      <c r="H544" s="4">
        <f>VLOOKUP(G544,TIPOS_CONTRATOS!$E$4:$F$19,2,FALSE)</f>
        <v>11</v>
      </c>
      <c r="I544" s="9">
        <v>49</v>
      </c>
      <c r="J544" s="13">
        <v>2025</v>
      </c>
      <c r="K544" s="9">
        <v>833017</v>
      </c>
      <c r="L544" s="9">
        <v>5000991080</v>
      </c>
      <c r="M544" s="10">
        <v>45713</v>
      </c>
      <c r="N544" s="10">
        <v>46042</v>
      </c>
      <c r="O544" s="8">
        <v>7333333</v>
      </c>
      <c r="P544" s="8">
        <v>7333333</v>
      </c>
      <c r="Q544" s="9"/>
      <c r="R544" s="4" t="e">
        <f>VLOOKUP(Q544,TIPOS_ANULACION!$D$5:$E$6,2,FALSE)</f>
        <v>#N/A</v>
      </c>
      <c r="S544" s="8">
        <v>0</v>
      </c>
      <c r="T544" s="9"/>
      <c r="U544" s="10"/>
      <c r="V544" s="33">
        <f t="shared" si="10"/>
        <v>0</v>
      </c>
      <c r="W544" s="9" t="s">
        <v>89</v>
      </c>
      <c r="X544" s="4">
        <f>VLOOKUP(W544,'ESTADOS ACTUALES CONTRATO'!$E$4:$F$13,2,FALSE)</f>
        <v>6</v>
      </c>
      <c r="Y544" s="9"/>
      <c r="Z544" s="9"/>
      <c r="AA544" s="9" t="s">
        <v>259</v>
      </c>
      <c r="AB544" s="12" t="s">
        <v>260</v>
      </c>
    </row>
    <row r="545" spans="1:28">
      <c r="A545" s="26" t="s">
        <v>84</v>
      </c>
      <c r="B545" s="3">
        <f>VLOOKUP(A545,LOCALIDAD!$A$3:$C$22,3,FALSE)</f>
        <v>7</v>
      </c>
      <c r="C545" s="9" t="s">
        <v>155</v>
      </c>
      <c r="D545" s="31" t="str">
        <f>IFERROR(VLOOKUP(C545,RUBROS!A:B,2,FALSE),"")</f>
        <v>Obligaciones por pagar Inversión vigencia anterior</v>
      </c>
      <c r="E545" s="8">
        <v>1014208933</v>
      </c>
      <c r="F545" s="39" t="s">
        <v>678</v>
      </c>
      <c r="G545" s="9" t="s">
        <v>163</v>
      </c>
      <c r="H545" s="4">
        <f>VLOOKUP(G545,TIPOS_CONTRATOS!$E$4:$F$19,2,FALSE)</f>
        <v>11</v>
      </c>
      <c r="I545" s="9">
        <v>50</v>
      </c>
      <c r="J545" s="13">
        <v>2025</v>
      </c>
      <c r="K545" s="9">
        <v>832744</v>
      </c>
      <c r="L545" s="9">
        <v>5000990778</v>
      </c>
      <c r="M545" s="10">
        <v>45713</v>
      </c>
      <c r="N545" s="10">
        <v>45893</v>
      </c>
      <c r="O545" s="8">
        <v>48000000</v>
      </c>
      <c r="P545" s="8">
        <v>0</v>
      </c>
      <c r="Q545" s="9"/>
      <c r="R545" s="4" t="e">
        <f>VLOOKUP(Q545,TIPOS_ANULACION!$D$5:$E$6,2,FALSE)</f>
        <v>#N/A</v>
      </c>
      <c r="S545" s="8">
        <v>0</v>
      </c>
      <c r="T545" s="9"/>
      <c r="U545" s="10"/>
      <c r="V545" s="33">
        <f t="shared" si="10"/>
        <v>48000000</v>
      </c>
      <c r="W545" s="9" t="s">
        <v>89</v>
      </c>
      <c r="X545" s="4">
        <f>VLOOKUP(W545,'ESTADOS ACTUALES CONTRATO'!$E$4:$F$13,2,FALSE)</f>
        <v>6</v>
      </c>
      <c r="Y545" s="9"/>
      <c r="Z545" s="9"/>
      <c r="AA545" s="9" t="s">
        <v>251</v>
      </c>
      <c r="AB545" s="12" t="s">
        <v>252</v>
      </c>
    </row>
    <row r="546" spans="1:28">
      <c r="A546" s="26" t="s">
        <v>84</v>
      </c>
      <c r="B546" s="3">
        <f>VLOOKUP(A546,LOCALIDAD!$A$3:$C$22,3,FALSE)</f>
        <v>7</v>
      </c>
      <c r="C546" s="9" t="s">
        <v>155</v>
      </c>
      <c r="D546" s="31" t="str">
        <f>IFERROR(VLOOKUP(C546,RUBROS!A:B,2,FALSE),"")</f>
        <v>Obligaciones por pagar Inversión vigencia anterior</v>
      </c>
      <c r="E546" s="8">
        <v>79455509</v>
      </c>
      <c r="F546" s="39" t="s">
        <v>679</v>
      </c>
      <c r="G546" s="9" t="s">
        <v>163</v>
      </c>
      <c r="H546" s="4">
        <f>VLOOKUP(G546,TIPOS_CONTRATOS!$E$4:$F$19,2,FALSE)</f>
        <v>11</v>
      </c>
      <c r="I546" s="9">
        <v>495</v>
      </c>
      <c r="J546" s="13">
        <v>2025</v>
      </c>
      <c r="K546" s="9">
        <v>832789</v>
      </c>
      <c r="L546" s="9">
        <v>5000990827</v>
      </c>
      <c r="M546" s="10">
        <v>45784</v>
      </c>
      <c r="N546" s="10">
        <v>46021</v>
      </c>
      <c r="O546" s="8">
        <v>5000000</v>
      </c>
      <c r="P546" s="8">
        <v>5000000</v>
      </c>
      <c r="Q546" s="9"/>
      <c r="R546" s="4" t="e">
        <f>VLOOKUP(Q546,TIPOS_ANULACION!$D$5:$E$6,2,FALSE)</f>
        <v>#N/A</v>
      </c>
      <c r="S546" s="8">
        <v>0</v>
      </c>
      <c r="T546" s="9"/>
      <c r="U546" s="10"/>
      <c r="V546" s="33">
        <f t="shared" si="10"/>
        <v>0</v>
      </c>
      <c r="W546" s="9" t="s">
        <v>89</v>
      </c>
      <c r="X546" s="4">
        <f>VLOOKUP(W546,'ESTADOS ACTUALES CONTRATO'!$E$4:$F$13,2,FALSE)</f>
        <v>6</v>
      </c>
      <c r="Y546" s="9"/>
      <c r="Z546" s="9"/>
      <c r="AA546" s="9" t="s">
        <v>229</v>
      </c>
      <c r="AB546" s="12" t="s">
        <v>230</v>
      </c>
    </row>
    <row r="547" spans="1:28">
      <c r="A547" s="26" t="s">
        <v>84</v>
      </c>
      <c r="B547" s="3">
        <f>VLOOKUP(A547,LOCALIDAD!$A$3:$C$22,3,FALSE)</f>
        <v>7</v>
      </c>
      <c r="C547" s="9" t="s">
        <v>155</v>
      </c>
      <c r="D547" s="31" t="str">
        <f>IFERROR(VLOOKUP(C547,RUBROS!A:B,2,FALSE),"")</f>
        <v>Obligaciones por pagar Inversión vigencia anterior</v>
      </c>
      <c r="E547" s="8">
        <v>1012411514</v>
      </c>
      <c r="F547" s="39" t="s">
        <v>680</v>
      </c>
      <c r="G547" s="9" t="s">
        <v>163</v>
      </c>
      <c r="H547" s="4">
        <f>VLOOKUP(G547,TIPOS_CONTRATOS!$E$4:$F$19,2,FALSE)</f>
        <v>11</v>
      </c>
      <c r="I547" s="9">
        <v>90</v>
      </c>
      <c r="J547" s="13">
        <v>2025</v>
      </c>
      <c r="K547" s="9">
        <v>832748</v>
      </c>
      <c r="L547" s="9">
        <v>5000990782</v>
      </c>
      <c r="M547" s="10">
        <v>45727</v>
      </c>
      <c r="N547" s="10">
        <v>45961</v>
      </c>
      <c r="O547" s="8">
        <v>833334</v>
      </c>
      <c r="P547" s="8">
        <v>0</v>
      </c>
      <c r="Q547" s="9"/>
      <c r="R547" s="4" t="e">
        <f>VLOOKUP(Q547,TIPOS_ANULACION!$D$5:$E$6,2,FALSE)</f>
        <v>#N/A</v>
      </c>
      <c r="S547" s="8">
        <v>0</v>
      </c>
      <c r="T547" s="9"/>
      <c r="U547" s="10"/>
      <c r="V547" s="33">
        <f t="shared" si="10"/>
        <v>833334</v>
      </c>
      <c r="W547" s="9" t="s">
        <v>89</v>
      </c>
      <c r="X547" s="4">
        <f>VLOOKUP(W547,'ESTADOS ACTUALES CONTRATO'!$E$4:$F$13,2,FALSE)</f>
        <v>6</v>
      </c>
      <c r="Y547" s="9"/>
      <c r="Z547" s="9"/>
      <c r="AA547" s="9" t="s">
        <v>229</v>
      </c>
      <c r="AB547" s="12" t="s">
        <v>230</v>
      </c>
    </row>
    <row r="548" spans="1:28">
      <c r="A548" s="26" t="s">
        <v>84</v>
      </c>
      <c r="B548" s="3">
        <f>VLOOKUP(A548,LOCALIDAD!$A$3:$C$22,3,FALSE)</f>
        <v>7</v>
      </c>
      <c r="C548" s="9" t="s">
        <v>155</v>
      </c>
      <c r="D548" s="31" t="str">
        <f>IFERROR(VLOOKUP(C548,RUBROS!A:B,2,FALSE),"")</f>
        <v>Obligaciones por pagar Inversión vigencia anterior</v>
      </c>
      <c r="E548" s="8">
        <v>80051340</v>
      </c>
      <c r="F548" s="39" t="s">
        <v>681</v>
      </c>
      <c r="G548" s="9" t="s">
        <v>163</v>
      </c>
      <c r="H548" s="4">
        <f>VLOOKUP(G548,TIPOS_CONTRATOS!$E$4:$F$19,2,FALSE)</f>
        <v>11</v>
      </c>
      <c r="I548" s="9">
        <v>647</v>
      </c>
      <c r="J548" s="13">
        <v>2025</v>
      </c>
      <c r="K548" s="9">
        <v>832806</v>
      </c>
      <c r="L548" s="9">
        <v>5000990846</v>
      </c>
      <c r="M548" s="10">
        <v>45827</v>
      </c>
      <c r="N548" s="10">
        <v>46022</v>
      </c>
      <c r="O548" s="8">
        <v>5400000</v>
      </c>
      <c r="P548" s="8">
        <v>5400000</v>
      </c>
      <c r="Q548" s="9"/>
      <c r="R548" s="4" t="e">
        <f>VLOOKUP(Q548,TIPOS_ANULACION!$D$5:$E$6,2,FALSE)</f>
        <v>#N/A</v>
      </c>
      <c r="S548" s="8">
        <v>0</v>
      </c>
      <c r="T548" s="9"/>
      <c r="U548" s="10"/>
      <c r="V548" s="33">
        <f t="shared" si="10"/>
        <v>0</v>
      </c>
      <c r="W548" s="9" t="s">
        <v>89</v>
      </c>
      <c r="X548" s="4">
        <f>VLOOKUP(W548,'ESTADOS ACTUALES CONTRATO'!$E$4:$F$13,2,FALSE)</f>
        <v>6</v>
      </c>
      <c r="Y548" s="9"/>
      <c r="Z548" s="9"/>
      <c r="AA548" s="9" t="s">
        <v>254</v>
      </c>
      <c r="AB548" s="12" t="s">
        <v>255</v>
      </c>
    </row>
    <row r="549" spans="1:28">
      <c r="A549" s="26" t="s">
        <v>84</v>
      </c>
      <c r="B549" s="3">
        <f>VLOOKUP(A549,LOCALIDAD!$A$3:$C$22,3,FALSE)</f>
        <v>7</v>
      </c>
      <c r="C549" s="9" t="s">
        <v>155</v>
      </c>
      <c r="D549" s="31" t="str">
        <f>IFERROR(VLOOKUP(C549,RUBROS!A:B,2,FALSE),"")</f>
        <v>Obligaciones por pagar Inversión vigencia anterior</v>
      </c>
      <c r="E549" s="8">
        <v>80051340</v>
      </c>
      <c r="F549" s="39" t="s">
        <v>681</v>
      </c>
      <c r="G549" s="9" t="s">
        <v>163</v>
      </c>
      <c r="H549" s="4">
        <f>VLOOKUP(G549,TIPOS_CONTRATOS!$E$4:$F$19,2,FALSE)</f>
        <v>11</v>
      </c>
      <c r="I549" s="9">
        <v>647</v>
      </c>
      <c r="J549" s="13">
        <v>2025</v>
      </c>
      <c r="K549" s="9">
        <v>833002</v>
      </c>
      <c r="L549" s="9">
        <v>5000991063</v>
      </c>
      <c r="M549" s="10">
        <v>45827</v>
      </c>
      <c r="N549" s="10">
        <v>46022</v>
      </c>
      <c r="O549" s="8">
        <v>3600000</v>
      </c>
      <c r="P549" s="8">
        <v>3600000</v>
      </c>
      <c r="Q549" s="9"/>
      <c r="R549" s="4" t="e">
        <f>VLOOKUP(Q549,TIPOS_ANULACION!$D$5:$E$6,2,FALSE)</f>
        <v>#N/A</v>
      </c>
      <c r="S549" s="8">
        <v>0</v>
      </c>
      <c r="T549" s="9"/>
      <c r="U549" s="10"/>
      <c r="V549" s="33">
        <f t="shared" si="10"/>
        <v>0</v>
      </c>
      <c r="W549" s="9" t="s">
        <v>89</v>
      </c>
      <c r="X549" s="4">
        <f>VLOOKUP(W549,'ESTADOS ACTUALES CONTRATO'!$E$4:$F$13,2,FALSE)</f>
        <v>6</v>
      </c>
      <c r="Y549" s="9"/>
      <c r="Z549" s="9"/>
      <c r="AA549" s="9" t="s">
        <v>254</v>
      </c>
      <c r="AB549" s="12" t="s">
        <v>255</v>
      </c>
    </row>
    <row r="550" spans="1:28">
      <c r="A550" s="26" t="s">
        <v>84</v>
      </c>
      <c r="B550" s="3">
        <f>VLOOKUP(A550,LOCALIDAD!$A$3:$C$22,3,FALSE)</f>
        <v>7</v>
      </c>
      <c r="C550" s="9" t="s">
        <v>155</v>
      </c>
      <c r="D550" s="31" t="str">
        <f>IFERROR(VLOOKUP(C550,RUBROS!A:B,2,FALSE),"")</f>
        <v>Obligaciones por pagar Inversión vigencia anterior</v>
      </c>
      <c r="E550" s="8">
        <v>80415303</v>
      </c>
      <c r="F550" s="39" t="s">
        <v>682</v>
      </c>
      <c r="G550" s="9" t="s">
        <v>163</v>
      </c>
      <c r="H550" s="4">
        <f>VLOOKUP(G550,TIPOS_CONTRATOS!$E$4:$F$19,2,FALSE)</f>
        <v>11</v>
      </c>
      <c r="I550" s="9">
        <v>723</v>
      </c>
      <c r="J550" s="13">
        <v>2025</v>
      </c>
      <c r="K550" s="9">
        <v>832828</v>
      </c>
      <c r="L550" s="9">
        <v>5000990871</v>
      </c>
      <c r="M550" s="10">
        <v>45859</v>
      </c>
      <c r="N550" s="10">
        <v>46022</v>
      </c>
      <c r="O550" s="8">
        <v>666666</v>
      </c>
      <c r="P550" s="8">
        <v>0</v>
      </c>
      <c r="Q550" s="9"/>
      <c r="R550" s="4" t="e">
        <f>VLOOKUP(Q550,TIPOS_ANULACION!$D$5:$E$6,2,FALSE)</f>
        <v>#N/A</v>
      </c>
      <c r="S550" s="8">
        <v>0</v>
      </c>
      <c r="T550" s="9"/>
      <c r="U550" s="10"/>
      <c r="V550" s="33">
        <f t="shared" si="10"/>
        <v>666666</v>
      </c>
      <c r="W550" s="9" t="s">
        <v>89</v>
      </c>
      <c r="X550" s="4">
        <f>VLOOKUP(W550,'ESTADOS ACTUALES CONTRATO'!$E$4:$F$13,2,FALSE)</f>
        <v>6</v>
      </c>
      <c r="Y550" s="9"/>
      <c r="Z550" s="9"/>
      <c r="AA550" s="9" t="s">
        <v>254</v>
      </c>
      <c r="AB550" s="12" t="s">
        <v>255</v>
      </c>
    </row>
    <row r="551" spans="1:28">
      <c r="A551" s="26" t="s">
        <v>84</v>
      </c>
      <c r="B551" s="3">
        <f>VLOOKUP(A551,LOCALIDAD!$A$3:$C$22,3,FALSE)</f>
        <v>7</v>
      </c>
      <c r="C551" s="9" t="s">
        <v>155</v>
      </c>
      <c r="D551" s="31" t="str">
        <f>IFERROR(VLOOKUP(C551,RUBROS!A:B,2,FALSE),"")</f>
        <v>Obligaciones por pagar Inversión vigencia anterior</v>
      </c>
      <c r="E551" s="8">
        <v>80100101</v>
      </c>
      <c r="F551" s="39" t="s">
        <v>439</v>
      </c>
      <c r="G551" s="9" t="s">
        <v>163</v>
      </c>
      <c r="H551" s="4">
        <f>VLOOKUP(G551,TIPOS_CONTRATOS!$E$4:$F$19,2,FALSE)</f>
        <v>11</v>
      </c>
      <c r="I551" s="9">
        <v>20</v>
      </c>
      <c r="J551" s="13">
        <v>2025</v>
      </c>
      <c r="K551" s="9">
        <v>832911</v>
      </c>
      <c r="L551" s="9">
        <v>5000990965</v>
      </c>
      <c r="M551" s="10">
        <v>45706</v>
      </c>
      <c r="N551" s="10">
        <v>46039</v>
      </c>
      <c r="O551" s="8">
        <v>4560000</v>
      </c>
      <c r="P551" s="8">
        <v>4306667</v>
      </c>
      <c r="Q551" s="9"/>
      <c r="R551" s="4" t="e">
        <f>VLOOKUP(Q551,TIPOS_ANULACION!$D$5:$E$6,2,FALSE)</f>
        <v>#N/A</v>
      </c>
      <c r="S551" s="8">
        <v>0</v>
      </c>
      <c r="T551" s="9"/>
      <c r="U551" s="10"/>
      <c r="V551" s="33">
        <f t="shared" si="10"/>
        <v>253333</v>
      </c>
      <c r="W551" s="9" t="s">
        <v>89</v>
      </c>
      <c r="X551" s="4">
        <f>VLOOKUP(W551,'ESTADOS ACTUALES CONTRATO'!$E$4:$F$13,2,FALSE)</f>
        <v>6</v>
      </c>
      <c r="Y551" s="9"/>
      <c r="Z551" s="9"/>
      <c r="AA551" s="9" t="s">
        <v>259</v>
      </c>
      <c r="AB551" s="12" t="s">
        <v>260</v>
      </c>
    </row>
    <row r="552" spans="1:28">
      <c r="A552" s="26" t="s">
        <v>84</v>
      </c>
      <c r="B552" s="3">
        <f>VLOOKUP(A552,LOCALIDAD!$A$3:$C$22,3,FALSE)</f>
        <v>7</v>
      </c>
      <c r="C552" s="9" t="s">
        <v>155</v>
      </c>
      <c r="D552" s="31" t="str">
        <f>IFERROR(VLOOKUP(C552,RUBROS!A:B,2,FALSE),"")</f>
        <v>Obligaciones por pagar Inversión vigencia anterior</v>
      </c>
      <c r="E552" s="8">
        <v>52099463</v>
      </c>
      <c r="F552" s="39" t="s">
        <v>683</v>
      </c>
      <c r="G552" s="9" t="s">
        <v>163</v>
      </c>
      <c r="H552" s="4">
        <f>VLOOKUP(G552,TIPOS_CONTRATOS!$E$4:$F$19,2,FALSE)</f>
        <v>11</v>
      </c>
      <c r="I552" s="9">
        <v>173</v>
      </c>
      <c r="J552" s="13">
        <v>2025</v>
      </c>
      <c r="K552" s="9">
        <v>832818</v>
      </c>
      <c r="L552" s="9">
        <v>5000990859</v>
      </c>
      <c r="M552" s="10">
        <v>45733</v>
      </c>
      <c r="N552" s="10">
        <v>46022</v>
      </c>
      <c r="O552" s="8">
        <v>2858334</v>
      </c>
      <c r="P552" s="8">
        <v>0</v>
      </c>
      <c r="Q552" s="9"/>
      <c r="R552" s="4" t="e">
        <f>VLOOKUP(Q552,TIPOS_ANULACION!$D$5:$E$6,2,FALSE)</f>
        <v>#N/A</v>
      </c>
      <c r="S552" s="8">
        <v>0</v>
      </c>
      <c r="T552" s="9"/>
      <c r="U552" s="10"/>
      <c r="V552" s="33">
        <f t="shared" si="10"/>
        <v>2858334</v>
      </c>
      <c r="W552" s="9" t="s">
        <v>89</v>
      </c>
      <c r="X552" s="4">
        <f>VLOOKUP(W552,'ESTADOS ACTUALES CONTRATO'!$E$4:$F$13,2,FALSE)</f>
        <v>6</v>
      </c>
      <c r="Y552" s="9"/>
      <c r="Z552" s="9"/>
      <c r="AA552" s="9" t="s">
        <v>534</v>
      </c>
      <c r="AB552" s="12" t="s">
        <v>535</v>
      </c>
    </row>
    <row r="553" spans="1:28">
      <c r="A553" s="26" t="s">
        <v>84</v>
      </c>
      <c r="B553" s="3">
        <f>VLOOKUP(A553,LOCALIDAD!$A$3:$C$22,3,FALSE)</f>
        <v>7</v>
      </c>
      <c r="C553" s="9" t="s">
        <v>155</v>
      </c>
      <c r="D553" s="31" t="str">
        <f>IFERROR(VLOOKUP(C553,RUBROS!A:B,2,FALSE),"")</f>
        <v>Obligaciones por pagar Inversión vigencia anterior</v>
      </c>
      <c r="E553" s="8">
        <v>1024562416</v>
      </c>
      <c r="F553" s="39" t="s">
        <v>684</v>
      </c>
      <c r="G553" s="9" t="s">
        <v>163</v>
      </c>
      <c r="H553" s="4">
        <f>VLOOKUP(G553,TIPOS_CONTRATOS!$E$4:$F$19,2,FALSE)</f>
        <v>11</v>
      </c>
      <c r="I553" s="9">
        <v>614</v>
      </c>
      <c r="J553" s="13">
        <v>2025</v>
      </c>
      <c r="K553" s="9">
        <v>833130</v>
      </c>
      <c r="L553" s="9">
        <v>5000991202</v>
      </c>
      <c r="M553" s="10">
        <v>45820</v>
      </c>
      <c r="N553" s="10">
        <v>46022</v>
      </c>
      <c r="O553" s="8">
        <v>333333</v>
      </c>
      <c r="P553" s="8">
        <v>0</v>
      </c>
      <c r="Q553" s="9"/>
      <c r="R553" s="4" t="e">
        <f>VLOOKUP(Q553,TIPOS_ANULACION!$D$5:$E$6,2,FALSE)</f>
        <v>#N/A</v>
      </c>
      <c r="S553" s="8">
        <v>0</v>
      </c>
      <c r="T553" s="9"/>
      <c r="U553" s="10"/>
      <c r="V553" s="33">
        <f t="shared" si="10"/>
        <v>333333</v>
      </c>
      <c r="W553" s="9" t="s">
        <v>89</v>
      </c>
      <c r="X553" s="4">
        <f>VLOOKUP(W553,'ESTADOS ACTUALES CONTRATO'!$E$4:$F$13,2,FALSE)</f>
        <v>6</v>
      </c>
      <c r="Y553" s="9"/>
      <c r="Z553" s="9"/>
      <c r="AA553" s="9" t="s">
        <v>164</v>
      </c>
      <c r="AB553" s="12" t="s">
        <v>165</v>
      </c>
    </row>
    <row r="554" spans="1:28">
      <c r="A554" s="26" t="s">
        <v>84</v>
      </c>
      <c r="B554" s="3">
        <f>VLOOKUP(A554,LOCALIDAD!$A$3:$C$22,3,FALSE)</f>
        <v>7</v>
      </c>
      <c r="C554" s="9" t="s">
        <v>155</v>
      </c>
      <c r="D554" s="31" t="str">
        <f>IFERROR(VLOOKUP(C554,RUBROS!A:B,2,FALSE),"")</f>
        <v>Obligaciones por pagar Inversión vigencia anterior</v>
      </c>
      <c r="E554" s="8">
        <v>51945144</v>
      </c>
      <c r="F554" s="39" t="s">
        <v>685</v>
      </c>
      <c r="G554" s="9" t="s">
        <v>163</v>
      </c>
      <c r="H554" s="4">
        <f>VLOOKUP(G554,TIPOS_CONTRATOS!$E$4:$F$19,2,FALSE)</f>
        <v>11</v>
      </c>
      <c r="I554" s="9">
        <v>637</v>
      </c>
      <c r="J554" s="13">
        <v>2025</v>
      </c>
      <c r="K554" s="9">
        <v>833099</v>
      </c>
      <c r="L554" s="9">
        <v>5000991170</v>
      </c>
      <c r="M554" s="10">
        <v>45832</v>
      </c>
      <c r="N554" s="10">
        <v>46022</v>
      </c>
      <c r="O554" s="8">
        <v>293334</v>
      </c>
      <c r="P554" s="8">
        <v>0</v>
      </c>
      <c r="Q554" s="9"/>
      <c r="R554" s="4" t="e">
        <f>VLOOKUP(Q554,TIPOS_ANULACION!$D$5:$E$6,2,FALSE)</f>
        <v>#N/A</v>
      </c>
      <c r="S554" s="8">
        <v>0</v>
      </c>
      <c r="T554" s="9"/>
      <c r="U554" s="10"/>
      <c r="V554" s="33">
        <f t="shared" si="10"/>
        <v>293334</v>
      </c>
      <c r="W554" s="9" t="s">
        <v>89</v>
      </c>
      <c r="X554" s="4">
        <f>VLOOKUP(W554,'ESTADOS ACTUALES CONTRATO'!$E$4:$F$13,2,FALSE)</f>
        <v>6</v>
      </c>
      <c r="Y554" s="9"/>
      <c r="Z554" s="9"/>
      <c r="AA554" s="9" t="s">
        <v>164</v>
      </c>
      <c r="AB554" s="12" t="s">
        <v>165</v>
      </c>
    </row>
    <row r="555" spans="1:28">
      <c r="A555" s="26" t="s">
        <v>84</v>
      </c>
      <c r="B555" s="3">
        <f>VLOOKUP(A555,LOCALIDAD!$A$3:$C$22,3,FALSE)</f>
        <v>7</v>
      </c>
      <c r="C555" s="9" t="s">
        <v>155</v>
      </c>
      <c r="D555" s="31" t="str">
        <f>IFERROR(VLOOKUP(C555,RUBROS!A:B,2,FALSE),"")</f>
        <v>Obligaciones por pagar Inversión vigencia anterior</v>
      </c>
      <c r="E555" s="8">
        <v>52284251</v>
      </c>
      <c r="F555" s="39" t="s">
        <v>686</v>
      </c>
      <c r="G555" s="9" t="s">
        <v>163</v>
      </c>
      <c r="H555" s="4">
        <f>VLOOKUP(G555,TIPOS_CONTRATOS!$E$4:$F$19,2,FALSE)</f>
        <v>11</v>
      </c>
      <c r="I555" s="9">
        <v>596</v>
      </c>
      <c r="J555" s="13">
        <v>2025</v>
      </c>
      <c r="K555" s="9">
        <v>832800</v>
      </c>
      <c r="L555" s="9">
        <v>5000990839</v>
      </c>
      <c r="M555" s="10">
        <v>45812</v>
      </c>
      <c r="N555" s="10">
        <v>46022</v>
      </c>
      <c r="O555" s="8">
        <v>173333</v>
      </c>
      <c r="P555" s="8">
        <v>0</v>
      </c>
      <c r="Q555" s="9"/>
      <c r="R555" s="4" t="e">
        <f>VLOOKUP(Q555,TIPOS_ANULACION!$D$5:$E$6,2,FALSE)</f>
        <v>#N/A</v>
      </c>
      <c r="S555" s="8">
        <v>0</v>
      </c>
      <c r="T555" s="9"/>
      <c r="U555" s="10"/>
      <c r="V555" s="33">
        <f t="shared" si="10"/>
        <v>173333</v>
      </c>
      <c r="W555" s="9" t="s">
        <v>89</v>
      </c>
      <c r="X555" s="4">
        <f>VLOOKUP(W555,'ESTADOS ACTUALES CONTRATO'!$E$4:$F$13,2,FALSE)</f>
        <v>6</v>
      </c>
      <c r="Y555" s="9"/>
      <c r="Z555" s="9"/>
      <c r="AA555" s="9" t="s">
        <v>259</v>
      </c>
      <c r="AB555" s="12" t="s">
        <v>260</v>
      </c>
    </row>
    <row r="556" spans="1:28">
      <c r="A556" s="26" t="s">
        <v>84</v>
      </c>
      <c r="B556" s="3">
        <f>VLOOKUP(A556,LOCALIDAD!$A$3:$C$22,3,FALSE)</f>
        <v>7</v>
      </c>
      <c r="C556" s="9" t="s">
        <v>155</v>
      </c>
      <c r="D556" s="31" t="str">
        <f>IFERROR(VLOOKUP(C556,RUBROS!A:B,2,FALSE),"")</f>
        <v>Obligaciones por pagar Inversión vigencia anterior</v>
      </c>
      <c r="E556" s="8">
        <v>52061434</v>
      </c>
      <c r="F556" s="39" t="s">
        <v>687</v>
      </c>
      <c r="G556" s="9" t="s">
        <v>163</v>
      </c>
      <c r="H556" s="4">
        <f>VLOOKUP(G556,TIPOS_CONTRATOS!$E$4:$F$19,2,FALSE)</f>
        <v>11</v>
      </c>
      <c r="I556" s="9">
        <v>449</v>
      </c>
      <c r="J556" s="13">
        <v>2025</v>
      </c>
      <c r="K556" s="9">
        <v>833076</v>
      </c>
      <c r="L556" s="9">
        <v>5000991146</v>
      </c>
      <c r="M556" s="10">
        <v>45785</v>
      </c>
      <c r="N556" s="10">
        <v>46022</v>
      </c>
      <c r="O556" s="8">
        <v>166667</v>
      </c>
      <c r="P556" s="8">
        <v>0</v>
      </c>
      <c r="Q556" s="9"/>
      <c r="R556" s="4" t="e">
        <f>VLOOKUP(Q556,TIPOS_ANULACION!$D$5:$E$6,2,FALSE)</f>
        <v>#N/A</v>
      </c>
      <c r="S556" s="8">
        <v>0</v>
      </c>
      <c r="T556" s="9"/>
      <c r="U556" s="10"/>
      <c r="V556" s="33">
        <f t="shared" si="10"/>
        <v>166667</v>
      </c>
      <c r="W556" s="9" t="s">
        <v>89</v>
      </c>
      <c r="X556" s="4">
        <f>VLOOKUP(W556,'ESTADOS ACTUALES CONTRATO'!$E$4:$F$13,2,FALSE)</f>
        <v>6</v>
      </c>
      <c r="Y556" s="9"/>
      <c r="Z556" s="9"/>
      <c r="AA556" s="9" t="s">
        <v>180</v>
      </c>
      <c r="AB556" s="12" t="s">
        <v>181</v>
      </c>
    </row>
    <row r="557" spans="1:28">
      <c r="A557" s="26" t="s">
        <v>84</v>
      </c>
      <c r="B557" s="3">
        <f>VLOOKUP(A557,LOCALIDAD!$A$3:$C$22,3,FALSE)</f>
        <v>7</v>
      </c>
      <c r="C557" s="9" t="s">
        <v>155</v>
      </c>
      <c r="D557" s="31" t="str">
        <f>IFERROR(VLOOKUP(C557,RUBROS!A:B,2,FALSE),"")</f>
        <v>Obligaciones por pagar Inversión vigencia anterior</v>
      </c>
      <c r="E557" s="8">
        <v>1026564682</v>
      </c>
      <c r="F557" s="39" t="s">
        <v>688</v>
      </c>
      <c r="G557" s="9" t="s">
        <v>163</v>
      </c>
      <c r="H557" s="4">
        <f>VLOOKUP(G557,TIPOS_CONTRATOS!$E$4:$F$19,2,FALSE)</f>
        <v>11</v>
      </c>
      <c r="I557" s="9">
        <v>93</v>
      </c>
      <c r="J557" s="13">
        <v>2025</v>
      </c>
      <c r="K557" s="9">
        <v>832947</v>
      </c>
      <c r="L557" s="9">
        <v>5000991004</v>
      </c>
      <c r="M557" s="10">
        <v>45728</v>
      </c>
      <c r="N557" s="10">
        <v>46022</v>
      </c>
      <c r="O557" s="8">
        <v>5640000</v>
      </c>
      <c r="P557" s="8">
        <v>5640000</v>
      </c>
      <c r="Q557" s="9"/>
      <c r="R557" s="4" t="e">
        <f>VLOOKUP(Q557,TIPOS_ANULACION!$D$5:$E$6,2,FALSE)</f>
        <v>#N/A</v>
      </c>
      <c r="S557" s="8">
        <v>0</v>
      </c>
      <c r="T557" s="9"/>
      <c r="U557" s="10"/>
      <c r="V557" s="33">
        <f t="shared" si="10"/>
        <v>0</v>
      </c>
      <c r="W557" s="9" t="s">
        <v>89</v>
      </c>
      <c r="X557" s="4">
        <f>VLOOKUP(W557,'ESTADOS ACTUALES CONTRATO'!$E$4:$F$13,2,FALSE)</f>
        <v>6</v>
      </c>
      <c r="Y557" s="9"/>
      <c r="Z557" s="9"/>
      <c r="AA557" s="9" t="s">
        <v>176</v>
      </c>
      <c r="AB557" s="12" t="s">
        <v>177</v>
      </c>
    </row>
    <row r="558" spans="1:28">
      <c r="A558" s="26" t="s">
        <v>84</v>
      </c>
      <c r="B558" s="3">
        <f>VLOOKUP(A558,LOCALIDAD!$A$3:$C$22,3,FALSE)</f>
        <v>7</v>
      </c>
      <c r="C558" s="9" t="s">
        <v>155</v>
      </c>
      <c r="D558" s="31" t="str">
        <f>IFERROR(VLOOKUP(C558,RUBROS!A:B,2,FALSE),"")</f>
        <v>Obligaciones por pagar Inversión vigencia anterior</v>
      </c>
      <c r="E558" s="8">
        <v>53083270</v>
      </c>
      <c r="F558" s="39" t="s">
        <v>689</v>
      </c>
      <c r="G558" s="9" t="s">
        <v>163</v>
      </c>
      <c r="H558" s="4">
        <f>VLOOKUP(G558,TIPOS_CONTRATOS!$E$4:$F$19,2,FALSE)</f>
        <v>11</v>
      </c>
      <c r="I558" s="9">
        <v>521</v>
      </c>
      <c r="J558" s="13">
        <v>2025</v>
      </c>
      <c r="K558" s="9">
        <v>833054</v>
      </c>
      <c r="L558" s="9">
        <v>5000991120</v>
      </c>
      <c r="M558" s="10">
        <v>45735</v>
      </c>
      <c r="N558" s="10">
        <v>46022</v>
      </c>
      <c r="O558" s="8">
        <v>520000</v>
      </c>
      <c r="P558" s="8">
        <v>0</v>
      </c>
      <c r="Q558" s="9"/>
      <c r="R558" s="4" t="e">
        <f>VLOOKUP(Q558,TIPOS_ANULACION!$D$5:$E$6,2,FALSE)</f>
        <v>#N/A</v>
      </c>
      <c r="S558" s="8">
        <v>0</v>
      </c>
      <c r="T558" s="9"/>
      <c r="U558" s="10"/>
      <c r="V558" s="33">
        <f t="shared" si="10"/>
        <v>520000</v>
      </c>
      <c r="W558" s="9" t="s">
        <v>89</v>
      </c>
      <c r="X558" s="4">
        <f>VLOOKUP(W558,'ESTADOS ACTUALES CONTRATO'!$E$4:$F$13,2,FALSE)</f>
        <v>6</v>
      </c>
      <c r="Y558" s="9"/>
      <c r="Z558" s="9"/>
      <c r="AA558" s="9" t="s">
        <v>180</v>
      </c>
      <c r="AB558" s="12" t="s">
        <v>181</v>
      </c>
    </row>
    <row r="559" spans="1:28">
      <c r="A559" s="26" t="s">
        <v>84</v>
      </c>
      <c r="B559" s="3">
        <f>VLOOKUP(A559,LOCALIDAD!$A$3:$C$22,3,FALSE)</f>
        <v>7</v>
      </c>
      <c r="C559" s="9" t="s">
        <v>155</v>
      </c>
      <c r="D559" s="31" t="str">
        <f>IFERROR(VLOOKUP(C559,RUBROS!A:B,2,FALSE),"")</f>
        <v>Obligaciones por pagar Inversión vigencia anterior</v>
      </c>
      <c r="E559" s="8">
        <v>1030637050</v>
      </c>
      <c r="F559" s="39" t="s">
        <v>690</v>
      </c>
      <c r="G559" s="9" t="s">
        <v>163</v>
      </c>
      <c r="H559" s="4">
        <f>VLOOKUP(G559,TIPOS_CONTRATOS!$E$4:$F$19,2,FALSE)</f>
        <v>11</v>
      </c>
      <c r="I559" s="9">
        <v>223</v>
      </c>
      <c r="J559" s="13">
        <v>2025</v>
      </c>
      <c r="K559" s="9">
        <v>832956</v>
      </c>
      <c r="L559" s="9">
        <v>5000991013</v>
      </c>
      <c r="M559" s="10">
        <v>45735</v>
      </c>
      <c r="N559" s="10">
        <v>46022</v>
      </c>
      <c r="O559" s="8">
        <v>5600000</v>
      </c>
      <c r="P559" s="8">
        <v>5600000</v>
      </c>
      <c r="Q559" s="9"/>
      <c r="R559" s="4" t="e">
        <f>VLOOKUP(Q559,TIPOS_ANULACION!$D$5:$E$6,2,FALSE)</f>
        <v>#N/A</v>
      </c>
      <c r="S559" s="8">
        <v>0</v>
      </c>
      <c r="T559" s="9"/>
      <c r="U559" s="10"/>
      <c r="V559" s="33">
        <f t="shared" si="10"/>
        <v>0</v>
      </c>
      <c r="W559" s="9" t="s">
        <v>89</v>
      </c>
      <c r="X559" s="4">
        <f>VLOOKUP(W559,'ESTADOS ACTUALES CONTRATO'!$E$4:$F$13,2,FALSE)</f>
        <v>6</v>
      </c>
      <c r="Y559" s="9"/>
      <c r="Z559" s="9"/>
      <c r="AA559" s="9" t="s">
        <v>229</v>
      </c>
      <c r="AB559" s="12" t="s">
        <v>230</v>
      </c>
    </row>
    <row r="560" spans="1:28">
      <c r="A560" s="26" t="s">
        <v>84</v>
      </c>
      <c r="B560" s="3">
        <f>VLOOKUP(A560,LOCALIDAD!$A$3:$C$22,3,FALSE)</f>
        <v>7</v>
      </c>
      <c r="C560" s="9" t="s">
        <v>155</v>
      </c>
      <c r="D560" s="31" t="str">
        <f>IFERROR(VLOOKUP(C560,RUBROS!A:B,2,FALSE),"")</f>
        <v>Obligaciones por pagar Inversión vigencia anterior</v>
      </c>
      <c r="E560" s="8">
        <v>830053928</v>
      </c>
      <c r="F560" s="39" t="s">
        <v>140</v>
      </c>
      <c r="G560" s="9" t="s">
        <v>99</v>
      </c>
      <c r="H560" s="4">
        <f>VLOOKUP(G560,TIPOS_CONTRATOS!$E$4:$F$19,2,FALSE)</f>
        <v>10</v>
      </c>
      <c r="I560" s="9">
        <v>752</v>
      </c>
      <c r="J560" s="13">
        <v>2025</v>
      </c>
      <c r="K560" s="9">
        <v>832838</v>
      </c>
      <c r="L560" s="9">
        <v>5000990881</v>
      </c>
      <c r="M560" s="10">
        <v>45874</v>
      </c>
      <c r="N560" s="10">
        <v>46150</v>
      </c>
      <c r="O560" s="8">
        <v>252042935</v>
      </c>
      <c r="P560" s="8">
        <v>196876101</v>
      </c>
      <c r="Q560" s="9"/>
      <c r="R560" s="4" t="e">
        <f>VLOOKUP(Q560,TIPOS_ANULACION!$D$5:$E$6,2,FALSE)</f>
        <v>#N/A</v>
      </c>
      <c r="S560" s="8">
        <v>0</v>
      </c>
      <c r="T560" s="9"/>
      <c r="U560" s="10"/>
      <c r="V560" s="33">
        <f t="shared" si="10"/>
        <v>55166834</v>
      </c>
      <c r="W560" s="9" t="s">
        <v>95</v>
      </c>
      <c r="X560" s="4">
        <f>VLOOKUP(W560,'ESTADOS ACTUALES CONTRATO'!$E$4:$F$13,2,FALSE)</f>
        <v>2</v>
      </c>
      <c r="Y560" s="9"/>
      <c r="Z560" s="9"/>
      <c r="AA560" s="9" t="s">
        <v>90</v>
      </c>
      <c r="AB560" s="12" t="s">
        <v>91</v>
      </c>
    </row>
    <row r="561" spans="1:28">
      <c r="A561" s="26" t="s">
        <v>84</v>
      </c>
      <c r="B561" s="3">
        <f>VLOOKUP(A561,LOCALIDAD!$A$3:$C$22,3,FALSE)</f>
        <v>7</v>
      </c>
      <c r="C561" s="9" t="s">
        <v>155</v>
      </c>
      <c r="D561" s="31" t="str">
        <f>IFERROR(VLOOKUP(C561,RUBROS!A:B,2,FALSE),"")</f>
        <v>Obligaciones por pagar Inversión vigencia anterior</v>
      </c>
      <c r="E561" s="8">
        <v>1013579516</v>
      </c>
      <c r="F561" s="39" t="s">
        <v>691</v>
      </c>
      <c r="G561" s="9" t="s">
        <v>163</v>
      </c>
      <c r="H561" s="4">
        <f>VLOOKUP(G561,TIPOS_CONTRATOS!$E$4:$F$19,2,FALSE)</f>
        <v>11</v>
      </c>
      <c r="I561" s="9">
        <v>181</v>
      </c>
      <c r="J561" s="13">
        <v>2025</v>
      </c>
      <c r="K561" s="9">
        <v>832963</v>
      </c>
      <c r="L561" s="9">
        <v>5000991022</v>
      </c>
      <c r="M561" s="10">
        <v>45737</v>
      </c>
      <c r="N561" s="10">
        <v>46022</v>
      </c>
      <c r="O561" s="8">
        <v>5600000</v>
      </c>
      <c r="P561" s="8">
        <v>5600000</v>
      </c>
      <c r="Q561" s="9"/>
      <c r="R561" s="4" t="e">
        <f>VLOOKUP(Q561,TIPOS_ANULACION!$D$5:$E$6,2,FALSE)</f>
        <v>#N/A</v>
      </c>
      <c r="S561" s="8">
        <v>0</v>
      </c>
      <c r="T561" s="9"/>
      <c r="U561" s="10"/>
      <c r="V561" s="33">
        <f t="shared" si="10"/>
        <v>0</v>
      </c>
      <c r="W561" s="9" t="s">
        <v>89</v>
      </c>
      <c r="X561" s="4">
        <f>VLOOKUP(W561,'ESTADOS ACTUALES CONTRATO'!$E$4:$F$13,2,FALSE)</f>
        <v>6</v>
      </c>
      <c r="Y561" s="9"/>
      <c r="Z561" s="9"/>
      <c r="AA561" s="9" t="s">
        <v>176</v>
      </c>
      <c r="AB561" s="12" t="s">
        <v>177</v>
      </c>
    </row>
    <row r="562" spans="1:28">
      <c r="A562" s="26" t="s">
        <v>84</v>
      </c>
      <c r="B562" s="3">
        <f>VLOOKUP(A562,LOCALIDAD!$A$3:$C$22,3,FALSE)</f>
        <v>7</v>
      </c>
      <c r="C562" s="9" t="s">
        <v>155</v>
      </c>
      <c r="D562" s="31" t="str">
        <f>IFERROR(VLOOKUP(C562,RUBROS!A:B,2,FALSE),"")</f>
        <v>Obligaciones por pagar Inversión vigencia anterior</v>
      </c>
      <c r="E562" s="8">
        <v>1025140188</v>
      </c>
      <c r="F562" s="39" t="s">
        <v>692</v>
      </c>
      <c r="G562" s="9" t="s">
        <v>163</v>
      </c>
      <c r="H562" s="4">
        <f>VLOOKUP(G562,TIPOS_CONTRATOS!$E$4:$F$19,2,FALSE)</f>
        <v>11</v>
      </c>
      <c r="I562" s="9">
        <v>445</v>
      </c>
      <c r="J562" s="13">
        <v>2025</v>
      </c>
      <c r="K562" s="9">
        <v>833228</v>
      </c>
      <c r="L562" s="9">
        <v>5000991337</v>
      </c>
      <c r="M562" s="10">
        <v>45775</v>
      </c>
      <c r="N562" s="10">
        <v>46018</v>
      </c>
      <c r="O562" s="8">
        <v>2799000</v>
      </c>
      <c r="P562" s="8">
        <v>2799000</v>
      </c>
      <c r="Q562" s="9"/>
      <c r="R562" s="4" t="e">
        <f>VLOOKUP(Q562,TIPOS_ANULACION!$D$5:$E$6,2,FALSE)</f>
        <v>#N/A</v>
      </c>
      <c r="S562" s="8">
        <v>0</v>
      </c>
      <c r="T562" s="9"/>
      <c r="U562" s="10"/>
      <c r="V562" s="33">
        <f t="shared" si="10"/>
        <v>0</v>
      </c>
      <c r="W562" s="9" t="s">
        <v>89</v>
      </c>
      <c r="X562" s="4">
        <f>VLOOKUP(W562,'ESTADOS ACTUALES CONTRATO'!$E$4:$F$13,2,FALSE)</f>
        <v>6</v>
      </c>
      <c r="Y562" s="9"/>
      <c r="Z562" s="9"/>
      <c r="AA562" s="9" t="s">
        <v>219</v>
      </c>
      <c r="AB562" s="12" t="s">
        <v>220</v>
      </c>
    </row>
    <row r="563" spans="1:28">
      <c r="A563" s="26" t="s">
        <v>84</v>
      </c>
      <c r="B563" s="3">
        <f>VLOOKUP(A563,LOCALIDAD!$A$3:$C$22,3,FALSE)</f>
        <v>7</v>
      </c>
      <c r="C563" s="9" t="s">
        <v>155</v>
      </c>
      <c r="D563" s="31" t="str">
        <f>IFERROR(VLOOKUP(C563,RUBROS!A:B,2,FALSE),"")</f>
        <v>Obligaciones por pagar Inversión vigencia anterior</v>
      </c>
      <c r="E563" s="8">
        <v>1007695370</v>
      </c>
      <c r="F563" s="39" t="s">
        <v>693</v>
      </c>
      <c r="G563" s="9" t="s">
        <v>163</v>
      </c>
      <c r="H563" s="4">
        <f>VLOOKUP(G563,TIPOS_CONTRATOS!$E$4:$F$19,2,FALSE)</f>
        <v>11</v>
      </c>
      <c r="I563" s="9">
        <v>460</v>
      </c>
      <c r="J563" s="13">
        <v>2025</v>
      </c>
      <c r="K563" s="9">
        <v>833165</v>
      </c>
      <c r="L563" s="9">
        <v>5000991241</v>
      </c>
      <c r="M563" s="10">
        <v>45783</v>
      </c>
      <c r="N563" s="10">
        <v>46022</v>
      </c>
      <c r="O563" s="8">
        <v>166666</v>
      </c>
      <c r="P563" s="8">
        <v>0</v>
      </c>
      <c r="Q563" s="9"/>
      <c r="R563" s="4" t="e">
        <f>VLOOKUP(Q563,TIPOS_ANULACION!$D$5:$E$6,2,FALSE)</f>
        <v>#N/A</v>
      </c>
      <c r="S563" s="8">
        <v>0</v>
      </c>
      <c r="T563" s="9"/>
      <c r="U563" s="10"/>
      <c r="V563" s="33">
        <f t="shared" si="10"/>
        <v>166666</v>
      </c>
      <c r="W563" s="9" t="s">
        <v>89</v>
      </c>
      <c r="X563" s="4">
        <f>VLOOKUP(W563,'ESTADOS ACTUALES CONTRATO'!$E$4:$F$13,2,FALSE)</f>
        <v>6</v>
      </c>
      <c r="Y563" s="9"/>
      <c r="Z563" s="9"/>
      <c r="AA563" s="9" t="s">
        <v>204</v>
      </c>
      <c r="AB563" s="12" t="s">
        <v>205</v>
      </c>
    </row>
    <row r="564" spans="1:28">
      <c r="A564" s="26" t="s">
        <v>84</v>
      </c>
      <c r="B564" s="3">
        <f>VLOOKUP(A564,LOCALIDAD!$A$3:$C$22,3,FALSE)</f>
        <v>7</v>
      </c>
      <c r="C564" s="9" t="s">
        <v>155</v>
      </c>
      <c r="D564" s="31" t="str">
        <f>IFERROR(VLOOKUP(C564,RUBROS!A:B,2,FALSE),"")</f>
        <v>Obligaciones por pagar Inversión vigencia anterior</v>
      </c>
      <c r="E564" s="8">
        <v>79311568</v>
      </c>
      <c r="F564" s="39" t="s">
        <v>694</v>
      </c>
      <c r="G564" s="9" t="s">
        <v>163</v>
      </c>
      <c r="H564" s="4">
        <f>VLOOKUP(G564,TIPOS_CONTRATOS!$E$4:$F$19,2,FALSE)</f>
        <v>11</v>
      </c>
      <c r="I564" s="9">
        <v>24</v>
      </c>
      <c r="J564" s="13">
        <v>2025</v>
      </c>
      <c r="K564" s="9">
        <v>832743</v>
      </c>
      <c r="L564" s="9">
        <v>5000990777</v>
      </c>
      <c r="M564" s="10">
        <v>45712</v>
      </c>
      <c r="N564" s="10">
        <v>45953</v>
      </c>
      <c r="O564" s="8">
        <v>5443333</v>
      </c>
      <c r="P564" s="8">
        <v>0</v>
      </c>
      <c r="Q564" s="9"/>
      <c r="R564" s="4" t="e">
        <f>VLOOKUP(Q564,TIPOS_ANULACION!$D$5:$E$6,2,FALSE)</f>
        <v>#N/A</v>
      </c>
      <c r="S564" s="8">
        <v>0</v>
      </c>
      <c r="T564" s="9"/>
      <c r="U564" s="10"/>
      <c r="V564" s="33">
        <f t="shared" si="10"/>
        <v>5443333</v>
      </c>
      <c r="W564" s="9" t="s">
        <v>89</v>
      </c>
      <c r="X564" s="4">
        <f>VLOOKUP(W564,'ESTADOS ACTUALES CONTRATO'!$E$4:$F$13,2,FALSE)</f>
        <v>6</v>
      </c>
      <c r="Y564" s="9"/>
      <c r="Z564" s="9"/>
      <c r="AA564" s="9" t="s">
        <v>259</v>
      </c>
      <c r="AB564" s="12" t="s">
        <v>260</v>
      </c>
    </row>
    <row r="565" spans="1:28">
      <c r="A565" s="26" t="s">
        <v>84</v>
      </c>
      <c r="B565" s="3">
        <f>VLOOKUP(A565,LOCALIDAD!$A$3:$C$22,3,FALSE)</f>
        <v>7</v>
      </c>
      <c r="C565" s="9" t="s">
        <v>155</v>
      </c>
      <c r="D565" s="31" t="str">
        <f>IFERROR(VLOOKUP(C565,RUBROS!A:B,2,FALSE),"")</f>
        <v>Obligaciones por pagar Inversión vigencia anterior</v>
      </c>
      <c r="E565" s="8">
        <v>830006800</v>
      </c>
      <c r="F565" s="39" t="s">
        <v>695</v>
      </c>
      <c r="G565" s="9" t="s">
        <v>94</v>
      </c>
      <c r="H565" s="4">
        <f>VLOOKUP(G565,TIPOS_CONTRATOS!$E$4:$F$19,2,FALSE)</f>
        <v>13</v>
      </c>
      <c r="I565" s="9">
        <v>756</v>
      </c>
      <c r="J565" s="13">
        <v>2025</v>
      </c>
      <c r="K565" s="9">
        <v>832840</v>
      </c>
      <c r="L565" s="9">
        <v>5000990883</v>
      </c>
      <c r="M565" s="10">
        <v>45880</v>
      </c>
      <c r="N565" s="10">
        <v>46091</v>
      </c>
      <c r="O565" s="8">
        <v>7408023</v>
      </c>
      <c r="P565" s="8">
        <v>7408023</v>
      </c>
      <c r="Q565" s="9"/>
      <c r="R565" s="4" t="e">
        <f>VLOOKUP(Q565,TIPOS_ANULACION!$D$5:$E$6,2,FALSE)</f>
        <v>#N/A</v>
      </c>
      <c r="S565" s="8">
        <v>0</v>
      </c>
      <c r="T565" s="9"/>
      <c r="U565" s="10"/>
      <c r="V565" s="33">
        <f t="shared" si="10"/>
        <v>0</v>
      </c>
      <c r="W565" s="9" t="s">
        <v>95</v>
      </c>
      <c r="X565" s="4">
        <f>VLOOKUP(W565,'ESTADOS ACTUALES CONTRATO'!$E$4:$F$13,2,FALSE)</f>
        <v>2</v>
      </c>
      <c r="Y565" s="9"/>
      <c r="Z565" s="9"/>
      <c r="AA565" s="9" t="s">
        <v>120</v>
      </c>
      <c r="AB565" s="12" t="s">
        <v>121</v>
      </c>
    </row>
    <row r="566" spans="1:28">
      <c r="A566" s="26" t="s">
        <v>84</v>
      </c>
      <c r="B566" s="3">
        <f>VLOOKUP(A566,LOCALIDAD!$A$3:$C$22,3,FALSE)</f>
        <v>7</v>
      </c>
      <c r="C566" s="9" t="s">
        <v>155</v>
      </c>
      <c r="D566" s="31" t="str">
        <f>IFERROR(VLOOKUP(C566,RUBROS!A:B,2,FALSE),"")</f>
        <v>Obligaciones por pagar Inversión vigencia anterior</v>
      </c>
      <c r="E566" s="8">
        <v>830006800</v>
      </c>
      <c r="F566" s="39" t="s">
        <v>695</v>
      </c>
      <c r="G566" s="9" t="s">
        <v>94</v>
      </c>
      <c r="H566" s="4">
        <f>VLOOKUP(G566,TIPOS_CONTRATOS!$E$4:$F$19,2,FALSE)</f>
        <v>13</v>
      </c>
      <c r="I566" s="9">
        <v>756</v>
      </c>
      <c r="J566" s="13">
        <v>2025</v>
      </c>
      <c r="K566" s="9">
        <v>833011</v>
      </c>
      <c r="L566" s="9">
        <v>5000991073</v>
      </c>
      <c r="M566" s="10">
        <v>45880</v>
      </c>
      <c r="N566" s="10">
        <v>46091</v>
      </c>
      <c r="O566" s="8">
        <v>16875000</v>
      </c>
      <c r="P566" s="8">
        <v>1213047</v>
      </c>
      <c r="Q566" s="9"/>
      <c r="R566" s="4" t="e">
        <f>VLOOKUP(Q566,TIPOS_ANULACION!$D$5:$E$6,2,FALSE)</f>
        <v>#N/A</v>
      </c>
      <c r="S566" s="8">
        <v>0</v>
      </c>
      <c r="T566" s="9"/>
      <c r="U566" s="10"/>
      <c r="V566" s="33">
        <f t="shared" si="10"/>
        <v>15661953</v>
      </c>
      <c r="W566" s="9" t="s">
        <v>95</v>
      </c>
      <c r="X566" s="4">
        <f>VLOOKUP(W566,'ESTADOS ACTUALES CONTRATO'!$E$4:$F$13,2,FALSE)</f>
        <v>2</v>
      </c>
      <c r="Y566" s="9"/>
      <c r="Z566" s="9"/>
      <c r="AA566" s="9" t="s">
        <v>120</v>
      </c>
      <c r="AB566" s="12" t="s">
        <v>121</v>
      </c>
    </row>
    <row r="567" spans="1:28">
      <c r="A567" s="26" t="s">
        <v>84</v>
      </c>
      <c r="B567" s="3">
        <f>VLOOKUP(A567,LOCALIDAD!$A$3:$C$22,3,FALSE)</f>
        <v>7</v>
      </c>
      <c r="C567" s="9" t="s">
        <v>155</v>
      </c>
      <c r="D567" s="31" t="str">
        <f>IFERROR(VLOOKUP(C567,RUBROS!A:B,2,FALSE),"")</f>
        <v>Obligaciones por pagar Inversión vigencia anterior</v>
      </c>
      <c r="E567" s="8">
        <v>1014183394</v>
      </c>
      <c r="F567" s="39" t="s">
        <v>180</v>
      </c>
      <c r="G567" s="9" t="s">
        <v>163</v>
      </c>
      <c r="H567" s="4">
        <f>VLOOKUP(G567,TIPOS_CONTRATOS!$E$4:$F$19,2,FALSE)</f>
        <v>11</v>
      </c>
      <c r="I567" s="9">
        <v>40</v>
      </c>
      <c r="J567" s="13">
        <v>2025</v>
      </c>
      <c r="K567" s="9">
        <v>832884</v>
      </c>
      <c r="L567" s="9">
        <v>5000990935</v>
      </c>
      <c r="M567" s="10">
        <v>45709</v>
      </c>
      <c r="N567" s="10">
        <v>45677</v>
      </c>
      <c r="O567" s="8">
        <v>4733333</v>
      </c>
      <c r="P567" s="8">
        <v>4733333</v>
      </c>
      <c r="Q567" s="9"/>
      <c r="R567" s="4" t="e">
        <f>VLOOKUP(Q567,TIPOS_ANULACION!$D$5:$E$6,2,FALSE)</f>
        <v>#N/A</v>
      </c>
      <c r="S567" s="8">
        <v>0</v>
      </c>
      <c r="T567" s="9"/>
      <c r="U567" s="10"/>
      <c r="V567" s="33">
        <f t="shared" si="10"/>
        <v>0</v>
      </c>
      <c r="W567" s="9" t="s">
        <v>89</v>
      </c>
      <c r="X567" s="4">
        <f>VLOOKUP(W567,'ESTADOS ACTUALES CONTRATO'!$E$4:$F$13,2,FALSE)</f>
        <v>6</v>
      </c>
      <c r="Y567" s="9"/>
      <c r="Z567" s="9"/>
      <c r="AA567" s="9" t="s">
        <v>259</v>
      </c>
      <c r="AB567" s="12" t="s">
        <v>260</v>
      </c>
    </row>
    <row r="568" spans="1:28">
      <c r="A568" s="26" t="s">
        <v>84</v>
      </c>
      <c r="B568" s="3">
        <f>VLOOKUP(A568,LOCALIDAD!$A$3:$C$22,3,FALSE)</f>
        <v>7</v>
      </c>
      <c r="C568" s="9" t="s">
        <v>155</v>
      </c>
      <c r="D568" s="31" t="str">
        <f>IFERROR(VLOOKUP(C568,RUBROS!A:B,2,FALSE),"")</f>
        <v>Obligaciones por pagar Inversión vigencia anterior</v>
      </c>
      <c r="E568" s="8">
        <v>1032399053</v>
      </c>
      <c r="F568" s="39" t="s">
        <v>696</v>
      </c>
      <c r="G568" s="9" t="s">
        <v>163</v>
      </c>
      <c r="H568" s="4">
        <f>VLOOKUP(G568,TIPOS_CONTRATOS!$E$4:$F$19,2,FALSE)</f>
        <v>11</v>
      </c>
      <c r="I568" s="9">
        <v>499</v>
      </c>
      <c r="J568" s="13">
        <v>2025</v>
      </c>
      <c r="K568" s="9">
        <v>833170</v>
      </c>
      <c r="L568" s="9">
        <v>5000991272</v>
      </c>
      <c r="M568" s="10">
        <v>45789</v>
      </c>
      <c r="N568" s="10">
        <v>46022</v>
      </c>
      <c r="O568" s="8">
        <v>500000</v>
      </c>
      <c r="P568" s="8">
        <v>0</v>
      </c>
      <c r="Q568" s="9"/>
      <c r="R568" s="4" t="e">
        <f>VLOOKUP(Q568,TIPOS_ANULACION!$D$5:$E$6,2,FALSE)</f>
        <v>#N/A</v>
      </c>
      <c r="S568" s="8">
        <v>0</v>
      </c>
      <c r="T568" s="9"/>
      <c r="U568" s="10"/>
      <c r="V568" s="33">
        <f t="shared" si="10"/>
        <v>500000</v>
      </c>
      <c r="W568" s="9" t="s">
        <v>89</v>
      </c>
      <c r="X568" s="4">
        <f>VLOOKUP(W568,'ESTADOS ACTUALES CONTRATO'!$E$4:$F$13,2,FALSE)</f>
        <v>6</v>
      </c>
      <c r="Y568" s="9"/>
      <c r="Z568" s="9"/>
      <c r="AA568" s="9" t="s">
        <v>204</v>
      </c>
      <c r="AB568" s="12" t="s">
        <v>205</v>
      </c>
    </row>
    <row r="569" spans="1:28">
      <c r="A569" s="26" t="s">
        <v>84</v>
      </c>
      <c r="B569" s="3">
        <f>VLOOKUP(A569,LOCALIDAD!$A$3:$C$22,3,FALSE)</f>
        <v>7</v>
      </c>
      <c r="C569" s="9" t="s">
        <v>155</v>
      </c>
      <c r="D569" s="31" t="str">
        <f>IFERROR(VLOOKUP(C569,RUBROS!A:B,2,FALSE),"")</f>
        <v>Obligaciones por pagar Inversión vigencia anterior</v>
      </c>
      <c r="E569" s="8">
        <v>52860357</v>
      </c>
      <c r="F569" s="39" t="s">
        <v>697</v>
      </c>
      <c r="G569" s="9" t="s">
        <v>163</v>
      </c>
      <c r="H569" s="4">
        <f>VLOOKUP(G569,TIPOS_CONTRATOS!$E$4:$F$19,2,FALSE)</f>
        <v>11</v>
      </c>
      <c r="I569" s="9">
        <v>726</v>
      </c>
      <c r="J569" s="13">
        <v>2025</v>
      </c>
      <c r="K569" s="9">
        <v>833106</v>
      </c>
      <c r="L569" s="9">
        <v>5000991177</v>
      </c>
      <c r="M569" s="10">
        <v>45861</v>
      </c>
      <c r="N569" s="10">
        <v>46022</v>
      </c>
      <c r="O569" s="8">
        <v>5333334</v>
      </c>
      <c r="P569" s="8">
        <v>5000000</v>
      </c>
      <c r="Q569" s="9"/>
      <c r="R569" s="4" t="e">
        <f>VLOOKUP(Q569,TIPOS_ANULACION!$D$5:$E$6,2,FALSE)</f>
        <v>#N/A</v>
      </c>
      <c r="S569" s="8">
        <v>0</v>
      </c>
      <c r="T569" s="9"/>
      <c r="U569" s="10"/>
      <c r="V569" s="33">
        <f t="shared" si="10"/>
        <v>333334</v>
      </c>
      <c r="W569" s="9" t="s">
        <v>89</v>
      </c>
      <c r="X569" s="4">
        <f>VLOOKUP(W569,'ESTADOS ACTUALES CONTRATO'!$E$4:$F$13,2,FALSE)</f>
        <v>6</v>
      </c>
      <c r="Y569" s="9"/>
      <c r="Z569" s="9"/>
      <c r="AA569" s="9" t="s">
        <v>164</v>
      </c>
      <c r="AB569" s="12" t="s">
        <v>165</v>
      </c>
    </row>
    <row r="570" spans="1:28">
      <c r="A570" s="26" t="s">
        <v>84</v>
      </c>
      <c r="B570" s="3">
        <f>VLOOKUP(A570,LOCALIDAD!$A$3:$C$22,3,FALSE)</f>
        <v>7</v>
      </c>
      <c r="C570" s="9" t="s">
        <v>155</v>
      </c>
      <c r="D570" s="31" t="str">
        <f>IFERROR(VLOOKUP(C570,RUBROS!A:B,2,FALSE),"")</f>
        <v>Obligaciones por pagar Inversión vigencia anterior</v>
      </c>
      <c r="E570" s="8">
        <v>60434366</v>
      </c>
      <c r="F570" s="39" t="s">
        <v>698</v>
      </c>
      <c r="G570" s="9" t="s">
        <v>163</v>
      </c>
      <c r="H570" s="4">
        <f>VLOOKUP(G570,TIPOS_CONTRATOS!$E$4:$F$19,2,FALSE)</f>
        <v>11</v>
      </c>
      <c r="I570" s="9">
        <v>262</v>
      </c>
      <c r="J570" s="13">
        <v>2025</v>
      </c>
      <c r="K570" s="9">
        <v>832762</v>
      </c>
      <c r="L570" s="9">
        <v>5000990797</v>
      </c>
      <c r="M570" s="10">
        <v>45750</v>
      </c>
      <c r="N570" s="10">
        <v>46022</v>
      </c>
      <c r="O570" s="8">
        <v>575000</v>
      </c>
      <c r="P570" s="8">
        <v>0</v>
      </c>
      <c r="Q570" s="9"/>
      <c r="R570" s="4" t="e">
        <f>VLOOKUP(Q570,TIPOS_ANULACION!$D$5:$E$6,2,FALSE)</f>
        <v>#N/A</v>
      </c>
      <c r="S570" s="8">
        <v>0</v>
      </c>
      <c r="T570" s="9"/>
      <c r="U570" s="10"/>
      <c r="V570" s="33">
        <f t="shared" si="10"/>
        <v>575000</v>
      </c>
      <c r="W570" s="9" t="s">
        <v>89</v>
      </c>
      <c r="X570" s="4">
        <f>VLOOKUP(W570,'ESTADOS ACTUALES CONTRATO'!$E$4:$F$13,2,FALSE)</f>
        <v>6</v>
      </c>
      <c r="Y570" s="9"/>
      <c r="Z570" s="9"/>
      <c r="AA570" s="9" t="s">
        <v>270</v>
      </c>
      <c r="AB570" s="12" t="s">
        <v>271</v>
      </c>
    </row>
    <row r="571" spans="1:28">
      <c r="A571" s="26" t="s">
        <v>84</v>
      </c>
      <c r="B571" s="3">
        <f>VLOOKUP(A571,LOCALIDAD!$A$3:$C$22,3,FALSE)</f>
        <v>7</v>
      </c>
      <c r="C571" s="9" t="s">
        <v>155</v>
      </c>
      <c r="D571" s="31" t="str">
        <f>IFERROR(VLOOKUP(C571,RUBROS!A:B,2,FALSE),"")</f>
        <v>Obligaciones por pagar Inversión vigencia anterior</v>
      </c>
      <c r="E571" s="8">
        <v>52759736</v>
      </c>
      <c r="F571" s="39" t="s">
        <v>699</v>
      </c>
      <c r="G571" s="9" t="s">
        <v>163</v>
      </c>
      <c r="H571" s="4">
        <f>VLOOKUP(G571,TIPOS_CONTRATOS!$E$4:$F$19,2,FALSE)</f>
        <v>11</v>
      </c>
      <c r="I571" s="9">
        <v>507</v>
      </c>
      <c r="J571" s="13">
        <v>2025</v>
      </c>
      <c r="K571" s="9">
        <v>833173</v>
      </c>
      <c r="L571" s="9">
        <v>5000991275</v>
      </c>
      <c r="M571" s="10">
        <v>45796</v>
      </c>
      <c r="N571" s="10">
        <v>46022</v>
      </c>
      <c r="O571" s="8">
        <v>146667</v>
      </c>
      <c r="P571" s="8">
        <v>0</v>
      </c>
      <c r="Q571" s="9"/>
      <c r="R571" s="4" t="e">
        <f>VLOOKUP(Q571,TIPOS_ANULACION!$D$5:$E$6,2,FALSE)</f>
        <v>#N/A</v>
      </c>
      <c r="S571" s="8">
        <v>0</v>
      </c>
      <c r="T571" s="9"/>
      <c r="U571" s="10"/>
      <c r="V571" s="33">
        <f t="shared" si="10"/>
        <v>146667</v>
      </c>
      <c r="W571" s="9" t="s">
        <v>89</v>
      </c>
      <c r="X571" s="4">
        <f>VLOOKUP(W571,'ESTADOS ACTUALES CONTRATO'!$E$4:$F$13,2,FALSE)</f>
        <v>6</v>
      </c>
      <c r="Y571" s="9"/>
      <c r="Z571" s="9"/>
      <c r="AA571" s="9" t="s">
        <v>204</v>
      </c>
      <c r="AB571" s="12" t="s">
        <v>205</v>
      </c>
    </row>
    <row r="572" spans="1:28">
      <c r="A572" s="26" t="s">
        <v>84</v>
      </c>
      <c r="B572" s="3">
        <f>VLOOKUP(A572,LOCALIDAD!$A$3:$C$22,3,FALSE)</f>
        <v>7</v>
      </c>
      <c r="C572" s="9" t="s">
        <v>155</v>
      </c>
      <c r="D572" s="31" t="str">
        <f>IFERROR(VLOOKUP(C572,RUBROS!A:B,2,FALSE),"")</f>
        <v>Obligaciones por pagar Inversión vigencia anterior</v>
      </c>
      <c r="E572" s="8">
        <v>830048811</v>
      </c>
      <c r="F572" s="39" t="s">
        <v>700</v>
      </c>
      <c r="G572" s="9" t="s">
        <v>94</v>
      </c>
      <c r="H572" s="4">
        <f>VLOOKUP(G572,TIPOS_CONTRATOS!$E$4:$F$19,2,FALSE)</f>
        <v>13</v>
      </c>
      <c r="I572" s="9">
        <v>965</v>
      </c>
      <c r="J572" s="13">
        <v>2025</v>
      </c>
      <c r="K572" s="9">
        <v>833218</v>
      </c>
      <c r="L572" s="9">
        <v>5000991327</v>
      </c>
      <c r="M572" s="10">
        <v>46055</v>
      </c>
      <c r="N572" s="10">
        <v>46174</v>
      </c>
      <c r="O572" s="8">
        <v>160000000</v>
      </c>
      <c r="P572" s="8">
        <v>0</v>
      </c>
      <c r="Q572" s="9"/>
      <c r="R572" s="4" t="e">
        <f>VLOOKUP(Q572,TIPOS_ANULACION!$D$5:$E$6,2,FALSE)</f>
        <v>#N/A</v>
      </c>
      <c r="S572" s="8">
        <v>0</v>
      </c>
      <c r="T572" s="9"/>
      <c r="U572" s="10"/>
      <c r="V572" s="33">
        <f t="shared" si="10"/>
        <v>160000000</v>
      </c>
      <c r="W572" s="9" t="s">
        <v>100</v>
      </c>
      <c r="X572" s="4">
        <f>VLOOKUP(W572,'ESTADOS ACTUALES CONTRATO'!$E$4:$F$13,2,FALSE)</f>
        <v>1</v>
      </c>
      <c r="Y572" s="9"/>
      <c r="Z572" s="9"/>
      <c r="AA572" s="64" t="s">
        <v>160</v>
      </c>
      <c r="AB572" s="12" t="s">
        <v>161</v>
      </c>
    </row>
    <row r="573" spans="1:28">
      <c r="A573" s="26" t="s">
        <v>84</v>
      </c>
      <c r="B573" s="3">
        <f>VLOOKUP(A573,LOCALIDAD!$A$3:$C$22,3,FALSE)</f>
        <v>7</v>
      </c>
      <c r="C573" s="9" t="s">
        <v>155</v>
      </c>
      <c r="D573" s="31" t="str">
        <f>IFERROR(VLOOKUP(C573,RUBROS!A:B,2,FALSE),"")</f>
        <v>Obligaciones por pagar Inversión vigencia anterior</v>
      </c>
      <c r="E573" s="8">
        <v>1014184082</v>
      </c>
      <c r="F573" s="39" t="s">
        <v>701</v>
      </c>
      <c r="G573" s="9" t="s">
        <v>163</v>
      </c>
      <c r="H573" s="4">
        <f>VLOOKUP(G573,TIPOS_CONTRATOS!$E$4:$F$19,2,FALSE)</f>
        <v>11</v>
      </c>
      <c r="I573" s="9">
        <v>609</v>
      </c>
      <c r="J573" s="13">
        <v>2025</v>
      </c>
      <c r="K573" s="9">
        <v>833089</v>
      </c>
      <c r="L573" s="9">
        <v>5000991160</v>
      </c>
      <c r="M573" s="10">
        <v>45820</v>
      </c>
      <c r="N573" s="10">
        <v>46022</v>
      </c>
      <c r="O573" s="8">
        <v>1333333</v>
      </c>
      <c r="P573" s="8">
        <v>0</v>
      </c>
      <c r="Q573" s="9"/>
      <c r="R573" s="4" t="e">
        <f>VLOOKUP(Q573,TIPOS_ANULACION!$D$5:$E$6,2,FALSE)</f>
        <v>#N/A</v>
      </c>
      <c r="S573" s="8">
        <v>0</v>
      </c>
      <c r="T573" s="9"/>
      <c r="U573" s="10"/>
      <c r="V573" s="33">
        <f t="shared" si="10"/>
        <v>1333333</v>
      </c>
      <c r="W573" s="9" t="s">
        <v>89</v>
      </c>
      <c r="X573" s="4">
        <f>VLOOKUP(W573,'ESTADOS ACTUALES CONTRATO'!$E$4:$F$13,2,FALSE)</f>
        <v>6</v>
      </c>
      <c r="Y573" s="9"/>
      <c r="Z573" s="9"/>
      <c r="AA573" s="9" t="s">
        <v>180</v>
      </c>
      <c r="AB573" s="12" t="s">
        <v>181</v>
      </c>
    </row>
    <row r="574" spans="1:28">
      <c r="A574" s="26" t="s">
        <v>84</v>
      </c>
      <c r="B574" s="3">
        <f>VLOOKUP(A574,LOCALIDAD!$A$3:$C$22,3,FALSE)</f>
        <v>7</v>
      </c>
      <c r="C574" s="9" t="s">
        <v>155</v>
      </c>
      <c r="D574" s="31" t="str">
        <f>IFERROR(VLOOKUP(C574,RUBROS!A:B,2,FALSE),"")</f>
        <v>Obligaciones por pagar Inversión vigencia anterior</v>
      </c>
      <c r="E574" s="8">
        <v>1000156643</v>
      </c>
      <c r="F574" s="39" t="s">
        <v>702</v>
      </c>
      <c r="G574" s="9" t="s">
        <v>163</v>
      </c>
      <c r="H574" s="4">
        <f>VLOOKUP(G574,TIPOS_CONTRATOS!$E$4:$F$19,2,FALSE)</f>
        <v>11</v>
      </c>
      <c r="I574" s="9">
        <v>527</v>
      </c>
      <c r="J574" s="13">
        <v>2025</v>
      </c>
      <c r="K574" s="9">
        <v>833081</v>
      </c>
      <c r="L574" s="9">
        <v>5000991151</v>
      </c>
      <c r="M574" s="10">
        <v>45792</v>
      </c>
      <c r="N574" s="10">
        <v>46022</v>
      </c>
      <c r="O574" s="8">
        <v>333333</v>
      </c>
      <c r="P574" s="8">
        <v>0</v>
      </c>
      <c r="Q574" s="9"/>
      <c r="R574" s="4" t="e">
        <f>VLOOKUP(Q574,TIPOS_ANULACION!$D$5:$E$6,2,FALSE)</f>
        <v>#N/A</v>
      </c>
      <c r="S574" s="8">
        <v>0</v>
      </c>
      <c r="T574" s="9"/>
      <c r="U574" s="10"/>
      <c r="V574" s="33">
        <f t="shared" si="10"/>
        <v>333333</v>
      </c>
      <c r="W574" s="9" t="s">
        <v>89</v>
      </c>
      <c r="X574" s="4">
        <f>VLOOKUP(W574,'ESTADOS ACTUALES CONTRATO'!$E$4:$F$13,2,FALSE)</f>
        <v>6</v>
      </c>
      <c r="Y574" s="9"/>
      <c r="Z574" s="9"/>
      <c r="AA574" s="9" t="s">
        <v>180</v>
      </c>
      <c r="AB574" s="12" t="s">
        <v>181</v>
      </c>
    </row>
    <row r="575" spans="1:28">
      <c r="A575" s="26" t="s">
        <v>84</v>
      </c>
      <c r="B575" s="3">
        <f>VLOOKUP(A575,LOCALIDAD!$A$3:$C$22,3,FALSE)</f>
        <v>7</v>
      </c>
      <c r="C575" s="9" t="s">
        <v>155</v>
      </c>
      <c r="D575" s="31" t="str">
        <f>IFERROR(VLOOKUP(C575,RUBROS!A:B,2,FALSE),"")</f>
        <v>Obligaciones por pagar Inversión vigencia anterior</v>
      </c>
      <c r="E575" s="8">
        <v>860052155</v>
      </c>
      <c r="F575" s="39" t="s">
        <v>703</v>
      </c>
      <c r="G575" s="9" t="s">
        <v>704</v>
      </c>
      <c r="H575" s="4">
        <f>VLOOKUP(G575,TIPOS_CONTRATOS!$E$4:$F$19,2,FALSE)</f>
        <v>6</v>
      </c>
      <c r="I575" s="9" t="s">
        <v>705</v>
      </c>
      <c r="J575" s="13">
        <v>2025</v>
      </c>
      <c r="K575" s="9">
        <v>833156</v>
      </c>
      <c r="L575" s="9">
        <v>5000991232</v>
      </c>
      <c r="M575" s="10">
        <v>45994</v>
      </c>
      <c r="N575" s="10">
        <v>46540</v>
      </c>
      <c r="O575" s="8">
        <v>203274664</v>
      </c>
      <c r="P575" s="8">
        <v>203274664</v>
      </c>
      <c r="Q575" s="9"/>
      <c r="R575" s="4" t="e">
        <f>VLOOKUP(Q575,TIPOS_ANULACION!$D$5:$E$6,2,FALSE)</f>
        <v>#N/A</v>
      </c>
      <c r="S575" s="8">
        <v>0</v>
      </c>
      <c r="T575" s="9"/>
      <c r="U575" s="10"/>
      <c r="V575" s="33">
        <f t="shared" si="10"/>
        <v>0</v>
      </c>
      <c r="W575" s="9" t="s">
        <v>100</v>
      </c>
      <c r="X575" s="4">
        <f>VLOOKUP(W575,'ESTADOS ACTUALES CONTRATO'!$E$4:$F$13,2,FALSE)</f>
        <v>1</v>
      </c>
      <c r="Y575" s="9"/>
      <c r="Z575" s="9"/>
      <c r="AA575" s="9" t="s">
        <v>193</v>
      </c>
      <c r="AB575" s="12" t="s">
        <v>706</v>
      </c>
    </row>
    <row r="576" spans="1:28">
      <c r="A576" s="26" t="s">
        <v>84</v>
      </c>
      <c r="B576" s="3">
        <f>VLOOKUP(A576,LOCALIDAD!$A$3:$C$22,3,FALSE)</f>
        <v>7</v>
      </c>
      <c r="C576" s="9" t="s">
        <v>155</v>
      </c>
      <c r="D576" s="31" t="str">
        <f>IFERROR(VLOOKUP(C576,RUBROS!A:B,2,FALSE),"")</f>
        <v>Obligaciones por pagar Inversión vigencia anterior</v>
      </c>
      <c r="E576" s="8">
        <v>830130784</v>
      </c>
      <c r="F576" s="39" t="s">
        <v>707</v>
      </c>
      <c r="G576" s="9" t="s">
        <v>99</v>
      </c>
      <c r="H576" s="4">
        <f>VLOOKUP(G576,TIPOS_CONTRATOS!$E$4:$F$19,2,FALSE)</f>
        <v>10</v>
      </c>
      <c r="I576" s="9">
        <v>939</v>
      </c>
      <c r="J576" s="13">
        <v>2025</v>
      </c>
      <c r="K576" s="9">
        <v>832975</v>
      </c>
      <c r="L576" s="9">
        <v>5000991034</v>
      </c>
      <c r="M576" s="10">
        <v>45988</v>
      </c>
      <c r="N576" s="10">
        <v>46048</v>
      </c>
      <c r="O576" s="8">
        <v>250000000</v>
      </c>
      <c r="P576" s="8">
        <v>0</v>
      </c>
      <c r="Q576" s="9"/>
      <c r="R576" s="4" t="e">
        <f>VLOOKUP(Q576,TIPOS_ANULACION!$D$5:$E$6,2,FALSE)</f>
        <v>#N/A</v>
      </c>
      <c r="S576" s="8">
        <v>0</v>
      </c>
      <c r="T576" s="9"/>
      <c r="U576" s="10"/>
      <c r="V576" s="33">
        <f t="shared" si="10"/>
        <v>250000000</v>
      </c>
      <c r="W576" s="9" t="s">
        <v>95</v>
      </c>
      <c r="X576" s="4">
        <f>VLOOKUP(W576,'ESTADOS ACTUALES CONTRATO'!$E$4:$F$13,2,FALSE)</f>
        <v>2</v>
      </c>
      <c r="Y576" s="9"/>
      <c r="Z576" s="9"/>
      <c r="AA576" s="9" t="s">
        <v>577</v>
      </c>
      <c r="AB576" s="12" t="s">
        <v>578</v>
      </c>
    </row>
    <row r="577" spans="1:28">
      <c r="A577" s="26" t="s">
        <v>84</v>
      </c>
      <c r="B577" s="3">
        <f>VLOOKUP(A577,LOCALIDAD!$A$3:$C$22,3,FALSE)</f>
        <v>7</v>
      </c>
      <c r="C577" s="9" t="s">
        <v>155</v>
      </c>
      <c r="D577" s="31" t="str">
        <f>IFERROR(VLOOKUP(C577,RUBROS!A:B,2,FALSE),"")</f>
        <v>Obligaciones por pagar Inversión vigencia anterior</v>
      </c>
      <c r="E577" s="8">
        <v>900127032</v>
      </c>
      <c r="F577" s="39" t="s">
        <v>708</v>
      </c>
      <c r="G577" s="9" t="s">
        <v>175</v>
      </c>
      <c r="H577" s="4">
        <f>VLOOKUP(G577,TIPOS_CONTRATOS!$E$4:$F$19,2,FALSE)</f>
        <v>4</v>
      </c>
      <c r="I577" s="9">
        <v>878</v>
      </c>
      <c r="J577" s="13">
        <v>2025</v>
      </c>
      <c r="K577" s="9">
        <v>833149</v>
      </c>
      <c r="L577" s="9">
        <v>5000991225</v>
      </c>
      <c r="M577" s="10">
        <v>45992</v>
      </c>
      <c r="N577" s="10">
        <v>46356</v>
      </c>
      <c r="O577" s="8">
        <v>1816878000</v>
      </c>
      <c r="P577" s="8">
        <v>1816878000</v>
      </c>
      <c r="Q577" s="9"/>
      <c r="R577" s="4" t="e">
        <f>VLOOKUP(Q577,TIPOS_ANULACION!$D$5:$E$6,2,FALSE)</f>
        <v>#N/A</v>
      </c>
      <c r="S577" s="8">
        <v>0</v>
      </c>
      <c r="T577" s="9"/>
      <c r="U577" s="10"/>
      <c r="V577" s="33">
        <f t="shared" si="10"/>
        <v>0</v>
      </c>
      <c r="W577" s="9" t="s">
        <v>100</v>
      </c>
      <c r="X577" s="4">
        <f>VLOOKUP(W577,'ESTADOS ACTUALES CONTRATO'!$E$4:$F$13,2,FALSE)</f>
        <v>1</v>
      </c>
      <c r="Y577" s="9"/>
      <c r="Z577" s="9"/>
      <c r="AA577" s="9" t="s">
        <v>709</v>
      </c>
      <c r="AB577" s="12" t="s">
        <v>710</v>
      </c>
    </row>
    <row r="578" spans="1:28">
      <c r="A578" s="26" t="s">
        <v>84</v>
      </c>
      <c r="B578" s="3">
        <f>VLOOKUP(A578,LOCALIDAD!$A$3:$C$22,3,FALSE)</f>
        <v>7</v>
      </c>
      <c r="C578" s="9" t="s">
        <v>155</v>
      </c>
      <c r="D578" s="31" t="str">
        <f>IFERROR(VLOOKUP(C578,RUBROS!A:B,2,FALSE),"")</f>
        <v>Obligaciones por pagar Inversión vigencia anterior</v>
      </c>
      <c r="E578" s="8">
        <v>900127032</v>
      </c>
      <c r="F578" s="39" t="s">
        <v>708</v>
      </c>
      <c r="G578" s="9" t="s">
        <v>704</v>
      </c>
      <c r="H578" s="4">
        <f>VLOOKUP(G578,TIPOS_CONTRATOS!$E$4:$F$19,2,FALSE)</f>
        <v>6</v>
      </c>
      <c r="I578" s="9">
        <v>878</v>
      </c>
      <c r="J578" s="13">
        <v>2025</v>
      </c>
      <c r="K578" s="9">
        <v>833150</v>
      </c>
      <c r="L578" s="9">
        <v>5000991226</v>
      </c>
      <c r="M578" s="10">
        <v>45992</v>
      </c>
      <c r="N578" s="10">
        <v>46356</v>
      </c>
      <c r="O578" s="8">
        <v>183122000</v>
      </c>
      <c r="P578" s="8">
        <v>183122000</v>
      </c>
      <c r="Q578" s="9"/>
      <c r="R578" s="4" t="e">
        <f>VLOOKUP(Q578,TIPOS_ANULACION!$D$5:$E$6,2,FALSE)</f>
        <v>#N/A</v>
      </c>
      <c r="S578" s="8">
        <v>0</v>
      </c>
      <c r="T578" s="9"/>
      <c r="U578" s="10"/>
      <c r="V578" s="33">
        <f t="shared" si="10"/>
        <v>0</v>
      </c>
      <c r="W578" s="9" t="s">
        <v>100</v>
      </c>
      <c r="X578" s="4">
        <f>VLOOKUP(W578,'ESTADOS ACTUALES CONTRATO'!$E$4:$F$13,2,FALSE)</f>
        <v>1</v>
      </c>
      <c r="Y578" s="9"/>
      <c r="Z578" s="9"/>
      <c r="AA578" s="9" t="s">
        <v>709</v>
      </c>
      <c r="AB578" s="12" t="s">
        <v>710</v>
      </c>
    </row>
    <row r="579" spans="1:28">
      <c r="A579" s="26" t="s">
        <v>84</v>
      </c>
      <c r="B579" s="3">
        <f>VLOOKUP(A579,LOCALIDAD!$A$3:$C$22,3,FALSE)</f>
        <v>7</v>
      </c>
      <c r="C579" s="9" t="s">
        <v>155</v>
      </c>
      <c r="D579" s="31" t="str">
        <f>IFERROR(VLOOKUP(C579,RUBROS!A:B,2,FALSE),"")</f>
        <v>Obligaciones por pagar Inversión vigencia anterior</v>
      </c>
      <c r="E579" s="8">
        <v>901518346</v>
      </c>
      <c r="F579" s="39" t="s">
        <v>711</v>
      </c>
      <c r="G579" s="9" t="s">
        <v>102</v>
      </c>
      <c r="H579" s="4">
        <f>VLOOKUP(G579,TIPOS_CONTRATOS!$E$4:$F$19,2,FALSE)</f>
        <v>19</v>
      </c>
      <c r="I579" s="9" t="s">
        <v>712</v>
      </c>
      <c r="J579" s="13">
        <v>2025</v>
      </c>
      <c r="K579" s="9">
        <v>833210</v>
      </c>
      <c r="L579" s="9">
        <v>5000991318</v>
      </c>
      <c r="M579" s="10">
        <v>46014</v>
      </c>
      <c r="N579" s="10">
        <v>46075</v>
      </c>
      <c r="O579" s="8">
        <v>2376862</v>
      </c>
      <c r="P579" s="8">
        <v>2376702</v>
      </c>
      <c r="Q579" s="9"/>
      <c r="R579" s="4" t="e">
        <f>VLOOKUP(Q579,TIPOS_ANULACION!$D$5:$E$6,2,FALSE)</f>
        <v>#N/A</v>
      </c>
      <c r="S579" s="8">
        <v>0</v>
      </c>
      <c r="T579" s="9"/>
      <c r="U579" s="10"/>
      <c r="V579" s="33">
        <f t="shared" si="10"/>
        <v>160</v>
      </c>
      <c r="W579" s="9" t="s">
        <v>95</v>
      </c>
      <c r="X579" s="4">
        <f>VLOOKUP(W579,'ESTADOS ACTUALES CONTRATO'!$E$4:$F$13,2,FALSE)</f>
        <v>2</v>
      </c>
      <c r="Y579" s="9"/>
      <c r="Z579" s="9"/>
      <c r="AA579" s="9" t="s">
        <v>196</v>
      </c>
      <c r="AB579" s="12" t="s">
        <v>197</v>
      </c>
    </row>
    <row r="580" spans="1:28">
      <c r="A580" s="26" t="s">
        <v>84</v>
      </c>
      <c r="B580" s="3">
        <f>VLOOKUP(A580,LOCALIDAD!$A$3:$C$22,3,FALSE)</f>
        <v>7</v>
      </c>
      <c r="C580" s="9" t="s">
        <v>155</v>
      </c>
      <c r="D580" s="31" t="str">
        <f>IFERROR(VLOOKUP(C580,RUBROS!A:B,2,FALSE),"")</f>
        <v>Obligaciones por pagar Inversión vigencia anterior</v>
      </c>
      <c r="E580" s="8">
        <v>901518346</v>
      </c>
      <c r="F580" s="39" t="s">
        <v>711</v>
      </c>
      <c r="G580" s="9" t="s">
        <v>102</v>
      </c>
      <c r="H580" s="4">
        <f>VLOOKUP(G580,TIPOS_CONTRATOS!$E$4:$F$19,2,FALSE)</f>
        <v>19</v>
      </c>
      <c r="I580" s="9" t="s">
        <v>713</v>
      </c>
      <c r="J580" s="13">
        <v>2025</v>
      </c>
      <c r="K580" s="9">
        <v>833212</v>
      </c>
      <c r="L580" s="9">
        <v>5000991320</v>
      </c>
      <c r="M580" s="10">
        <v>46014</v>
      </c>
      <c r="N580" s="10">
        <v>46075</v>
      </c>
      <c r="O580" s="8">
        <v>24599442</v>
      </c>
      <c r="P580" s="8">
        <v>0</v>
      </c>
      <c r="Q580" s="9"/>
      <c r="R580" s="4" t="e">
        <f>VLOOKUP(Q580,TIPOS_ANULACION!$D$5:$E$6,2,FALSE)</f>
        <v>#N/A</v>
      </c>
      <c r="S580" s="8">
        <v>0</v>
      </c>
      <c r="T580" s="9"/>
      <c r="U580" s="10"/>
      <c r="V580" s="33">
        <f t="shared" si="10"/>
        <v>24599442</v>
      </c>
      <c r="W580" s="9" t="s">
        <v>95</v>
      </c>
      <c r="X580" s="4">
        <f>VLOOKUP(W580,'ESTADOS ACTUALES CONTRATO'!$E$4:$F$13,2,FALSE)</f>
        <v>2</v>
      </c>
      <c r="Y580" s="9"/>
      <c r="Z580" s="9"/>
      <c r="AA580" s="9" t="s">
        <v>196</v>
      </c>
      <c r="AB580" s="12" t="s">
        <v>197</v>
      </c>
    </row>
    <row r="581" spans="1:28">
      <c r="A581" s="26" t="s">
        <v>84</v>
      </c>
      <c r="B581" s="3">
        <f>VLOOKUP(A581,LOCALIDAD!$A$3:$C$22,3,FALSE)</f>
        <v>7</v>
      </c>
      <c r="C581" s="9" t="s">
        <v>155</v>
      </c>
      <c r="D581" s="31" t="str">
        <f>IFERROR(VLOOKUP(C581,RUBROS!A:B,2,FALSE),"")</f>
        <v>Obligaciones por pagar Inversión vigencia anterior</v>
      </c>
      <c r="E581" s="8">
        <v>902006664</v>
      </c>
      <c r="F581" s="39" t="s">
        <v>714</v>
      </c>
      <c r="G581" s="9" t="s">
        <v>99</v>
      </c>
      <c r="H581" s="4">
        <f>VLOOKUP(G581,TIPOS_CONTRATOS!$E$4:$F$19,2,FALSE)</f>
        <v>10</v>
      </c>
      <c r="I581" s="9">
        <v>921</v>
      </c>
      <c r="J581" s="13">
        <v>2025</v>
      </c>
      <c r="K581" s="9">
        <v>833044</v>
      </c>
      <c r="L581" s="9">
        <v>5000991108</v>
      </c>
      <c r="M581" s="10">
        <v>45968</v>
      </c>
      <c r="N581" s="10">
        <v>46209</v>
      </c>
      <c r="O581" s="8">
        <v>2191058558</v>
      </c>
      <c r="P581" s="8">
        <v>0</v>
      </c>
      <c r="Q581" s="9"/>
      <c r="R581" s="4" t="e">
        <f>VLOOKUP(Q581,TIPOS_ANULACION!$D$5:$E$6,2,FALSE)</f>
        <v>#N/A</v>
      </c>
      <c r="S581" s="8">
        <v>0</v>
      </c>
      <c r="T581" s="9"/>
      <c r="U581" s="10"/>
      <c r="V581" s="33">
        <f t="shared" si="10"/>
        <v>2191058558</v>
      </c>
      <c r="W581" s="9" t="s">
        <v>100</v>
      </c>
      <c r="X581" s="4">
        <f>VLOOKUP(W581,'ESTADOS ACTUALES CONTRATO'!$E$4:$F$13,2,FALSE)</f>
        <v>1</v>
      </c>
      <c r="Y581" s="9"/>
      <c r="Z581" s="9"/>
      <c r="AA581" s="9" t="s">
        <v>157</v>
      </c>
      <c r="AB581" s="12" t="s">
        <v>222</v>
      </c>
    </row>
    <row r="582" spans="1:28">
      <c r="A582" s="26" t="s">
        <v>84</v>
      </c>
      <c r="B582" s="3">
        <f>VLOOKUP(A582,LOCALIDAD!$A$3:$C$22,3,FALSE)</f>
        <v>7</v>
      </c>
      <c r="C582" s="9" t="s">
        <v>155</v>
      </c>
      <c r="D582" s="31" t="str">
        <f>IFERROR(VLOOKUP(C582,RUBROS!A:B,2,FALSE),"")</f>
        <v>Obligaciones por pagar Inversión vigencia anterior</v>
      </c>
      <c r="E582" s="8">
        <v>902006664</v>
      </c>
      <c r="F582" s="39" t="s">
        <v>714</v>
      </c>
      <c r="G582" s="9" t="s">
        <v>99</v>
      </c>
      <c r="H582" s="4">
        <f>VLOOKUP(G582,TIPOS_CONTRATOS!$E$4:$F$19,2,FALSE)</f>
        <v>10</v>
      </c>
      <c r="I582" s="9">
        <v>921</v>
      </c>
      <c r="J582" s="13">
        <v>2025</v>
      </c>
      <c r="K582" s="9">
        <v>833048</v>
      </c>
      <c r="L582" s="9">
        <v>5000991112</v>
      </c>
      <c r="M582" s="10">
        <v>45968</v>
      </c>
      <c r="N582" s="10">
        <v>46209</v>
      </c>
      <c r="O582" s="8">
        <v>1200000000</v>
      </c>
      <c r="P582" s="8">
        <v>0</v>
      </c>
      <c r="Q582" s="9"/>
      <c r="R582" s="4" t="e">
        <f>VLOOKUP(Q582,TIPOS_ANULACION!$D$5:$E$6,2,FALSE)</f>
        <v>#N/A</v>
      </c>
      <c r="S582" s="8">
        <v>0</v>
      </c>
      <c r="T582" s="9"/>
      <c r="U582" s="10"/>
      <c r="V582" s="33">
        <f t="shared" si="10"/>
        <v>1200000000</v>
      </c>
      <c r="W582" s="9" t="s">
        <v>100</v>
      </c>
      <c r="X582" s="4">
        <f>VLOOKUP(W582,'ESTADOS ACTUALES CONTRATO'!$E$4:$F$13,2,FALSE)</f>
        <v>1</v>
      </c>
      <c r="Y582" s="9"/>
      <c r="Z582" s="9"/>
      <c r="AA582" s="9" t="s">
        <v>157</v>
      </c>
      <c r="AB582" s="12" t="s">
        <v>222</v>
      </c>
    </row>
    <row r="583" spans="1:28">
      <c r="A583" s="26" t="s">
        <v>84</v>
      </c>
      <c r="B583" s="3">
        <f>VLOOKUP(A583,LOCALIDAD!$A$3:$C$22,3,FALSE)</f>
        <v>7</v>
      </c>
      <c r="C583" s="9" t="s">
        <v>155</v>
      </c>
      <c r="D583" s="31" t="str">
        <f>IFERROR(VLOOKUP(C583,RUBROS!A:B,2,FALSE),"")</f>
        <v>Obligaciones por pagar Inversión vigencia anterior</v>
      </c>
      <c r="E583" s="8">
        <v>901901859</v>
      </c>
      <c r="F583" s="39" t="s">
        <v>146</v>
      </c>
      <c r="G583" s="9" t="s">
        <v>102</v>
      </c>
      <c r="H583" s="4">
        <f>VLOOKUP(G583,TIPOS_CONTRATOS!$E$4:$F$19,2,FALSE)</f>
        <v>19</v>
      </c>
      <c r="I583" s="9" t="s">
        <v>147</v>
      </c>
      <c r="J583" s="13">
        <v>2025</v>
      </c>
      <c r="K583" s="9">
        <v>832852</v>
      </c>
      <c r="L583" s="9">
        <v>5000990896</v>
      </c>
      <c r="M583" s="10">
        <v>45911</v>
      </c>
      <c r="N583" s="10">
        <v>46152</v>
      </c>
      <c r="O583" s="8">
        <v>204758495</v>
      </c>
      <c r="P583" s="79">
        <v>193460167</v>
      </c>
      <c r="Q583" s="9"/>
      <c r="R583" s="4" t="e">
        <f>VLOOKUP(Q583,TIPOS_ANULACION!$D$5:$E$6,2,FALSE)</f>
        <v>#N/A</v>
      </c>
      <c r="S583" s="8">
        <v>0</v>
      </c>
      <c r="T583" s="9"/>
      <c r="U583" s="10"/>
      <c r="V583" s="33">
        <f t="shared" si="10"/>
        <v>11298328</v>
      </c>
      <c r="W583" s="9" t="s">
        <v>95</v>
      </c>
      <c r="X583" s="4">
        <f>VLOOKUP(W583,'ESTADOS ACTUALES CONTRATO'!$E$4:$F$13,2,FALSE)</f>
        <v>2</v>
      </c>
      <c r="Y583" s="9"/>
      <c r="Z583" s="9"/>
      <c r="AA583" s="9" t="s">
        <v>90</v>
      </c>
      <c r="AB583" s="12" t="s">
        <v>91</v>
      </c>
    </row>
    <row r="584" spans="1:28">
      <c r="A584" s="26" t="s">
        <v>84</v>
      </c>
      <c r="B584" s="3">
        <f>VLOOKUP(A584,LOCALIDAD!$A$3:$C$22,3,FALSE)</f>
        <v>7</v>
      </c>
      <c r="C584" s="9" t="s">
        <v>155</v>
      </c>
      <c r="D584" s="31" t="str">
        <f>IFERROR(VLOOKUP(C584,RUBROS!A:B,2,FALSE),"")</f>
        <v>Obligaciones por pagar Inversión vigencia anterior</v>
      </c>
      <c r="E584" s="8">
        <v>901539681</v>
      </c>
      <c r="F584" s="39" t="s">
        <v>151</v>
      </c>
      <c r="G584" s="9" t="s">
        <v>102</v>
      </c>
      <c r="H584" s="4">
        <f>VLOOKUP(G584,TIPOS_CONTRATOS!$E$4:$F$19,2,FALSE)</f>
        <v>19</v>
      </c>
      <c r="I584" s="9" t="s">
        <v>152</v>
      </c>
      <c r="J584" s="13">
        <v>2025</v>
      </c>
      <c r="K584" s="9">
        <v>832846</v>
      </c>
      <c r="L584" s="9">
        <v>5000990889</v>
      </c>
      <c r="M584" s="10">
        <v>45902</v>
      </c>
      <c r="N584" s="10">
        <v>46022</v>
      </c>
      <c r="O584" s="8">
        <v>11688006</v>
      </c>
      <c r="P584" s="8">
        <v>11684853</v>
      </c>
      <c r="Q584" s="9"/>
      <c r="R584" s="4" t="e">
        <f>VLOOKUP(Q584,TIPOS_ANULACION!$D$5:$E$6,2,FALSE)</f>
        <v>#N/A</v>
      </c>
      <c r="S584" s="8">
        <v>0</v>
      </c>
      <c r="T584" s="9"/>
      <c r="U584" s="10"/>
      <c r="V584" s="33">
        <f t="shared" si="10"/>
        <v>3153</v>
      </c>
      <c r="W584" s="9" t="s">
        <v>95</v>
      </c>
      <c r="X584" s="4">
        <f>VLOOKUP(W584,'ESTADOS ACTUALES CONTRATO'!$E$4:$F$13,2,FALSE)</f>
        <v>2</v>
      </c>
      <c r="Y584" s="9"/>
      <c r="Z584" s="9"/>
      <c r="AA584" s="9" t="s">
        <v>90</v>
      </c>
      <c r="AB584" s="12" t="s">
        <v>91</v>
      </c>
    </row>
    <row r="585" spans="1:28">
      <c r="A585" s="26" t="s">
        <v>84</v>
      </c>
      <c r="B585" s="3">
        <f>VLOOKUP(A585,LOCALIDAD!$A$3:$C$22,3,FALSE)</f>
        <v>7</v>
      </c>
      <c r="C585" s="9" t="s">
        <v>155</v>
      </c>
      <c r="D585" s="31" t="str">
        <f>IFERROR(VLOOKUP(C585,RUBROS!A:B,2,FALSE),"")</f>
        <v>Obligaciones por pagar Inversión vigencia anterior</v>
      </c>
      <c r="E585" s="8">
        <v>901539681</v>
      </c>
      <c r="F585" s="39" t="s">
        <v>151</v>
      </c>
      <c r="G585" s="9" t="s">
        <v>102</v>
      </c>
      <c r="H585" s="4">
        <f>VLOOKUP(G585,TIPOS_CONTRATOS!$E$4:$F$19,2,FALSE)</f>
        <v>19</v>
      </c>
      <c r="I585" s="9" t="s">
        <v>152</v>
      </c>
      <c r="J585" s="13">
        <v>2025</v>
      </c>
      <c r="K585" s="9">
        <v>833000</v>
      </c>
      <c r="L585" s="9">
        <v>5000991061</v>
      </c>
      <c r="M585" s="10">
        <v>45902</v>
      </c>
      <c r="N585" s="10">
        <v>46022</v>
      </c>
      <c r="O585" s="8">
        <v>54000000</v>
      </c>
      <c r="P585" s="8">
        <v>53999704</v>
      </c>
      <c r="Q585" s="9"/>
      <c r="R585" s="4" t="e">
        <f>VLOOKUP(Q585,TIPOS_ANULACION!$D$5:$E$6,2,FALSE)</f>
        <v>#N/A</v>
      </c>
      <c r="S585" s="8">
        <v>0</v>
      </c>
      <c r="T585" s="9"/>
      <c r="U585" s="10"/>
      <c r="V585" s="33">
        <f t="shared" ref="V585:V648" si="11">O585-P585-S585</f>
        <v>296</v>
      </c>
      <c r="W585" s="9" t="s">
        <v>95</v>
      </c>
      <c r="X585" s="4">
        <f>VLOOKUP(W585,'ESTADOS ACTUALES CONTRATO'!$E$4:$F$13,2,FALSE)</f>
        <v>2</v>
      </c>
      <c r="Y585" s="9"/>
      <c r="Z585" s="9"/>
      <c r="AA585" s="9" t="s">
        <v>90</v>
      </c>
      <c r="AB585" s="12" t="s">
        <v>91</v>
      </c>
    </row>
    <row r="586" spans="1:28">
      <c r="A586" s="26" t="s">
        <v>84</v>
      </c>
      <c r="B586" s="3">
        <f>VLOOKUP(A586,LOCALIDAD!$A$3:$C$22,3,FALSE)</f>
        <v>7</v>
      </c>
      <c r="C586" s="9" t="s">
        <v>155</v>
      </c>
      <c r="D586" s="31" t="str">
        <f>IFERROR(VLOOKUP(C586,RUBROS!A:B,2,FALSE),"")</f>
        <v>Obligaciones por pagar Inversión vigencia anterior</v>
      </c>
      <c r="E586" s="8">
        <v>901539681</v>
      </c>
      <c r="F586" s="39" t="s">
        <v>151</v>
      </c>
      <c r="G586" s="9" t="s">
        <v>102</v>
      </c>
      <c r="H586" s="4">
        <f>VLOOKUP(G586,TIPOS_CONTRATOS!$E$4:$F$19,2,FALSE)</f>
        <v>19</v>
      </c>
      <c r="I586" s="9" t="s">
        <v>715</v>
      </c>
      <c r="J586" s="13">
        <v>2025</v>
      </c>
      <c r="K586" s="9">
        <v>833153</v>
      </c>
      <c r="L586" s="9">
        <v>5000991229</v>
      </c>
      <c r="M586" s="10">
        <v>45958</v>
      </c>
      <c r="N586" s="10">
        <v>46200</v>
      </c>
      <c r="O586" s="8">
        <v>450000000</v>
      </c>
      <c r="P586" s="79">
        <v>318818255</v>
      </c>
      <c r="Q586" s="9"/>
      <c r="R586" s="4" t="e">
        <f>VLOOKUP(Q586,TIPOS_ANULACION!$D$5:$E$6,2,FALSE)</f>
        <v>#N/A</v>
      </c>
      <c r="S586" s="8">
        <v>0</v>
      </c>
      <c r="T586" s="9"/>
      <c r="U586" s="10"/>
      <c r="V586" s="33">
        <f t="shared" si="11"/>
        <v>131181745</v>
      </c>
      <c r="W586" s="9" t="s">
        <v>100</v>
      </c>
      <c r="X586" s="4">
        <f>VLOOKUP(W586,'ESTADOS ACTUALES CONTRATO'!$E$4:$F$13,2,FALSE)</f>
        <v>1</v>
      </c>
      <c r="Y586" s="9"/>
      <c r="Z586" s="9"/>
      <c r="AA586" s="9" t="s">
        <v>193</v>
      </c>
      <c r="AB586" s="12" t="s">
        <v>194</v>
      </c>
    </row>
    <row r="587" spans="1:28">
      <c r="A587" s="26" t="s">
        <v>84</v>
      </c>
      <c r="B587" s="3">
        <f>VLOOKUP(A587,LOCALIDAD!$A$3:$C$22,3,FALSE)</f>
        <v>7</v>
      </c>
      <c r="C587" s="9" t="s">
        <v>155</v>
      </c>
      <c r="D587" s="31" t="str">
        <f>IFERROR(VLOOKUP(C587,RUBROS!A:B,2,FALSE),"")</f>
        <v>Obligaciones por pagar Inversión vigencia anterior</v>
      </c>
      <c r="E587" s="8">
        <v>901539681</v>
      </c>
      <c r="F587" s="39" t="s">
        <v>151</v>
      </c>
      <c r="G587" s="9" t="s">
        <v>102</v>
      </c>
      <c r="H587" s="4">
        <f>VLOOKUP(G587,TIPOS_CONTRATOS!$E$4:$F$19,2,FALSE)</f>
        <v>19</v>
      </c>
      <c r="I587" s="9" t="s">
        <v>715</v>
      </c>
      <c r="J587" s="13">
        <v>2025</v>
      </c>
      <c r="K587" s="9">
        <v>833159</v>
      </c>
      <c r="L587" s="9">
        <v>5000991235</v>
      </c>
      <c r="M587" s="10">
        <v>45958</v>
      </c>
      <c r="N587" s="10">
        <v>46200</v>
      </c>
      <c r="O587" s="8">
        <v>1350000000</v>
      </c>
      <c r="P587" s="8">
        <v>0</v>
      </c>
      <c r="Q587" s="9"/>
      <c r="R587" s="4" t="e">
        <f>VLOOKUP(Q587,TIPOS_ANULACION!$D$5:$E$6,2,FALSE)</f>
        <v>#N/A</v>
      </c>
      <c r="S587" s="8">
        <v>0</v>
      </c>
      <c r="T587" s="9"/>
      <c r="U587" s="10"/>
      <c r="V587" s="33">
        <f t="shared" si="11"/>
        <v>1350000000</v>
      </c>
      <c r="W587" s="9" t="s">
        <v>100</v>
      </c>
      <c r="X587" s="4">
        <f>VLOOKUP(W587,'ESTADOS ACTUALES CONTRATO'!$E$4:$F$13,2,FALSE)</f>
        <v>1</v>
      </c>
      <c r="Y587" s="9"/>
      <c r="Z587" s="9"/>
      <c r="AA587" s="9" t="s">
        <v>193</v>
      </c>
      <c r="AB587" s="12" t="s">
        <v>194</v>
      </c>
    </row>
    <row r="588" spans="1:28">
      <c r="A588" s="26" t="s">
        <v>84</v>
      </c>
      <c r="B588" s="3">
        <f>VLOOKUP(A588,LOCALIDAD!$A$3:$C$22,3,FALSE)</f>
        <v>7</v>
      </c>
      <c r="C588" s="9" t="s">
        <v>155</v>
      </c>
      <c r="D588" s="31" t="str">
        <f>IFERROR(VLOOKUP(C588,RUBROS!A:B,2,FALSE),"")</f>
        <v>Obligaciones por pagar Inversión vigencia anterior</v>
      </c>
      <c r="E588" s="8">
        <v>901999477</v>
      </c>
      <c r="F588" s="39" t="s">
        <v>716</v>
      </c>
      <c r="G588" s="9" t="s">
        <v>99</v>
      </c>
      <c r="H588" s="4">
        <f>VLOOKUP(G588,TIPOS_CONTRATOS!$E$4:$F$19,2,FALSE)</f>
        <v>10</v>
      </c>
      <c r="I588" s="9">
        <v>867</v>
      </c>
      <c r="J588" s="13">
        <v>2025</v>
      </c>
      <c r="K588" s="9">
        <v>832897</v>
      </c>
      <c r="L588" s="9">
        <v>5000990949</v>
      </c>
      <c r="M588" s="10">
        <v>45953</v>
      </c>
      <c r="N588" s="10">
        <v>46225</v>
      </c>
      <c r="O588" s="8">
        <v>435468000</v>
      </c>
      <c r="P588" s="8">
        <v>287400000</v>
      </c>
      <c r="Q588" s="9"/>
      <c r="R588" s="4" t="e">
        <f>VLOOKUP(Q588,TIPOS_ANULACION!$D$5:$E$6,2,FALSE)</f>
        <v>#N/A</v>
      </c>
      <c r="S588" s="8">
        <v>0</v>
      </c>
      <c r="T588" s="9"/>
      <c r="U588" s="10"/>
      <c r="V588" s="33">
        <f t="shared" si="11"/>
        <v>148068000</v>
      </c>
      <c r="W588" s="9" t="s">
        <v>100</v>
      </c>
      <c r="X588" s="4">
        <f>VLOOKUP(W588,'ESTADOS ACTUALES CONTRATO'!$E$4:$F$13,2,FALSE)</f>
        <v>1</v>
      </c>
      <c r="Y588" s="9"/>
      <c r="Z588" s="9"/>
      <c r="AA588" s="9" t="s">
        <v>90</v>
      </c>
      <c r="AB588" s="12" t="s">
        <v>91</v>
      </c>
    </row>
    <row r="589" spans="1:28">
      <c r="A589" s="26" t="s">
        <v>84</v>
      </c>
      <c r="B589" s="3">
        <f>VLOOKUP(A589,LOCALIDAD!$A$3:$C$22,3,FALSE)</f>
        <v>7</v>
      </c>
      <c r="C589" s="9" t="s">
        <v>155</v>
      </c>
      <c r="D589" s="31" t="str">
        <f>IFERROR(VLOOKUP(C589,RUBROS!A:B,2,FALSE),"")</f>
        <v>Obligaciones por pagar Inversión vigencia anterior</v>
      </c>
      <c r="E589" s="8">
        <v>902004343</v>
      </c>
      <c r="F589" s="39" t="s">
        <v>717</v>
      </c>
      <c r="G589" s="9" t="s">
        <v>99</v>
      </c>
      <c r="H589" s="4">
        <f>VLOOKUP(G589,TIPOS_CONTRATOS!$E$4:$F$19,2,FALSE)</f>
        <v>10</v>
      </c>
      <c r="I589" s="9">
        <v>899</v>
      </c>
      <c r="J589" s="13">
        <v>2025</v>
      </c>
      <c r="K589" s="9">
        <v>833251</v>
      </c>
      <c r="L589" s="9">
        <v>5000991363</v>
      </c>
      <c r="M589" s="10">
        <v>45972</v>
      </c>
      <c r="N589" s="10">
        <v>46183</v>
      </c>
      <c r="O589" s="8">
        <v>805469560</v>
      </c>
      <c r="P589" s="8">
        <v>0</v>
      </c>
      <c r="Q589" s="9"/>
      <c r="R589" s="4" t="e">
        <f>VLOOKUP(Q589,TIPOS_ANULACION!$D$5:$E$6,2,FALSE)</f>
        <v>#N/A</v>
      </c>
      <c r="S589" s="8">
        <v>0</v>
      </c>
      <c r="T589" s="9"/>
      <c r="U589" s="10"/>
      <c r="V589" s="33">
        <f t="shared" si="11"/>
        <v>805469560</v>
      </c>
      <c r="W589" s="9" t="s">
        <v>100</v>
      </c>
      <c r="X589" s="4">
        <f>VLOOKUP(W589,'ESTADOS ACTUALES CONTRATO'!$E$4:$F$13,2,FALSE)</f>
        <v>1</v>
      </c>
      <c r="Y589" s="9"/>
      <c r="Z589" s="9"/>
      <c r="AA589" s="9" t="s">
        <v>718</v>
      </c>
      <c r="AB589" s="12" t="s">
        <v>719</v>
      </c>
    </row>
    <row r="590" spans="1:28">
      <c r="A590" s="26" t="s">
        <v>84</v>
      </c>
      <c r="B590" s="3">
        <f>VLOOKUP(A590,LOCALIDAD!$A$3:$C$22,3,FALSE)</f>
        <v>7</v>
      </c>
      <c r="C590" s="9" t="s">
        <v>155</v>
      </c>
      <c r="D590" s="31" t="str">
        <f>IFERROR(VLOOKUP(C590,RUBROS!A:B,2,FALSE),"")</f>
        <v>Obligaciones por pagar Inversión vigencia anterior</v>
      </c>
      <c r="E590" s="8">
        <v>902004343</v>
      </c>
      <c r="F590" s="39" t="s">
        <v>717</v>
      </c>
      <c r="G590" s="9" t="s">
        <v>99</v>
      </c>
      <c r="H590" s="4">
        <f>VLOOKUP(G590,TIPOS_CONTRATOS!$E$4:$F$19,2,FALSE)</f>
        <v>10</v>
      </c>
      <c r="I590" s="9">
        <v>899</v>
      </c>
      <c r="J590" s="13">
        <v>2025</v>
      </c>
      <c r="K590" s="9">
        <v>833252</v>
      </c>
      <c r="L590" s="9">
        <v>5000991364</v>
      </c>
      <c r="M590" s="10">
        <v>45972</v>
      </c>
      <c r="N590" s="10">
        <v>46183</v>
      </c>
      <c r="O590" s="8">
        <v>1473998492</v>
      </c>
      <c r="P590" s="8">
        <v>0</v>
      </c>
      <c r="Q590" s="9"/>
      <c r="R590" s="4" t="e">
        <f>VLOOKUP(Q590,TIPOS_ANULACION!$D$5:$E$6,2,FALSE)</f>
        <v>#N/A</v>
      </c>
      <c r="S590" s="8">
        <v>0</v>
      </c>
      <c r="T590" s="9"/>
      <c r="U590" s="10"/>
      <c r="V590" s="33">
        <f t="shared" si="11"/>
        <v>1473998492</v>
      </c>
      <c r="W590" s="9" t="s">
        <v>100</v>
      </c>
      <c r="X590" s="4">
        <f>VLOOKUP(W590,'ESTADOS ACTUALES CONTRATO'!$E$4:$F$13,2,FALSE)</f>
        <v>1</v>
      </c>
      <c r="Y590" s="9"/>
      <c r="Z590" s="9"/>
      <c r="AA590" s="9" t="s">
        <v>718</v>
      </c>
      <c r="AB590" s="12" t="s">
        <v>719</v>
      </c>
    </row>
    <row r="591" spans="1:28">
      <c r="A591" s="26" t="s">
        <v>84</v>
      </c>
      <c r="B591" s="3">
        <f>VLOOKUP(A591,LOCALIDAD!$A$3:$C$22,3,FALSE)</f>
        <v>7</v>
      </c>
      <c r="C591" s="9" t="s">
        <v>155</v>
      </c>
      <c r="D591" s="31" t="str">
        <f>IFERROR(VLOOKUP(C591,RUBROS!A:B,2,FALSE),"")</f>
        <v>Obligaciones por pagar Inversión vigencia anterior</v>
      </c>
      <c r="E591" s="8">
        <v>902004343</v>
      </c>
      <c r="F591" s="39" t="s">
        <v>717</v>
      </c>
      <c r="G591" s="9" t="s">
        <v>99</v>
      </c>
      <c r="H591" s="4">
        <f>VLOOKUP(G591,TIPOS_CONTRATOS!$E$4:$F$19,2,FALSE)</f>
        <v>10</v>
      </c>
      <c r="I591" s="9">
        <v>899</v>
      </c>
      <c r="J591" s="13">
        <v>2025</v>
      </c>
      <c r="K591" s="9">
        <v>833254</v>
      </c>
      <c r="L591" s="9">
        <v>5000991366</v>
      </c>
      <c r="M591" s="10">
        <v>45972</v>
      </c>
      <c r="N591" s="10">
        <v>46183</v>
      </c>
      <c r="O591" s="8">
        <v>1100000000</v>
      </c>
      <c r="P591" s="8">
        <v>330000000</v>
      </c>
      <c r="Q591" s="9"/>
      <c r="R591" s="4" t="e">
        <f>VLOOKUP(Q591,TIPOS_ANULACION!$D$5:$E$6,2,FALSE)</f>
        <v>#N/A</v>
      </c>
      <c r="S591" s="8">
        <v>0</v>
      </c>
      <c r="T591" s="9"/>
      <c r="U591" s="10"/>
      <c r="V591" s="33">
        <f t="shared" si="11"/>
        <v>770000000</v>
      </c>
      <c r="W591" s="9" t="s">
        <v>100</v>
      </c>
      <c r="X591" s="4">
        <f>VLOOKUP(W591,'ESTADOS ACTUALES CONTRATO'!$E$4:$F$13,2,FALSE)</f>
        <v>1</v>
      </c>
      <c r="Y591" s="9"/>
      <c r="Z591" s="9"/>
      <c r="AA591" s="9" t="s">
        <v>718</v>
      </c>
      <c r="AB591" s="12" t="s">
        <v>719</v>
      </c>
    </row>
    <row r="592" spans="1:28">
      <c r="A592" s="26" t="s">
        <v>84</v>
      </c>
      <c r="B592" s="3">
        <f>VLOOKUP(A592,LOCALIDAD!$A$3:$C$22,3,FALSE)</f>
        <v>7</v>
      </c>
      <c r="C592" s="9" t="s">
        <v>155</v>
      </c>
      <c r="D592" s="31" t="str">
        <f>IFERROR(VLOOKUP(C592,RUBROS!A:B,2,FALSE),"")</f>
        <v>Obligaciones por pagar Inversión vigencia anterior</v>
      </c>
      <c r="E592" s="8">
        <v>899999230</v>
      </c>
      <c r="F592" s="39" t="s">
        <v>720</v>
      </c>
      <c r="G592" s="9" t="s">
        <v>175</v>
      </c>
      <c r="H592" s="4">
        <f>VLOOKUP(G592,TIPOS_CONTRATOS!$E$4:$F$19,2,FALSE)</f>
        <v>4</v>
      </c>
      <c r="I592" s="9">
        <v>922</v>
      </c>
      <c r="J592" s="13">
        <v>2025</v>
      </c>
      <c r="K592" s="9">
        <v>833124</v>
      </c>
      <c r="L592" s="9">
        <v>5000991195</v>
      </c>
      <c r="M592" s="10">
        <v>45993</v>
      </c>
      <c r="N592" s="10">
        <v>46174</v>
      </c>
      <c r="O592" s="8">
        <v>1090059913</v>
      </c>
      <c r="P592" s="8">
        <v>327017974</v>
      </c>
      <c r="Q592" s="9"/>
      <c r="R592" s="4" t="e">
        <f>VLOOKUP(Q592,TIPOS_ANULACION!$D$5:$E$6,2,FALSE)</f>
        <v>#N/A</v>
      </c>
      <c r="S592" s="8">
        <v>0</v>
      </c>
      <c r="T592" s="9"/>
      <c r="U592" s="10"/>
      <c r="V592" s="33">
        <f t="shared" si="11"/>
        <v>763041939</v>
      </c>
      <c r="W592" s="9" t="s">
        <v>100</v>
      </c>
      <c r="X592" s="4">
        <f>VLOOKUP(W592,'ESTADOS ACTUALES CONTRATO'!$E$4:$F$13,2,FALSE)</f>
        <v>1</v>
      </c>
      <c r="Y592" s="9"/>
      <c r="Z592" s="9"/>
      <c r="AA592" s="9" t="s">
        <v>721</v>
      </c>
      <c r="AB592" s="12" t="s">
        <v>181</v>
      </c>
    </row>
    <row r="593" spans="1:28">
      <c r="A593" s="26" t="s">
        <v>84</v>
      </c>
      <c r="B593" s="3">
        <f>VLOOKUP(A593,LOCALIDAD!$A$3:$C$22,3,FALSE)</f>
        <v>7</v>
      </c>
      <c r="C593" s="9" t="s">
        <v>155</v>
      </c>
      <c r="D593" s="31" t="str">
        <f>IFERROR(VLOOKUP(C593,RUBROS!A:B,2,FALSE),"")</f>
        <v>Obligaciones por pagar Inversión vigencia anterior</v>
      </c>
      <c r="E593" s="8">
        <v>899999230</v>
      </c>
      <c r="F593" s="39" t="s">
        <v>720</v>
      </c>
      <c r="G593" s="9" t="s">
        <v>175</v>
      </c>
      <c r="H593" s="4">
        <f>VLOOKUP(G593,TIPOS_CONTRATOS!$E$4:$F$19,2,FALSE)</f>
        <v>4</v>
      </c>
      <c r="I593" s="9">
        <v>922</v>
      </c>
      <c r="J593" s="13">
        <v>2025</v>
      </c>
      <c r="K593" s="9">
        <v>833125</v>
      </c>
      <c r="L593" s="9">
        <v>5000991197</v>
      </c>
      <c r="M593" s="10">
        <v>45993</v>
      </c>
      <c r="N593" s="10">
        <v>46174</v>
      </c>
      <c r="O593" s="8">
        <v>514954332</v>
      </c>
      <c r="P593" s="8">
        <v>154486300</v>
      </c>
      <c r="Q593" s="9"/>
      <c r="R593" s="4" t="e">
        <f>VLOOKUP(Q593,TIPOS_ANULACION!$D$5:$E$6,2,FALSE)</f>
        <v>#N/A</v>
      </c>
      <c r="S593" s="8">
        <v>0</v>
      </c>
      <c r="T593" s="9"/>
      <c r="U593" s="10"/>
      <c r="V593" s="33">
        <f t="shared" si="11"/>
        <v>360468032</v>
      </c>
      <c r="W593" s="9" t="s">
        <v>100</v>
      </c>
      <c r="X593" s="4">
        <f>VLOOKUP(W593,'ESTADOS ACTUALES CONTRATO'!$E$4:$F$13,2,FALSE)</f>
        <v>1</v>
      </c>
      <c r="Y593" s="9"/>
      <c r="Z593" s="9"/>
      <c r="AA593" s="9" t="s">
        <v>721</v>
      </c>
      <c r="AB593" s="12" t="s">
        <v>181</v>
      </c>
    </row>
    <row r="594" spans="1:28">
      <c r="A594" s="26" t="s">
        <v>84</v>
      </c>
      <c r="B594" s="3">
        <f>VLOOKUP(A594,LOCALIDAD!$A$3:$C$22,3,FALSE)</f>
        <v>7</v>
      </c>
      <c r="C594" s="9" t="s">
        <v>155</v>
      </c>
      <c r="D594" s="31" t="str">
        <f>IFERROR(VLOOKUP(C594,RUBROS!A:B,2,FALSE),"")</f>
        <v>Obligaciones por pagar Inversión vigencia anterior</v>
      </c>
      <c r="E594" s="8">
        <v>899999230</v>
      </c>
      <c r="F594" s="39" t="s">
        <v>720</v>
      </c>
      <c r="G594" s="9" t="s">
        <v>175</v>
      </c>
      <c r="H594" s="4">
        <f>VLOOKUP(G594,TIPOS_CONTRATOS!$E$4:$F$19,2,FALSE)</f>
        <v>4</v>
      </c>
      <c r="I594" s="9">
        <v>922</v>
      </c>
      <c r="J594" s="13">
        <v>2025</v>
      </c>
      <c r="K594" s="9">
        <v>833126</v>
      </c>
      <c r="L594" s="9">
        <v>5000991198</v>
      </c>
      <c r="M594" s="10">
        <v>45993</v>
      </c>
      <c r="N594" s="10">
        <v>46174</v>
      </c>
      <c r="O594" s="8">
        <v>480794998</v>
      </c>
      <c r="P594" s="70">
        <v>144238499</v>
      </c>
      <c r="Q594" s="9"/>
      <c r="R594" s="4" t="e">
        <f>VLOOKUP(Q594,TIPOS_ANULACION!$D$5:$E$6,2,FALSE)</f>
        <v>#N/A</v>
      </c>
      <c r="S594" s="8">
        <v>0</v>
      </c>
      <c r="T594" s="9"/>
      <c r="U594" s="10"/>
      <c r="V594" s="33">
        <f t="shared" si="11"/>
        <v>336556499</v>
      </c>
      <c r="W594" s="9" t="s">
        <v>100</v>
      </c>
      <c r="X594" s="4">
        <f>VLOOKUP(W594,'ESTADOS ACTUALES CONTRATO'!$E$4:$F$13,2,FALSE)</f>
        <v>1</v>
      </c>
      <c r="Y594" s="9"/>
      <c r="Z594" s="9"/>
      <c r="AA594" s="9" t="s">
        <v>721</v>
      </c>
      <c r="AB594" s="12" t="s">
        <v>181</v>
      </c>
    </row>
    <row r="595" spans="1:28">
      <c r="A595" s="26" t="s">
        <v>84</v>
      </c>
      <c r="B595" s="3">
        <f>VLOOKUP(A595,LOCALIDAD!$A$3:$C$22,3,FALSE)</f>
        <v>7</v>
      </c>
      <c r="C595" s="9" t="s">
        <v>155</v>
      </c>
      <c r="D595" s="31" t="str">
        <f>IFERROR(VLOOKUP(C595,RUBROS!A:B,2,FALSE),"")</f>
        <v>Obligaciones por pagar Inversión vigencia anterior</v>
      </c>
      <c r="E595" s="8">
        <v>899999230</v>
      </c>
      <c r="F595" s="39" t="s">
        <v>720</v>
      </c>
      <c r="G595" s="9" t="s">
        <v>175</v>
      </c>
      <c r="H595" s="4">
        <f>VLOOKUP(G595,TIPOS_CONTRATOS!$E$4:$F$19,2,FALSE)</f>
        <v>4</v>
      </c>
      <c r="I595" s="9">
        <v>919</v>
      </c>
      <c r="J595" s="13">
        <v>2025</v>
      </c>
      <c r="K595" s="9">
        <v>833190</v>
      </c>
      <c r="L595" s="9">
        <v>5000991295</v>
      </c>
      <c r="M595" s="10">
        <v>46000</v>
      </c>
      <c r="N595" s="10">
        <v>46242</v>
      </c>
      <c r="O595" s="8">
        <v>3160000000</v>
      </c>
      <c r="P595" s="8">
        <v>1264000000</v>
      </c>
      <c r="Q595" s="9"/>
      <c r="R595" s="4" t="e">
        <f>VLOOKUP(Q595,TIPOS_ANULACION!$D$5:$E$6,2,FALSE)</f>
        <v>#N/A</v>
      </c>
      <c r="S595" s="8">
        <v>0</v>
      </c>
      <c r="T595" s="9"/>
      <c r="U595" s="10"/>
      <c r="V595" s="33">
        <f t="shared" si="11"/>
        <v>1896000000</v>
      </c>
      <c r="W595" s="9" t="s">
        <v>100</v>
      </c>
      <c r="X595" s="4">
        <f>VLOOKUP(W595,'ESTADOS ACTUALES CONTRATO'!$E$4:$F$13,2,FALSE)</f>
        <v>1</v>
      </c>
      <c r="Y595" s="9"/>
      <c r="Z595" s="9"/>
      <c r="AA595" s="9" t="s">
        <v>722</v>
      </c>
      <c r="AB595" s="12" t="s">
        <v>518</v>
      </c>
    </row>
    <row r="596" spans="1:28">
      <c r="A596" s="26" t="s">
        <v>84</v>
      </c>
      <c r="B596" s="3">
        <f>VLOOKUP(A596,LOCALIDAD!$A$3:$C$22,3,FALSE)</f>
        <v>7</v>
      </c>
      <c r="C596" s="9" t="s">
        <v>155</v>
      </c>
      <c r="D596" s="31" t="str">
        <f>IFERROR(VLOOKUP(C596,RUBROS!A:B,2,FALSE),"")</f>
        <v>Obligaciones por pagar Inversión vigencia anterior</v>
      </c>
      <c r="E596" s="8">
        <v>800225340</v>
      </c>
      <c r="F596" s="39" t="s">
        <v>723</v>
      </c>
      <c r="G596" s="9" t="s">
        <v>175</v>
      </c>
      <c r="H596" s="4">
        <f>VLOOKUP(G596,TIPOS_CONTRATOS!$E$4:$F$19,2,FALSE)</f>
        <v>4</v>
      </c>
      <c r="I596" s="9">
        <v>945</v>
      </c>
      <c r="J596" s="13">
        <v>2025</v>
      </c>
      <c r="K596" s="9">
        <v>833051</v>
      </c>
      <c r="L596" s="9">
        <v>5000991116</v>
      </c>
      <c r="M596" s="10">
        <v>46015</v>
      </c>
      <c r="N596" s="10">
        <v>46226</v>
      </c>
      <c r="O596" s="8">
        <v>1184113000</v>
      </c>
      <c r="P596" s="79">
        <v>828879100</v>
      </c>
      <c r="Q596" s="9"/>
      <c r="R596" s="4" t="e">
        <f>VLOOKUP(Q596,TIPOS_ANULACION!$D$5:$E$6,2,FALSE)</f>
        <v>#N/A</v>
      </c>
      <c r="S596" s="8">
        <v>0</v>
      </c>
      <c r="T596" s="9"/>
      <c r="U596" s="10"/>
      <c r="V596" s="33">
        <f t="shared" si="11"/>
        <v>355233900</v>
      </c>
      <c r="W596" s="9" t="s">
        <v>100</v>
      </c>
      <c r="X596" s="4">
        <f>VLOOKUP(W596,'ESTADOS ACTUALES CONTRATO'!$E$4:$F$13,2,FALSE)</f>
        <v>1</v>
      </c>
      <c r="Y596" s="9"/>
      <c r="Z596" s="9"/>
      <c r="AA596" s="9" t="s">
        <v>630</v>
      </c>
      <c r="AB596" s="12" t="s">
        <v>320</v>
      </c>
    </row>
    <row r="597" spans="1:28">
      <c r="A597" s="26" t="s">
        <v>84</v>
      </c>
      <c r="B597" s="3">
        <f>VLOOKUP(A597,LOCALIDAD!$A$3:$C$22,3,FALSE)</f>
        <v>7</v>
      </c>
      <c r="C597" s="9" t="s">
        <v>155</v>
      </c>
      <c r="D597" s="31" t="str">
        <f>IFERROR(VLOOKUP(C597,RUBROS!A:B,2,FALSE),"")</f>
        <v>Obligaciones por pagar Inversión vigencia anterior</v>
      </c>
      <c r="E597" s="8">
        <v>800225340</v>
      </c>
      <c r="F597" s="39" t="s">
        <v>723</v>
      </c>
      <c r="G597" s="9" t="s">
        <v>175</v>
      </c>
      <c r="H597" s="4">
        <f>VLOOKUP(G597,TIPOS_CONTRATOS!$E$4:$F$19,2,FALSE)</f>
        <v>4</v>
      </c>
      <c r="I597" s="9">
        <v>945</v>
      </c>
      <c r="J597" s="13">
        <v>2025</v>
      </c>
      <c r="K597" s="9">
        <v>833127</v>
      </c>
      <c r="L597" s="9">
        <v>5000991199</v>
      </c>
      <c r="M597" s="10">
        <v>46015</v>
      </c>
      <c r="N597" s="10">
        <v>46226</v>
      </c>
      <c r="O597" s="8">
        <v>523647876</v>
      </c>
      <c r="P597" s="79">
        <v>366553513</v>
      </c>
      <c r="Q597" s="9"/>
      <c r="R597" s="4" t="e">
        <f>VLOOKUP(Q597,TIPOS_ANULACION!$D$5:$E$6,2,FALSE)</f>
        <v>#N/A</v>
      </c>
      <c r="S597" s="8">
        <v>0</v>
      </c>
      <c r="T597" s="9"/>
      <c r="U597" s="10"/>
      <c r="V597" s="33">
        <f t="shared" si="11"/>
        <v>157094363</v>
      </c>
      <c r="W597" s="9" t="s">
        <v>100</v>
      </c>
      <c r="X597" s="4">
        <f>VLOOKUP(W597,'ESTADOS ACTUALES CONTRATO'!$E$4:$F$13,2,FALSE)</f>
        <v>1</v>
      </c>
      <c r="Y597" s="9"/>
      <c r="Z597" s="9"/>
      <c r="AA597" s="9" t="s">
        <v>630</v>
      </c>
      <c r="AB597" s="12" t="s">
        <v>320</v>
      </c>
    </row>
    <row r="598" spans="1:28">
      <c r="A598" s="26" t="s">
        <v>84</v>
      </c>
      <c r="B598" s="3">
        <f>VLOOKUP(A598,LOCALIDAD!$A$3:$C$22,3,FALSE)</f>
        <v>7</v>
      </c>
      <c r="C598" s="9" t="s">
        <v>155</v>
      </c>
      <c r="D598" s="31" t="str">
        <f>IFERROR(VLOOKUP(C598,RUBROS!A:B,2,FALSE),"")</f>
        <v>Obligaciones por pagar Inversión vigencia anterior</v>
      </c>
      <c r="E598" s="8">
        <v>800225340</v>
      </c>
      <c r="F598" s="39" t="s">
        <v>723</v>
      </c>
      <c r="G598" s="9" t="s">
        <v>175</v>
      </c>
      <c r="H598" s="4">
        <f>VLOOKUP(G598,TIPOS_CONTRATOS!$E$4:$F$19,2,FALSE)</f>
        <v>4</v>
      </c>
      <c r="I598" s="9">
        <v>945</v>
      </c>
      <c r="J598" s="13">
        <v>2025</v>
      </c>
      <c r="K598" s="9">
        <v>833141</v>
      </c>
      <c r="L598" s="9">
        <v>5000991214</v>
      </c>
      <c r="M598" s="10">
        <v>46015</v>
      </c>
      <c r="N598" s="10">
        <v>46226</v>
      </c>
      <c r="O598" s="8">
        <v>1544577124</v>
      </c>
      <c r="P598" s="79">
        <v>1081203987</v>
      </c>
      <c r="Q598" s="9"/>
      <c r="R598" s="4" t="e">
        <f>VLOOKUP(Q598,TIPOS_ANULACION!$D$5:$E$6,2,FALSE)</f>
        <v>#N/A</v>
      </c>
      <c r="S598" s="8">
        <v>0</v>
      </c>
      <c r="T598" s="9"/>
      <c r="U598" s="10"/>
      <c r="V598" s="33">
        <f t="shared" si="11"/>
        <v>463373137</v>
      </c>
      <c r="W598" s="9" t="s">
        <v>100</v>
      </c>
      <c r="X598" s="4">
        <f>VLOOKUP(W598,'ESTADOS ACTUALES CONTRATO'!$E$4:$F$13,2,FALSE)</f>
        <v>1</v>
      </c>
      <c r="Y598" s="9"/>
      <c r="Z598" s="9"/>
      <c r="AA598" s="9" t="s">
        <v>630</v>
      </c>
      <c r="AB598" s="12" t="s">
        <v>320</v>
      </c>
    </row>
    <row r="599" spans="1:28">
      <c r="A599" s="26" t="s">
        <v>84</v>
      </c>
      <c r="B599" s="3">
        <f>VLOOKUP(A599,LOCALIDAD!$A$3:$C$22,3,FALSE)</f>
        <v>7</v>
      </c>
      <c r="C599" s="9" t="s">
        <v>155</v>
      </c>
      <c r="D599" s="31" t="str">
        <f>IFERROR(VLOOKUP(C599,RUBROS!A:B,2,FALSE),"")</f>
        <v>Obligaciones por pagar Inversión vigencia anterior</v>
      </c>
      <c r="E599" s="8">
        <v>800225340</v>
      </c>
      <c r="F599" s="39" t="s">
        <v>723</v>
      </c>
      <c r="G599" s="9" t="s">
        <v>175</v>
      </c>
      <c r="H599" s="4">
        <f>VLOOKUP(G599,TIPOS_CONTRATOS!$E$4:$F$19,2,FALSE)</f>
        <v>4</v>
      </c>
      <c r="I599" s="9">
        <v>945</v>
      </c>
      <c r="J599" s="13">
        <v>2025</v>
      </c>
      <c r="K599" s="9">
        <v>833142</v>
      </c>
      <c r="L599" s="9">
        <v>5000991215</v>
      </c>
      <c r="M599" s="10">
        <v>46015</v>
      </c>
      <c r="N599" s="10">
        <v>46226</v>
      </c>
      <c r="O599" s="8">
        <v>1379000000</v>
      </c>
      <c r="P599" s="79">
        <v>965300000</v>
      </c>
      <c r="Q599" s="9"/>
      <c r="R599" s="4" t="e">
        <f>VLOOKUP(Q599,TIPOS_ANULACION!$D$5:$E$6,2,FALSE)</f>
        <v>#N/A</v>
      </c>
      <c r="S599" s="8">
        <v>0</v>
      </c>
      <c r="T599" s="9"/>
      <c r="U599" s="10"/>
      <c r="V599" s="33">
        <f t="shared" si="11"/>
        <v>413700000</v>
      </c>
      <c r="W599" s="9" t="s">
        <v>100</v>
      </c>
      <c r="X599" s="4">
        <f>VLOOKUP(W599,'ESTADOS ACTUALES CONTRATO'!$E$4:$F$13,2,FALSE)</f>
        <v>1</v>
      </c>
      <c r="Y599" s="9"/>
      <c r="Z599" s="9"/>
      <c r="AA599" s="9" t="s">
        <v>630</v>
      </c>
      <c r="AB599" s="12" t="s">
        <v>320</v>
      </c>
    </row>
    <row r="600" spans="1:28">
      <c r="A600" s="26" t="s">
        <v>84</v>
      </c>
      <c r="B600" s="3">
        <f>VLOOKUP(A600,LOCALIDAD!$A$3:$C$22,3,FALSE)</f>
        <v>7</v>
      </c>
      <c r="C600" s="9" t="s">
        <v>155</v>
      </c>
      <c r="D600" s="31" t="str">
        <f>IFERROR(VLOOKUP(C600,RUBROS!A:B,2,FALSE),"")</f>
        <v>Obligaciones por pagar Inversión vigencia anterior</v>
      </c>
      <c r="E600" s="8">
        <v>899999063</v>
      </c>
      <c r="F600" s="39" t="s">
        <v>724</v>
      </c>
      <c r="G600" s="9" t="s">
        <v>175</v>
      </c>
      <c r="H600" s="4">
        <f>VLOOKUP(G600,TIPOS_CONTRATOS!$E$4:$F$19,2,FALSE)</f>
        <v>4</v>
      </c>
      <c r="I600" s="9">
        <v>742</v>
      </c>
      <c r="J600" s="13">
        <v>2025</v>
      </c>
      <c r="K600" s="9">
        <v>833071</v>
      </c>
      <c r="L600" s="9">
        <v>5000991140</v>
      </c>
      <c r="M600" s="10">
        <v>45870</v>
      </c>
      <c r="N600" s="10">
        <v>46022</v>
      </c>
      <c r="O600" s="8">
        <v>70000000</v>
      </c>
      <c r="P600" s="8">
        <v>0</v>
      </c>
      <c r="Q600" s="9"/>
      <c r="R600" s="4" t="e">
        <f>VLOOKUP(Q600,TIPOS_ANULACION!$D$5:$E$6,2,FALSE)</f>
        <v>#N/A</v>
      </c>
      <c r="S600" s="8">
        <v>0</v>
      </c>
      <c r="T600" s="9"/>
      <c r="U600" s="10"/>
      <c r="V600" s="33">
        <f t="shared" si="11"/>
        <v>70000000</v>
      </c>
      <c r="W600" s="9" t="s">
        <v>95</v>
      </c>
      <c r="X600" s="4">
        <f>VLOOKUP(W600,'ESTADOS ACTUALES CONTRATO'!$E$4:$F$13,2,FALSE)</f>
        <v>2</v>
      </c>
      <c r="Y600" s="9"/>
      <c r="Z600" s="9"/>
      <c r="AA600" s="9" t="s">
        <v>280</v>
      </c>
      <c r="AB600" s="12" t="s">
        <v>281</v>
      </c>
    </row>
    <row r="601" spans="1:28">
      <c r="A601" s="26" t="s">
        <v>84</v>
      </c>
      <c r="B601" s="3">
        <f>VLOOKUP(A601,LOCALIDAD!$A$3:$C$22,3,FALSE)</f>
        <v>7</v>
      </c>
      <c r="C601" s="9" t="s">
        <v>155</v>
      </c>
      <c r="D601" s="31" t="str">
        <f>IFERROR(VLOOKUP(C601,RUBROS!A:B,2,FALSE),"")</f>
        <v>Obligaciones por pagar Inversión vigencia anterior</v>
      </c>
      <c r="E601" s="8">
        <v>901518152</v>
      </c>
      <c r="F601" s="39" t="s">
        <v>725</v>
      </c>
      <c r="G601" s="9" t="s">
        <v>102</v>
      </c>
      <c r="H601" s="4">
        <f>VLOOKUP(G601,TIPOS_CONTRATOS!$E$4:$F$19,2,FALSE)</f>
        <v>19</v>
      </c>
      <c r="I601" s="9" t="s">
        <v>726</v>
      </c>
      <c r="J601" s="13">
        <v>2025</v>
      </c>
      <c r="K601" s="9">
        <v>833208</v>
      </c>
      <c r="L601" s="9">
        <v>5000991316</v>
      </c>
      <c r="M601" s="10">
        <v>46014</v>
      </c>
      <c r="N601" s="10">
        <v>46075</v>
      </c>
      <c r="O601" s="8">
        <v>19928375</v>
      </c>
      <c r="P601" s="8">
        <v>0</v>
      </c>
      <c r="Q601" s="9"/>
      <c r="R601" s="4" t="e">
        <f>VLOOKUP(Q601,TIPOS_ANULACION!$D$5:$E$6,2,FALSE)</f>
        <v>#N/A</v>
      </c>
      <c r="S601" s="8">
        <v>0</v>
      </c>
      <c r="T601" s="9"/>
      <c r="U601" s="10"/>
      <c r="V601" s="33">
        <f t="shared" si="11"/>
        <v>19928375</v>
      </c>
      <c r="W601" s="9" t="s">
        <v>95</v>
      </c>
      <c r="X601" s="4">
        <f>VLOOKUP(W601,'ESTADOS ACTUALES CONTRATO'!$E$4:$F$13,2,FALSE)</f>
        <v>2</v>
      </c>
      <c r="Y601" s="9"/>
      <c r="Z601" s="9"/>
      <c r="AA601" s="9" t="s">
        <v>196</v>
      </c>
      <c r="AB601" s="12" t="s">
        <v>197</v>
      </c>
    </row>
    <row r="602" spans="1:28">
      <c r="A602" s="26" t="s">
        <v>84</v>
      </c>
      <c r="B602" s="3">
        <f>VLOOKUP(A602,LOCALIDAD!$A$3:$C$22,3,FALSE)</f>
        <v>7</v>
      </c>
      <c r="C602" s="9" t="s">
        <v>155</v>
      </c>
      <c r="D602" s="31" t="str">
        <f>IFERROR(VLOOKUP(C602,RUBROS!A:B,2,FALSE),"")</f>
        <v>Obligaciones por pagar Inversión vigencia anterior</v>
      </c>
      <c r="E602" s="8">
        <v>1193452908</v>
      </c>
      <c r="F602" s="39" t="s">
        <v>727</v>
      </c>
      <c r="G602" s="9" t="s">
        <v>163</v>
      </c>
      <c r="H602" s="4">
        <f>VLOOKUP(G602,TIPOS_CONTRATOS!$E$4:$F$19,2,FALSE)</f>
        <v>11</v>
      </c>
      <c r="I602" s="9">
        <v>492</v>
      </c>
      <c r="J602" s="13">
        <v>2025</v>
      </c>
      <c r="K602" s="9">
        <v>833077</v>
      </c>
      <c r="L602" s="9">
        <v>5000991147</v>
      </c>
      <c r="M602" s="10">
        <v>45786</v>
      </c>
      <c r="N602" s="10">
        <v>46021</v>
      </c>
      <c r="O602" s="8">
        <v>5000000</v>
      </c>
      <c r="P602" s="8">
        <v>5000000</v>
      </c>
      <c r="Q602" s="9"/>
      <c r="R602" s="4" t="e">
        <f>VLOOKUP(Q602,TIPOS_ANULACION!$D$5:$E$6,2,FALSE)</f>
        <v>#N/A</v>
      </c>
      <c r="S602" s="8">
        <v>0</v>
      </c>
      <c r="T602" s="9"/>
      <c r="U602" s="10"/>
      <c r="V602" s="33">
        <f t="shared" si="11"/>
        <v>0</v>
      </c>
      <c r="W602" s="9" t="s">
        <v>89</v>
      </c>
      <c r="X602" s="4">
        <f>VLOOKUP(W602,'ESTADOS ACTUALES CONTRATO'!$E$4:$F$13,2,FALSE)</f>
        <v>6</v>
      </c>
      <c r="Y602" s="9"/>
      <c r="Z602" s="9"/>
      <c r="AA602" s="9" t="s">
        <v>164</v>
      </c>
      <c r="AB602" s="12" t="s">
        <v>165</v>
      </c>
    </row>
    <row r="603" spans="1:28">
      <c r="A603" s="26" t="s">
        <v>84</v>
      </c>
      <c r="B603" s="3">
        <f>VLOOKUP(A603,LOCALIDAD!$A$3:$C$22,3,FALSE)</f>
        <v>7</v>
      </c>
      <c r="C603" s="9" t="s">
        <v>155</v>
      </c>
      <c r="D603" s="31" t="str">
        <f>IFERROR(VLOOKUP(C603,RUBROS!A:B,2,FALSE),"")</f>
        <v>Obligaciones por pagar Inversión vigencia anterior</v>
      </c>
      <c r="E603" s="8">
        <v>1026591320</v>
      </c>
      <c r="F603" s="39" t="s">
        <v>728</v>
      </c>
      <c r="G603" s="9" t="s">
        <v>163</v>
      </c>
      <c r="H603" s="4">
        <f>VLOOKUP(G603,TIPOS_CONTRATOS!$E$4:$F$19,2,FALSE)</f>
        <v>11</v>
      </c>
      <c r="I603" s="9">
        <v>838</v>
      </c>
      <c r="J603" s="13">
        <v>2025</v>
      </c>
      <c r="K603" s="9">
        <v>832860</v>
      </c>
      <c r="L603" s="9">
        <v>5000990905</v>
      </c>
      <c r="M603" s="10">
        <v>45922</v>
      </c>
      <c r="N603" s="10">
        <v>46042</v>
      </c>
      <c r="O603" s="8">
        <v>8000000</v>
      </c>
      <c r="P603" s="8">
        <v>8000000</v>
      </c>
      <c r="Q603" s="9"/>
      <c r="R603" s="4" t="e">
        <f>VLOOKUP(Q603,TIPOS_ANULACION!$D$5:$E$6,2,FALSE)</f>
        <v>#N/A</v>
      </c>
      <c r="S603" s="8">
        <v>0</v>
      </c>
      <c r="T603" s="9"/>
      <c r="U603" s="10"/>
      <c r="V603" s="33">
        <f t="shared" si="11"/>
        <v>0</v>
      </c>
      <c r="W603" s="9" t="s">
        <v>89</v>
      </c>
      <c r="X603" s="4">
        <f>VLOOKUP(W603,'ESTADOS ACTUALES CONTRATO'!$E$4:$F$13,2,FALSE)</f>
        <v>6</v>
      </c>
      <c r="Y603" s="9"/>
      <c r="Z603" s="9"/>
      <c r="AA603" s="9" t="s">
        <v>251</v>
      </c>
      <c r="AB603" s="12" t="s">
        <v>252</v>
      </c>
    </row>
    <row r="604" spans="1:28">
      <c r="A604" s="26" t="s">
        <v>84</v>
      </c>
      <c r="B604" s="3">
        <f>VLOOKUP(A604,LOCALIDAD!$A$3:$C$22,3,FALSE)</f>
        <v>7</v>
      </c>
      <c r="C604" s="9" t="s">
        <v>155</v>
      </c>
      <c r="D604" s="31" t="str">
        <f>IFERROR(VLOOKUP(C604,RUBROS!A:B,2,FALSE),"")</f>
        <v>Obligaciones por pagar Inversión vigencia anterior</v>
      </c>
      <c r="E604" s="8">
        <v>1026591320</v>
      </c>
      <c r="F604" s="39" t="s">
        <v>728</v>
      </c>
      <c r="G604" s="9" t="s">
        <v>163</v>
      </c>
      <c r="H604" s="4">
        <f>VLOOKUP(G604,TIPOS_CONTRATOS!$E$4:$F$19,2,FALSE)</f>
        <v>11</v>
      </c>
      <c r="I604" s="9">
        <v>838</v>
      </c>
      <c r="J604" s="13">
        <v>2025</v>
      </c>
      <c r="K604" s="9">
        <v>833019</v>
      </c>
      <c r="L604" s="9">
        <v>5000991082</v>
      </c>
      <c r="M604" s="10">
        <v>45922</v>
      </c>
      <c r="N604" s="10">
        <v>46042</v>
      </c>
      <c r="O604" s="8">
        <v>5333333</v>
      </c>
      <c r="P604" s="8">
        <v>5333333</v>
      </c>
      <c r="Q604" s="9"/>
      <c r="R604" s="4" t="e">
        <f>VLOOKUP(Q604,TIPOS_ANULACION!$D$5:$E$6,2,FALSE)</f>
        <v>#N/A</v>
      </c>
      <c r="S604" s="8">
        <v>0</v>
      </c>
      <c r="T604" s="9"/>
      <c r="U604" s="10"/>
      <c r="V604" s="33">
        <f t="shared" si="11"/>
        <v>0</v>
      </c>
      <c r="W604" s="9" t="s">
        <v>89</v>
      </c>
      <c r="X604" s="4">
        <f>VLOOKUP(W604,'ESTADOS ACTUALES CONTRATO'!$E$4:$F$13,2,FALSE)</f>
        <v>6</v>
      </c>
      <c r="Y604" s="9"/>
      <c r="Z604" s="9"/>
      <c r="AA604" s="9" t="s">
        <v>251</v>
      </c>
      <c r="AB604" s="12" t="s">
        <v>252</v>
      </c>
    </row>
    <row r="605" spans="1:28">
      <c r="A605" s="26" t="s">
        <v>84</v>
      </c>
      <c r="B605" s="3">
        <f>VLOOKUP(A605,LOCALIDAD!$A$3:$C$22,3,FALSE)</f>
        <v>7</v>
      </c>
      <c r="C605" s="9" t="s">
        <v>155</v>
      </c>
      <c r="D605" s="31" t="str">
        <f>IFERROR(VLOOKUP(C605,RUBROS!A:B,2,FALSE),"")</f>
        <v>Obligaciones por pagar Inversión vigencia anterior</v>
      </c>
      <c r="E605" s="8">
        <v>1000625188</v>
      </c>
      <c r="F605" s="39" t="s">
        <v>729</v>
      </c>
      <c r="G605" s="9" t="s">
        <v>163</v>
      </c>
      <c r="H605" s="4">
        <f>VLOOKUP(G605,TIPOS_CONTRATOS!$E$4:$F$19,2,FALSE)</f>
        <v>11</v>
      </c>
      <c r="I605" s="9">
        <v>648</v>
      </c>
      <c r="J605" s="13">
        <v>2025</v>
      </c>
      <c r="K605" s="9">
        <v>833261</v>
      </c>
      <c r="L605" s="9">
        <v>5000991375</v>
      </c>
      <c r="M605" s="10">
        <v>45827</v>
      </c>
      <c r="N605" s="10">
        <v>46022</v>
      </c>
      <c r="O605" s="8">
        <v>166667</v>
      </c>
      <c r="P605" s="8">
        <v>0</v>
      </c>
      <c r="Q605" s="9"/>
      <c r="R605" s="4" t="e">
        <f>VLOOKUP(Q605,TIPOS_ANULACION!$D$5:$E$6,2,FALSE)</f>
        <v>#N/A</v>
      </c>
      <c r="S605" s="8">
        <v>0</v>
      </c>
      <c r="T605" s="9"/>
      <c r="U605" s="10"/>
      <c r="V605" s="33">
        <f t="shared" si="11"/>
        <v>166667</v>
      </c>
      <c r="W605" s="9" t="s">
        <v>89</v>
      </c>
      <c r="X605" s="4">
        <f>VLOOKUP(W605,'ESTADOS ACTUALES CONTRATO'!$E$4:$F$13,2,FALSE)</f>
        <v>6</v>
      </c>
      <c r="Y605" s="9"/>
      <c r="Z605" s="9"/>
      <c r="AA605" s="9" t="s">
        <v>497</v>
      </c>
      <c r="AB605" s="12" t="s">
        <v>498</v>
      </c>
    </row>
    <row r="606" spans="1:28">
      <c r="A606" s="26" t="s">
        <v>84</v>
      </c>
      <c r="B606" s="3">
        <f>VLOOKUP(A606,LOCALIDAD!$A$3:$C$22,3,FALSE)</f>
        <v>7</v>
      </c>
      <c r="C606" s="9" t="s">
        <v>155</v>
      </c>
      <c r="D606" s="31" t="str">
        <f>IFERROR(VLOOKUP(C606,RUBROS!A:B,2,FALSE),"")</f>
        <v>Obligaciones por pagar Inversión vigencia anterior</v>
      </c>
      <c r="E606" s="8">
        <v>1070950568</v>
      </c>
      <c r="F606" s="39" t="s">
        <v>730</v>
      </c>
      <c r="G606" s="9" t="s">
        <v>163</v>
      </c>
      <c r="H606" s="4">
        <f>VLOOKUP(G606,TIPOS_CONTRATOS!$E$4:$F$19,2,FALSE)</f>
        <v>11</v>
      </c>
      <c r="I606" s="9">
        <v>719</v>
      </c>
      <c r="J606" s="13">
        <v>2025</v>
      </c>
      <c r="K606" s="9">
        <v>832829</v>
      </c>
      <c r="L606" s="9">
        <v>5000990872</v>
      </c>
      <c r="M606" s="10">
        <v>45859</v>
      </c>
      <c r="N606" s="10">
        <v>46022</v>
      </c>
      <c r="O606" s="8">
        <v>290000</v>
      </c>
      <c r="P606" s="8">
        <v>0</v>
      </c>
      <c r="Q606" s="9"/>
      <c r="R606" s="4" t="e">
        <f>VLOOKUP(Q606,TIPOS_ANULACION!$D$5:$E$6,2,FALSE)</f>
        <v>#N/A</v>
      </c>
      <c r="S606" s="8">
        <v>0</v>
      </c>
      <c r="T606" s="9"/>
      <c r="U606" s="10"/>
      <c r="V606" s="33">
        <f t="shared" si="11"/>
        <v>290000</v>
      </c>
      <c r="W606" s="9" t="s">
        <v>89</v>
      </c>
      <c r="X606" s="4">
        <f>VLOOKUP(W606,'ESTADOS ACTUALES CONTRATO'!$E$4:$F$13,2,FALSE)</f>
        <v>6</v>
      </c>
      <c r="Y606" s="9"/>
      <c r="Z606" s="9"/>
      <c r="AA606" s="9" t="s">
        <v>294</v>
      </c>
      <c r="AB606" s="12" t="s">
        <v>384</v>
      </c>
    </row>
    <row r="607" spans="1:28">
      <c r="A607" s="26" t="s">
        <v>84</v>
      </c>
      <c r="B607" s="3">
        <f>VLOOKUP(A607,LOCALIDAD!$A$3:$C$22,3,FALSE)</f>
        <v>7</v>
      </c>
      <c r="C607" s="9" t="s">
        <v>155</v>
      </c>
      <c r="D607" s="31" t="str">
        <f>IFERROR(VLOOKUP(C607,RUBROS!A:B,2,FALSE),"")</f>
        <v>Obligaciones por pagar Inversión vigencia anterior</v>
      </c>
      <c r="E607" s="8">
        <v>830138289</v>
      </c>
      <c r="F607" s="39" t="s">
        <v>731</v>
      </c>
      <c r="G607" s="9" t="s">
        <v>302</v>
      </c>
      <c r="H607" s="4">
        <f>VLOOKUP(G607,TIPOS_CONTRATOS!$E$4:$F$19,2,FALSE)</f>
        <v>8</v>
      </c>
      <c r="I607" s="9">
        <v>972</v>
      </c>
      <c r="J607" s="13">
        <v>2025</v>
      </c>
      <c r="K607" s="9">
        <v>833217</v>
      </c>
      <c r="L607" s="9">
        <v>5000991326</v>
      </c>
      <c r="M607" s="10">
        <v>46062</v>
      </c>
      <c r="N607" s="10">
        <v>46242</v>
      </c>
      <c r="O607" s="8">
        <v>1957932385</v>
      </c>
      <c r="P607" s="8">
        <v>0</v>
      </c>
      <c r="Q607" s="9"/>
      <c r="R607" s="4" t="e">
        <f>VLOOKUP(Q607,TIPOS_ANULACION!$D$5:$E$6,2,FALSE)</f>
        <v>#N/A</v>
      </c>
      <c r="S607" s="8">
        <v>0</v>
      </c>
      <c r="T607" s="9"/>
      <c r="U607" s="10"/>
      <c r="V607" s="33">
        <f t="shared" si="11"/>
        <v>1957932385</v>
      </c>
      <c r="W607" s="9" t="s">
        <v>100</v>
      </c>
      <c r="X607" s="4">
        <f>VLOOKUP(W607,'ESTADOS ACTUALES CONTRATO'!$E$4:$F$13,2,FALSE)</f>
        <v>1</v>
      </c>
      <c r="Y607" s="9"/>
      <c r="Z607" s="9"/>
      <c r="AA607" s="9" t="s">
        <v>434</v>
      </c>
      <c r="AB607" s="12" t="s">
        <v>307</v>
      </c>
    </row>
    <row r="608" spans="1:28">
      <c r="A608" s="26" t="s">
        <v>84</v>
      </c>
      <c r="B608" s="3">
        <f>VLOOKUP(A608,LOCALIDAD!$A$3:$C$22,3,FALSE)</f>
        <v>7</v>
      </c>
      <c r="C608" s="9" t="s">
        <v>155</v>
      </c>
      <c r="D608" s="31" t="str">
        <f>IFERROR(VLOOKUP(C608,RUBROS!A:B,2,FALSE),"")</f>
        <v>Obligaciones por pagar Inversión vigencia anterior</v>
      </c>
      <c r="E608" s="8">
        <v>1010169789</v>
      </c>
      <c r="F608" s="39" t="s">
        <v>732</v>
      </c>
      <c r="G608" s="9" t="s">
        <v>163</v>
      </c>
      <c r="H608" s="4">
        <f>VLOOKUP(G608,TIPOS_CONTRATOS!$E$4:$F$19,2,FALSE)</f>
        <v>11</v>
      </c>
      <c r="I608" s="9">
        <v>675</v>
      </c>
      <c r="J608" s="13">
        <v>2025</v>
      </c>
      <c r="K608" s="9">
        <v>832811</v>
      </c>
      <c r="L608" s="9">
        <v>5000990852</v>
      </c>
      <c r="M608" s="10">
        <v>45832</v>
      </c>
      <c r="N608" s="10">
        <v>46022</v>
      </c>
      <c r="O608" s="8">
        <v>14833333</v>
      </c>
      <c r="P608" s="8">
        <v>0</v>
      </c>
      <c r="Q608" s="9"/>
      <c r="R608" s="4" t="e">
        <f>VLOOKUP(Q608,TIPOS_ANULACION!$D$5:$E$6,2,FALSE)</f>
        <v>#N/A</v>
      </c>
      <c r="S608" s="8">
        <v>0</v>
      </c>
      <c r="T608" s="9"/>
      <c r="U608" s="10"/>
      <c r="V608" s="33">
        <f t="shared" si="11"/>
        <v>14833333</v>
      </c>
      <c r="W608" s="9" t="s">
        <v>89</v>
      </c>
      <c r="X608" s="4">
        <f>VLOOKUP(W608,'ESTADOS ACTUALES CONTRATO'!$E$4:$F$13,2,FALSE)</f>
        <v>6</v>
      </c>
      <c r="Y608" s="9"/>
      <c r="Z608" s="9"/>
      <c r="AA608" s="9" t="s">
        <v>229</v>
      </c>
      <c r="AB608" s="12" t="s">
        <v>230</v>
      </c>
    </row>
    <row r="609" spans="1:28">
      <c r="A609" s="26" t="s">
        <v>84</v>
      </c>
      <c r="B609" s="3">
        <f>VLOOKUP(A609,LOCALIDAD!$A$3:$C$22,3,FALSE)</f>
        <v>7</v>
      </c>
      <c r="C609" s="9" t="s">
        <v>155</v>
      </c>
      <c r="D609" s="31" t="str">
        <f>IFERROR(VLOOKUP(C609,RUBROS!A:B,2,FALSE),"")</f>
        <v>Obligaciones por pagar Inversión vigencia anterior</v>
      </c>
      <c r="E609" s="8">
        <v>900019737</v>
      </c>
      <c r="F609" s="39" t="s">
        <v>733</v>
      </c>
      <c r="G609" s="9" t="s">
        <v>102</v>
      </c>
      <c r="H609" s="4">
        <f>VLOOKUP(G609,TIPOS_CONTRATOS!$E$4:$F$19,2,FALSE)</f>
        <v>19</v>
      </c>
      <c r="I609" s="9" t="s">
        <v>734</v>
      </c>
      <c r="J609" s="13">
        <v>2025</v>
      </c>
      <c r="K609" s="9">
        <v>833013</v>
      </c>
      <c r="L609" s="9">
        <v>5000991076</v>
      </c>
      <c r="M609" s="10">
        <v>46017</v>
      </c>
      <c r="N609" s="10">
        <v>46078</v>
      </c>
      <c r="O609" s="8">
        <v>63000000</v>
      </c>
      <c r="P609" s="8">
        <v>63000000</v>
      </c>
      <c r="Q609" s="9"/>
      <c r="R609" s="4" t="e">
        <f>VLOOKUP(Q609,TIPOS_ANULACION!$D$5:$E$6,2,FALSE)</f>
        <v>#N/A</v>
      </c>
      <c r="S609" s="8">
        <v>0</v>
      </c>
      <c r="T609" s="9"/>
      <c r="U609" s="10"/>
      <c r="V609" s="33">
        <f t="shared" si="11"/>
        <v>0</v>
      </c>
      <c r="W609" s="9" t="s">
        <v>95</v>
      </c>
      <c r="X609" s="4">
        <f>VLOOKUP(W609,'ESTADOS ACTUALES CONTRATO'!$E$4:$F$13,2,FALSE)</f>
        <v>2</v>
      </c>
      <c r="Y609" s="9"/>
      <c r="Z609" s="9"/>
      <c r="AA609" s="9" t="s">
        <v>90</v>
      </c>
      <c r="AB609" s="12" t="s">
        <v>91</v>
      </c>
    </row>
    <row r="610" spans="1:28">
      <c r="A610" s="26" t="s">
        <v>84</v>
      </c>
      <c r="B610" s="3">
        <f>VLOOKUP(A610,LOCALIDAD!$A$3:$C$22,3,FALSE)</f>
        <v>7</v>
      </c>
      <c r="C610" s="9" t="s">
        <v>155</v>
      </c>
      <c r="D610" s="31" t="str">
        <f>IFERROR(VLOOKUP(C610,RUBROS!A:B,2,FALSE),"")</f>
        <v>Obligaciones por pagar Inversión vigencia anterior</v>
      </c>
      <c r="E610" s="8">
        <v>39653073</v>
      </c>
      <c r="F610" s="39" t="s">
        <v>735</v>
      </c>
      <c r="G610" s="9" t="s">
        <v>163</v>
      </c>
      <c r="H610" s="4">
        <f>VLOOKUP(G610,TIPOS_CONTRATOS!$E$4:$F$19,2,FALSE)</f>
        <v>11</v>
      </c>
      <c r="I610" s="9">
        <v>75</v>
      </c>
      <c r="J610" s="13">
        <v>2025</v>
      </c>
      <c r="K610" s="9">
        <v>832929</v>
      </c>
      <c r="L610" s="9">
        <v>5000990985</v>
      </c>
      <c r="M610" s="10">
        <v>45721</v>
      </c>
      <c r="N610" s="10">
        <v>46022</v>
      </c>
      <c r="O610" s="8">
        <v>2450000</v>
      </c>
      <c r="P610" s="8">
        <v>2450000</v>
      </c>
      <c r="Q610" s="9"/>
      <c r="R610" s="4" t="e">
        <f>VLOOKUP(Q610,TIPOS_ANULACION!$D$5:$E$6,2,FALSE)</f>
        <v>#N/A</v>
      </c>
      <c r="S610" s="8">
        <v>0</v>
      </c>
      <c r="T610" s="9"/>
      <c r="U610" s="10"/>
      <c r="V610" s="33">
        <f t="shared" si="11"/>
        <v>0</v>
      </c>
      <c r="W610" s="9" t="s">
        <v>89</v>
      </c>
      <c r="X610" s="4">
        <f>VLOOKUP(W610,'ESTADOS ACTUALES CONTRATO'!$E$4:$F$13,2,FALSE)</f>
        <v>6</v>
      </c>
      <c r="Y610" s="9"/>
      <c r="Z610" s="9"/>
      <c r="AA610" s="9" t="s">
        <v>116</v>
      </c>
      <c r="AB610" s="12" t="s">
        <v>117</v>
      </c>
    </row>
    <row r="611" spans="1:28">
      <c r="A611" s="26" t="s">
        <v>84</v>
      </c>
      <c r="B611" s="3">
        <f>VLOOKUP(A611,LOCALIDAD!$A$3:$C$22,3,FALSE)</f>
        <v>7</v>
      </c>
      <c r="C611" s="9" t="s">
        <v>155</v>
      </c>
      <c r="D611" s="31" t="str">
        <f>IFERROR(VLOOKUP(C611,RUBROS!A:B,2,FALSE),"")</f>
        <v>Obligaciones por pagar Inversión vigencia anterior</v>
      </c>
      <c r="E611" s="8">
        <v>1097332656</v>
      </c>
      <c r="F611" s="39" t="s">
        <v>736</v>
      </c>
      <c r="G611" s="9" t="s">
        <v>163</v>
      </c>
      <c r="H611" s="4">
        <f>VLOOKUP(G611,TIPOS_CONTRATOS!$E$4:$F$19,2,FALSE)</f>
        <v>11</v>
      </c>
      <c r="I611" s="9">
        <v>491</v>
      </c>
      <c r="J611" s="13">
        <v>2025</v>
      </c>
      <c r="K611" s="9">
        <v>832790</v>
      </c>
      <c r="L611" s="9">
        <v>5000990828</v>
      </c>
      <c r="M611" s="10">
        <v>45786</v>
      </c>
      <c r="N611" s="10">
        <v>46022</v>
      </c>
      <c r="O611" s="8">
        <v>38833333</v>
      </c>
      <c r="P611" s="8">
        <v>0</v>
      </c>
      <c r="Q611" s="9"/>
      <c r="R611" s="4" t="e">
        <f>VLOOKUP(Q611,TIPOS_ANULACION!$D$5:$E$6,2,FALSE)</f>
        <v>#N/A</v>
      </c>
      <c r="S611" s="8">
        <v>0</v>
      </c>
      <c r="T611" s="9"/>
      <c r="U611" s="10"/>
      <c r="V611" s="33">
        <f t="shared" si="11"/>
        <v>38833333</v>
      </c>
      <c r="W611" s="9" t="s">
        <v>89</v>
      </c>
      <c r="X611" s="4">
        <f>VLOOKUP(W611,'ESTADOS ACTUALES CONTRATO'!$E$4:$F$13,2,FALSE)</f>
        <v>6</v>
      </c>
      <c r="Y611" s="9"/>
      <c r="Z611" s="9"/>
      <c r="AA611" s="9" t="s">
        <v>229</v>
      </c>
      <c r="AB611" s="12" t="s">
        <v>230</v>
      </c>
    </row>
    <row r="612" spans="1:28">
      <c r="A612" s="26" t="s">
        <v>84</v>
      </c>
      <c r="B612" s="3">
        <f>VLOOKUP(A612,LOCALIDAD!$A$3:$C$22,3,FALSE)</f>
        <v>7</v>
      </c>
      <c r="C612" s="9" t="s">
        <v>155</v>
      </c>
      <c r="D612" s="31" t="str">
        <f>IFERROR(VLOOKUP(C612,RUBROS!A:B,2,FALSE),"")</f>
        <v>Obligaciones por pagar Inversión vigencia anterior</v>
      </c>
      <c r="E612" s="8">
        <v>11207007</v>
      </c>
      <c r="F612" s="39" t="s">
        <v>737</v>
      </c>
      <c r="G612" s="9" t="s">
        <v>163</v>
      </c>
      <c r="H612" s="4">
        <f>VLOOKUP(G612,TIPOS_CONTRATOS!$E$4:$F$19,2,FALSE)</f>
        <v>11</v>
      </c>
      <c r="I612" s="9">
        <v>89</v>
      </c>
      <c r="J612" s="13">
        <v>2025</v>
      </c>
      <c r="K612" s="9">
        <v>832915</v>
      </c>
      <c r="L612" s="9">
        <v>5000990969</v>
      </c>
      <c r="M612" s="10">
        <v>45727</v>
      </c>
      <c r="N612" s="10">
        <v>46022</v>
      </c>
      <c r="O612" s="8">
        <v>500001</v>
      </c>
      <c r="P612" s="8">
        <v>500001</v>
      </c>
      <c r="Q612" s="9"/>
      <c r="R612" s="4" t="e">
        <f>VLOOKUP(Q612,TIPOS_ANULACION!$D$5:$E$6,2,FALSE)</f>
        <v>#N/A</v>
      </c>
      <c r="S612" s="8">
        <v>0</v>
      </c>
      <c r="T612" s="9"/>
      <c r="U612" s="10"/>
      <c r="V612" s="33">
        <f t="shared" si="11"/>
        <v>0</v>
      </c>
      <c r="W612" s="9" t="s">
        <v>89</v>
      </c>
      <c r="X612" s="4">
        <f>VLOOKUP(W612,'ESTADOS ACTUALES CONTRATO'!$E$4:$F$13,2,FALSE)</f>
        <v>6</v>
      </c>
      <c r="Y612" s="9"/>
      <c r="Z612" s="9"/>
      <c r="AA612" s="9" t="s">
        <v>229</v>
      </c>
      <c r="AB612" s="12" t="s">
        <v>230</v>
      </c>
    </row>
    <row r="613" spans="1:28">
      <c r="A613" s="26" t="s">
        <v>84</v>
      </c>
      <c r="B613" s="3">
        <f>VLOOKUP(A613,LOCALIDAD!$A$3:$C$22,3,FALSE)</f>
        <v>7</v>
      </c>
      <c r="C613" s="9" t="s">
        <v>155</v>
      </c>
      <c r="D613" s="31" t="str">
        <f>IFERROR(VLOOKUP(C613,RUBROS!A:B,2,FALSE),"")</f>
        <v>Obligaciones por pagar Inversión vigencia anterior</v>
      </c>
      <c r="E613" s="8">
        <v>11207007</v>
      </c>
      <c r="F613" s="39" t="s">
        <v>737</v>
      </c>
      <c r="G613" s="9" t="s">
        <v>163</v>
      </c>
      <c r="H613" s="4">
        <f>VLOOKUP(G613,TIPOS_CONTRATOS!$E$4:$F$19,2,FALSE)</f>
        <v>11</v>
      </c>
      <c r="I613" s="9">
        <v>89</v>
      </c>
      <c r="J613" s="13">
        <v>2025</v>
      </c>
      <c r="K613" s="9">
        <v>832997</v>
      </c>
      <c r="L613" s="9">
        <v>5000991058</v>
      </c>
      <c r="M613" s="10">
        <v>45727</v>
      </c>
      <c r="N613" s="10">
        <v>46022</v>
      </c>
      <c r="O613" s="8">
        <v>4166667</v>
      </c>
      <c r="P613" s="8">
        <v>4166667</v>
      </c>
      <c r="Q613" s="9"/>
      <c r="R613" s="4" t="e">
        <f>VLOOKUP(Q613,TIPOS_ANULACION!$D$5:$E$6,2,FALSE)</f>
        <v>#N/A</v>
      </c>
      <c r="S613" s="8">
        <v>0</v>
      </c>
      <c r="T613" s="9"/>
      <c r="U613" s="10"/>
      <c r="V613" s="33">
        <f t="shared" si="11"/>
        <v>0</v>
      </c>
      <c r="W613" s="9" t="s">
        <v>89</v>
      </c>
      <c r="X613" s="4">
        <f>VLOOKUP(W613,'ESTADOS ACTUALES CONTRATO'!$E$4:$F$13,2,FALSE)</f>
        <v>6</v>
      </c>
      <c r="Y613" s="9"/>
      <c r="Z613" s="9"/>
      <c r="AA613" s="9" t="s">
        <v>229</v>
      </c>
      <c r="AB613" s="12" t="s">
        <v>230</v>
      </c>
    </row>
    <row r="614" spans="1:28">
      <c r="A614" s="26" t="s">
        <v>84</v>
      </c>
      <c r="B614" s="3">
        <f>VLOOKUP(A614,LOCALIDAD!$A$3:$C$22,3,FALSE)</f>
        <v>7</v>
      </c>
      <c r="C614" s="9" t="s">
        <v>155</v>
      </c>
      <c r="D614" s="31" t="str">
        <f>IFERROR(VLOOKUP(C614,RUBROS!A:B,2,FALSE),"")</f>
        <v>Obligaciones por pagar Inversión vigencia anterior</v>
      </c>
      <c r="E614" s="8">
        <v>1026569317</v>
      </c>
      <c r="F614" s="39" t="s">
        <v>738</v>
      </c>
      <c r="G614" s="9" t="s">
        <v>163</v>
      </c>
      <c r="H614" s="4">
        <f>VLOOKUP(G614,TIPOS_CONTRATOS!$E$4:$F$19,2,FALSE)</f>
        <v>11</v>
      </c>
      <c r="I614" s="9">
        <v>396</v>
      </c>
      <c r="J614" s="13">
        <v>2025</v>
      </c>
      <c r="K614" s="9">
        <v>833219</v>
      </c>
      <c r="L614" s="9">
        <v>5000991328</v>
      </c>
      <c r="M614" s="10">
        <v>45770</v>
      </c>
      <c r="N614" s="10">
        <v>46013</v>
      </c>
      <c r="O614" s="8">
        <v>2073333</v>
      </c>
      <c r="P614" s="8">
        <v>2073333</v>
      </c>
      <c r="Q614" s="9"/>
      <c r="R614" s="4" t="e">
        <f>VLOOKUP(Q614,TIPOS_ANULACION!$D$5:$E$6,2,FALSE)</f>
        <v>#N/A</v>
      </c>
      <c r="S614" s="8">
        <v>0</v>
      </c>
      <c r="T614" s="9"/>
      <c r="U614" s="10"/>
      <c r="V614" s="33">
        <f t="shared" si="11"/>
        <v>0</v>
      </c>
      <c r="W614" s="9" t="s">
        <v>89</v>
      </c>
      <c r="X614" s="4">
        <f>VLOOKUP(W614,'ESTADOS ACTUALES CONTRATO'!$E$4:$F$13,2,FALSE)</f>
        <v>6</v>
      </c>
      <c r="Y614" s="9"/>
      <c r="Z614" s="9"/>
      <c r="AA614" s="9" t="s">
        <v>157</v>
      </c>
      <c r="AB614" s="12" t="s">
        <v>222</v>
      </c>
    </row>
    <row r="615" spans="1:28">
      <c r="A615" s="26" t="s">
        <v>84</v>
      </c>
      <c r="B615" s="3">
        <f>VLOOKUP(A615,LOCALIDAD!$A$3:$C$22,3,FALSE)</f>
        <v>7</v>
      </c>
      <c r="C615" s="9" t="s">
        <v>155</v>
      </c>
      <c r="D615" s="31" t="str">
        <f>IFERROR(VLOOKUP(C615,RUBROS!A:B,2,FALSE),"")</f>
        <v>Obligaciones por pagar Inversión vigencia anterior</v>
      </c>
      <c r="E615" s="8">
        <v>1019040034</v>
      </c>
      <c r="F615" s="39" t="s">
        <v>739</v>
      </c>
      <c r="G615" s="9" t="s">
        <v>163</v>
      </c>
      <c r="H615" s="4">
        <f>VLOOKUP(G615,TIPOS_CONTRATOS!$E$4:$F$19,2,FALSE)</f>
        <v>11</v>
      </c>
      <c r="I615" s="9">
        <v>338</v>
      </c>
      <c r="J615" s="13">
        <v>2025</v>
      </c>
      <c r="K615" s="9">
        <v>832776</v>
      </c>
      <c r="L615" s="9">
        <v>5000990812</v>
      </c>
      <c r="M615" s="10">
        <v>45756</v>
      </c>
      <c r="N615" s="10">
        <v>45999</v>
      </c>
      <c r="O615" s="8">
        <v>1333333</v>
      </c>
      <c r="P615" s="8">
        <v>0</v>
      </c>
      <c r="Q615" s="9"/>
      <c r="R615" s="4" t="e">
        <f>VLOOKUP(Q615,TIPOS_ANULACION!$D$5:$E$6,2,FALSE)</f>
        <v>#N/A</v>
      </c>
      <c r="S615" s="8">
        <v>0</v>
      </c>
      <c r="T615" s="9"/>
      <c r="U615" s="10"/>
      <c r="V615" s="33">
        <f t="shared" si="11"/>
        <v>1333333</v>
      </c>
      <c r="W615" s="9" t="s">
        <v>89</v>
      </c>
      <c r="X615" s="4">
        <f>VLOOKUP(W615,'ESTADOS ACTUALES CONTRATO'!$E$4:$F$13,2,FALSE)</f>
        <v>6</v>
      </c>
      <c r="Y615" s="9"/>
      <c r="Z615" s="9"/>
      <c r="AA615" s="9" t="s">
        <v>288</v>
      </c>
      <c r="AB615" s="12" t="s">
        <v>289</v>
      </c>
    </row>
    <row r="616" spans="1:28">
      <c r="A616" s="26" t="s">
        <v>84</v>
      </c>
      <c r="B616" s="3">
        <f>VLOOKUP(A616,LOCALIDAD!$A$3:$C$22,3,FALSE)</f>
        <v>7</v>
      </c>
      <c r="C616" s="9" t="s">
        <v>155</v>
      </c>
      <c r="D616" s="31" t="str">
        <f>IFERROR(VLOOKUP(C616,RUBROS!A:B,2,FALSE),"")</f>
        <v>Obligaciones por pagar Inversión vigencia anterior</v>
      </c>
      <c r="E616" s="8">
        <v>1012393402</v>
      </c>
      <c r="F616" s="39" t="s">
        <v>740</v>
      </c>
      <c r="G616" s="9" t="s">
        <v>163</v>
      </c>
      <c r="H616" s="4">
        <f>VLOOKUP(G616,TIPOS_CONTRATOS!$E$4:$F$19,2,FALSE)</f>
        <v>11</v>
      </c>
      <c r="I616" s="9">
        <v>356</v>
      </c>
      <c r="J616" s="13">
        <v>2025</v>
      </c>
      <c r="K616" s="9">
        <v>833223</v>
      </c>
      <c r="L616" s="9">
        <v>5000991332</v>
      </c>
      <c r="M616" s="10">
        <v>45768</v>
      </c>
      <c r="N616" s="10">
        <v>46011</v>
      </c>
      <c r="O616" s="8">
        <v>3280000</v>
      </c>
      <c r="P616" s="8">
        <v>3280000</v>
      </c>
      <c r="Q616" s="9"/>
      <c r="R616" s="4" t="e">
        <f>VLOOKUP(Q616,TIPOS_ANULACION!$D$5:$E$6,2,FALSE)</f>
        <v>#N/A</v>
      </c>
      <c r="S616" s="8">
        <v>0</v>
      </c>
      <c r="T616" s="9"/>
      <c r="U616" s="10"/>
      <c r="V616" s="33">
        <f t="shared" si="11"/>
        <v>0</v>
      </c>
      <c r="W616" s="9" t="s">
        <v>89</v>
      </c>
      <c r="X616" s="4">
        <f>VLOOKUP(W616,'ESTADOS ACTUALES CONTRATO'!$E$4:$F$13,2,FALSE)</f>
        <v>6</v>
      </c>
      <c r="Y616" s="9"/>
      <c r="Z616" s="9"/>
      <c r="AA616" s="9" t="s">
        <v>219</v>
      </c>
      <c r="AB616" s="12" t="s">
        <v>220</v>
      </c>
    </row>
    <row r="617" spans="1:28">
      <c r="A617" s="26" t="s">
        <v>84</v>
      </c>
      <c r="B617" s="3">
        <f>VLOOKUP(A617,LOCALIDAD!$A$3:$C$22,3,FALSE)</f>
        <v>7</v>
      </c>
      <c r="C617" s="9" t="s">
        <v>155</v>
      </c>
      <c r="D617" s="31" t="str">
        <f>IFERROR(VLOOKUP(C617,RUBROS!A:B,2,FALSE),"")</f>
        <v>Obligaciones por pagar Inversión vigencia anterior</v>
      </c>
      <c r="E617" s="8">
        <v>1012381551</v>
      </c>
      <c r="F617" s="39" t="s">
        <v>741</v>
      </c>
      <c r="G617" s="9" t="s">
        <v>163</v>
      </c>
      <c r="H617" s="4">
        <f>VLOOKUP(G617,TIPOS_CONTRATOS!$E$4:$F$19,2,FALSE)</f>
        <v>11</v>
      </c>
      <c r="I617" s="9">
        <v>864</v>
      </c>
      <c r="J617" s="13">
        <v>2025</v>
      </c>
      <c r="K617" s="9">
        <v>833243</v>
      </c>
      <c r="L617" s="9">
        <v>5000991355</v>
      </c>
      <c r="M617" s="10">
        <v>45947</v>
      </c>
      <c r="N617" s="10">
        <v>46022</v>
      </c>
      <c r="O617" s="8">
        <v>5248000</v>
      </c>
      <c r="P617" s="8">
        <v>4920000</v>
      </c>
      <c r="Q617" s="9"/>
      <c r="R617" s="4" t="e">
        <f>VLOOKUP(Q617,TIPOS_ANULACION!$D$5:$E$6,2,FALSE)</f>
        <v>#N/A</v>
      </c>
      <c r="S617" s="8">
        <v>0</v>
      </c>
      <c r="T617" s="9"/>
      <c r="U617" s="10"/>
      <c r="V617" s="33">
        <f t="shared" si="11"/>
        <v>328000</v>
      </c>
      <c r="W617" s="9" t="s">
        <v>89</v>
      </c>
      <c r="X617" s="4">
        <f>VLOOKUP(W617,'ESTADOS ACTUALES CONTRATO'!$E$4:$F$13,2,FALSE)</f>
        <v>6</v>
      </c>
      <c r="Y617" s="9"/>
      <c r="Z617" s="9"/>
      <c r="AA617" s="9" t="s">
        <v>219</v>
      </c>
      <c r="AB617" s="12" t="s">
        <v>220</v>
      </c>
    </row>
    <row r="618" spans="1:28">
      <c r="A618" s="26" t="s">
        <v>84</v>
      </c>
      <c r="B618" s="3">
        <f>VLOOKUP(A618,LOCALIDAD!$A$3:$C$22,3,FALSE)</f>
        <v>7</v>
      </c>
      <c r="C618" s="9" t="s">
        <v>155</v>
      </c>
      <c r="D618" s="31" t="str">
        <f>IFERROR(VLOOKUP(C618,RUBROS!A:B,2,FALSE),"")</f>
        <v>Obligaciones por pagar Inversión vigencia anterior</v>
      </c>
      <c r="E618" s="8">
        <v>1000076200</v>
      </c>
      <c r="F618" s="39" t="s">
        <v>742</v>
      </c>
      <c r="G618" s="9" t="s">
        <v>163</v>
      </c>
      <c r="H618" s="4">
        <f>VLOOKUP(G618,TIPOS_CONTRATOS!$E$4:$F$19,2,FALSE)</f>
        <v>11</v>
      </c>
      <c r="I618" s="9">
        <v>559</v>
      </c>
      <c r="J618" s="13">
        <v>2025</v>
      </c>
      <c r="K618" s="9">
        <v>833128</v>
      </c>
      <c r="L618" s="9">
        <v>5000991200</v>
      </c>
      <c r="M618" s="10">
        <v>45800</v>
      </c>
      <c r="N618" s="10">
        <v>46022</v>
      </c>
      <c r="O618" s="8">
        <v>311000</v>
      </c>
      <c r="P618" s="8">
        <v>0</v>
      </c>
      <c r="Q618" s="9"/>
      <c r="R618" s="4" t="e">
        <f>VLOOKUP(Q618,TIPOS_ANULACION!$D$5:$E$6,2,FALSE)</f>
        <v>#N/A</v>
      </c>
      <c r="S618" s="8">
        <v>0</v>
      </c>
      <c r="T618" s="9"/>
      <c r="U618" s="10"/>
      <c r="V618" s="33">
        <f t="shared" si="11"/>
        <v>311000</v>
      </c>
      <c r="W618" s="9" t="s">
        <v>89</v>
      </c>
      <c r="X618" s="4">
        <f>VLOOKUP(W618,'ESTADOS ACTUALES CONTRATO'!$E$4:$F$13,2,FALSE)</f>
        <v>6</v>
      </c>
      <c r="Y618" s="9"/>
      <c r="Z618" s="9"/>
      <c r="AA618" s="9" t="s">
        <v>164</v>
      </c>
      <c r="AB618" s="12" t="s">
        <v>165</v>
      </c>
    </row>
    <row r="619" spans="1:28">
      <c r="A619" s="26" t="s">
        <v>84</v>
      </c>
      <c r="B619" s="3">
        <f>VLOOKUP(A619,LOCALIDAD!$A$3:$C$22,3,FALSE)</f>
        <v>7</v>
      </c>
      <c r="C619" s="9" t="s">
        <v>155</v>
      </c>
      <c r="D619" s="31" t="str">
        <f>IFERROR(VLOOKUP(C619,RUBROS!A:B,2,FALSE),"")</f>
        <v>Obligaciones por pagar Inversión vigencia anterior</v>
      </c>
      <c r="E619" s="8">
        <v>79710586</v>
      </c>
      <c r="F619" s="39" t="s">
        <v>743</v>
      </c>
      <c r="G619" s="9" t="s">
        <v>163</v>
      </c>
      <c r="H619" s="4">
        <f>VLOOKUP(G619,TIPOS_CONTRATOS!$E$4:$F$19,2,FALSE)</f>
        <v>11</v>
      </c>
      <c r="I619" s="9">
        <v>720</v>
      </c>
      <c r="J619" s="13">
        <v>2025</v>
      </c>
      <c r="K619" s="9">
        <v>833237</v>
      </c>
      <c r="L619" s="9">
        <v>5000991347</v>
      </c>
      <c r="M619" s="10">
        <v>45861</v>
      </c>
      <c r="N619" s="10">
        <v>46022</v>
      </c>
      <c r="O619" s="8">
        <v>7000000</v>
      </c>
      <c r="P619" s="8">
        <v>6000000</v>
      </c>
      <c r="Q619" s="9"/>
      <c r="R619" s="4" t="e">
        <f>VLOOKUP(Q619,TIPOS_ANULACION!$D$5:$E$6,2,FALSE)</f>
        <v>#N/A</v>
      </c>
      <c r="S619" s="8">
        <v>0</v>
      </c>
      <c r="T619" s="9"/>
      <c r="U619" s="10"/>
      <c r="V619" s="33">
        <f t="shared" si="11"/>
        <v>1000000</v>
      </c>
      <c r="W619" s="9" t="s">
        <v>89</v>
      </c>
      <c r="X619" s="4">
        <f>VLOOKUP(W619,'ESTADOS ACTUALES CONTRATO'!$E$4:$F$13,2,FALSE)</f>
        <v>6</v>
      </c>
      <c r="Y619" s="9"/>
      <c r="Z619" s="9"/>
      <c r="AA619" s="9" t="s">
        <v>219</v>
      </c>
      <c r="AB619" s="12" t="s">
        <v>220</v>
      </c>
    </row>
    <row r="620" spans="1:28">
      <c r="A620" s="26" t="s">
        <v>84</v>
      </c>
      <c r="B620" s="3">
        <f>VLOOKUP(A620,LOCALIDAD!$A$3:$C$22,3,FALSE)</f>
        <v>7</v>
      </c>
      <c r="C620" s="9" t="s">
        <v>155</v>
      </c>
      <c r="D620" s="31" t="str">
        <f>IFERROR(VLOOKUP(C620,RUBROS!A:B,2,FALSE),"")</f>
        <v>Obligaciones por pagar Inversión vigencia anterior</v>
      </c>
      <c r="E620" s="8">
        <v>79217930</v>
      </c>
      <c r="F620" s="39" t="s">
        <v>744</v>
      </c>
      <c r="G620" s="9" t="s">
        <v>163</v>
      </c>
      <c r="H620" s="4">
        <f>VLOOKUP(G620,TIPOS_CONTRATOS!$E$4:$F$19,2,FALSE)</f>
        <v>11</v>
      </c>
      <c r="I620" s="9">
        <v>897</v>
      </c>
      <c r="J620" s="13">
        <v>2025</v>
      </c>
      <c r="K620" s="9">
        <v>832913</v>
      </c>
      <c r="L620" s="9">
        <v>5000990967</v>
      </c>
      <c r="M620" s="10">
        <v>45959</v>
      </c>
      <c r="N620" s="10">
        <v>46042</v>
      </c>
      <c r="O620" s="8">
        <v>2666666</v>
      </c>
      <c r="P620" s="8">
        <v>2666666</v>
      </c>
      <c r="Q620" s="9"/>
      <c r="R620" s="4" t="e">
        <f>VLOOKUP(Q620,TIPOS_ANULACION!$D$5:$E$6,2,FALSE)</f>
        <v>#N/A</v>
      </c>
      <c r="S620" s="8">
        <v>0</v>
      </c>
      <c r="T620" s="9"/>
      <c r="U620" s="10"/>
      <c r="V620" s="33">
        <f t="shared" si="11"/>
        <v>0</v>
      </c>
      <c r="W620" s="9" t="s">
        <v>89</v>
      </c>
      <c r="X620" s="4">
        <f>VLOOKUP(W620,'ESTADOS ACTUALES CONTRATO'!$E$4:$F$13,2,FALSE)</f>
        <v>6</v>
      </c>
      <c r="Y620" s="9"/>
      <c r="Z620" s="9"/>
      <c r="AA620" s="9" t="s">
        <v>167</v>
      </c>
      <c r="AB620" s="12" t="s">
        <v>168</v>
      </c>
    </row>
    <row r="621" spans="1:28">
      <c r="A621" s="26" t="s">
        <v>84</v>
      </c>
      <c r="B621" s="3">
        <f>VLOOKUP(A621,LOCALIDAD!$A$3:$C$22,3,FALSE)</f>
        <v>7</v>
      </c>
      <c r="C621" s="9" t="s">
        <v>155</v>
      </c>
      <c r="D621" s="31" t="str">
        <f>IFERROR(VLOOKUP(C621,RUBROS!A:B,2,FALSE),"")</f>
        <v>Obligaciones por pagar Inversión vigencia anterior</v>
      </c>
      <c r="E621" s="8">
        <v>52843433</v>
      </c>
      <c r="F621" s="39" t="s">
        <v>745</v>
      </c>
      <c r="G621" s="9" t="s">
        <v>163</v>
      </c>
      <c r="H621" s="4">
        <f>VLOOKUP(G621,TIPOS_CONTRATOS!$E$4:$F$19,2,FALSE)</f>
        <v>11</v>
      </c>
      <c r="I621" s="9">
        <v>765</v>
      </c>
      <c r="J621" s="13">
        <v>2025</v>
      </c>
      <c r="K621" s="9">
        <v>832842</v>
      </c>
      <c r="L621" s="9">
        <v>5000990885</v>
      </c>
      <c r="M621" s="10">
        <v>45881</v>
      </c>
      <c r="N621" s="10">
        <v>46022</v>
      </c>
      <c r="O621" s="8">
        <v>580000</v>
      </c>
      <c r="P621" s="8">
        <v>0</v>
      </c>
      <c r="Q621" s="9"/>
      <c r="R621" s="4" t="e">
        <f>VLOOKUP(Q621,TIPOS_ANULACION!$D$5:$E$6,2,FALSE)</f>
        <v>#N/A</v>
      </c>
      <c r="S621" s="8">
        <v>0</v>
      </c>
      <c r="T621" s="9"/>
      <c r="U621" s="10"/>
      <c r="V621" s="33">
        <f t="shared" si="11"/>
        <v>580000</v>
      </c>
      <c r="W621" s="9" t="s">
        <v>89</v>
      </c>
      <c r="X621" s="4">
        <f>VLOOKUP(W621,'ESTADOS ACTUALES CONTRATO'!$E$4:$F$13,2,FALSE)</f>
        <v>6</v>
      </c>
      <c r="Y621" s="9"/>
      <c r="Z621" s="9"/>
      <c r="AA621" s="9" t="s">
        <v>167</v>
      </c>
      <c r="AB621" s="12" t="s">
        <v>168</v>
      </c>
    </row>
    <row r="622" spans="1:28">
      <c r="A622" s="26" t="s">
        <v>84</v>
      </c>
      <c r="B622" s="3">
        <f>VLOOKUP(A622,LOCALIDAD!$A$3:$C$22,3,FALSE)</f>
        <v>7</v>
      </c>
      <c r="C622" s="9" t="s">
        <v>155</v>
      </c>
      <c r="D622" s="31" t="str">
        <f>IFERROR(VLOOKUP(C622,RUBROS!A:B,2,FALSE),"")</f>
        <v>Obligaciones por pagar Inversión vigencia anterior</v>
      </c>
      <c r="E622" s="8">
        <v>1097333016</v>
      </c>
      <c r="F622" s="39" t="s">
        <v>746</v>
      </c>
      <c r="G622" s="9" t="s">
        <v>163</v>
      </c>
      <c r="H622" s="4">
        <f>VLOOKUP(G622,TIPOS_CONTRATOS!$E$4:$F$19,2,FALSE)</f>
        <v>11</v>
      </c>
      <c r="I622" s="9">
        <v>781</v>
      </c>
      <c r="J622" s="13">
        <v>2025</v>
      </c>
      <c r="K622" s="9">
        <v>833182</v>
      </c>
      <c r="L622" s="9">
        <v>5000991287</v>
      </c>
      <c r="M622" s="10">
        <v>45895</v>
      </c>
      <c r="N622" s="10">
        <v>46022</v>
      </c>
      <c r="O622" s="8">
        <v>833334</v>
      </c>
      <c r="P622" s="8">
        <v>0</v>
      </c>
      <c r="Q622" s="9"/>
      <c r="R622" s="4" t="e">
        <f>VLOOKUP(Q622,TIPOS_ANULACION!$D$5:$E$6,2,FALSE)</f>
        <v>#N/A</v>
      </c>
      <c r="S622" s="8">
        <v>0</v>
      </c>
      <c r="T622" s="9"/>
      <c r="U622" s="10"/>
      <c r="V622" s="33">
        <f t="shared" si="11"/>
        <v>833334</v>
      </c>
      <c r="W622" s="9" t="s">
        <v>89</v>
      </c>
      <c r="X622" s="4">
        <f>VLOOKUP(W622,'ESTADOS ACTUALES CONTRATO'!$E$4:$F$13,2,FALSE)</f>
        <v>6</v>
      </c>
      <c r="Y622" s="9"/>
      <c r="Z622" s="9"/>
      <c r="AA622" s="9" t="s">
        <v>283</v>
      </c>
      <c r="AB622" s="12" t="s">
        <v>518</v>
      </c>
    </row>
    <row r="623" spans="1:28">
      <c r="A623" s="26" t="s">
        <v>84</v>
      </c>
      <c r="B623" s="3">
        <f>VLOOKUP(A623,LOCALIDAD!$A$3:$C$22,3,FALSE)</f>
        <v>7</v>
      </c>
      <c r="C623" s="9" t="s">
        <v>155</v>
      </c>
      <c r="D623" s="31" t="str">
        <f>IFERROR(VLOOKUP(C623,RUBROS!A:B,2,FALSE),"")</f>
        <v>Obligaciones por pagar Inversión vigencia anterior</v>
      </c>
      <c r="E623" s="8">
        <v>1031127320</v>
      </c>
      <c r="F623" s="39" t="s">
        <v>747</v>
      </c>
      <c r="G623" s="9" t="s">
        <v>163</v>
      </c>
      <c r="H623" s="4">
        <f>VLOOKUP(G623,TIPOS_CONTRATOS!$E$4:$F$19,2,FALSE)</f>
        <v>11</v>
      </c>
      <c r="I623" s="9">
        <v>99</v>
      </c>
      <c r="J623" s="13">
        <v>2025</v>
      </c>
      <c r="K623" s="9">
        <v>832921</v>
      </c>
      <c r="L623" s="9">
        <v>5000990977</v>
      </c>
      <c r="M623" s="10">
        <v>45722</v>
      </c>
      <c r="N623" s="10">
        <v>46022</v>
      </c>
      <c r="O623" s="8">
        <v>6000000</v>
      </c>
      <c r="P623" s="8">
        <v>6000000</v>
      </c>
      <c r="Q623" s="9"/>
      <c r="R623" s="4" t="e">
        <f>VLOOKUP(Q623,TIPOS_ANULACION!$D$5:$E$6,2,FALSE)</f>
        <v>#N/A</v>
      </c>
      <c r="S623" s="8">
        <v>0</v>
      </c>
      <c r="T623" s="9"/>
      <c r="U623" s="10"/>
      <c r="V623" s="33">
        <f t="shared" si="11"/>
        <v>0</v>
      </c>
      <c r="W623" s="9" t="s">
        <v>89</v>
      </c>
      <c r="X623" s="4">
        <f>VLOOKUP(W623,'ESTADOS ACTUALES CONTRATO'!$E$4:$F$13,2,FALSE)</f>
        <v>6</v>
      </c>
      <c r="Y623" s="9"/>
      <c r="Z623" s="9"/>
      <c r="AA623" s="9" t="s">
        <v>514</v>
      </c>
      <c r="AB623" s="12" t="s">
        <v>367</v>
      </c>
    </row>
    <row r="624" spans="1:28">
      <c r="A624" s="26" t="s">
        <v>84</v>
      </c>
      <c r="B624" s="3">
        <f>VLOOKUP(A624,LOCALIDAD!$A$3:$C$22,3,FALSE)</f>
        <v>7</v>
      </c>
      <c r="C624" s="9" t="s">
        <v>155</v>
      </c>
      <c r="D624" s="31" t="str">
        <f>IFERROR(VLOOKUP(C624,RUBROS!A:B,2,FALSE),"")</f>
        <v>Obligaciones por pagar Inversión vigencia anterior</v>
      </c>
      <c r="E624" s="8">
        <v>52438410</v>
      </c>
      <c r="F624" s="39" t="s">
        <v>748</v>
      </c>
      <c r="G624" s="9" t="s">
        <v>163</v>
      </c>
      <c r="H624" s="4">
        <f>VLOOKUP(G624,TIPOS_CONTRATOS!$E$4:$F$19,2,FALSE)</f>
        <v>11</v>
      </c>
      <c r="I624" s="9">
        <v>327</v>
      </c>
      <c r="J624" s="13">
        <v>2025</v>
      </c>
      <c r="K624" s="9">
        <v>833058</v>
      </c>
      <c r="L624" s="9">
        <v>5000991125</v>
      </c>
      <c r="M624" s="10">
        <v>45758</v>
      </c>
      <c r="N624" s="10">
        <v>46022</v>
      </c>
      <c r="O624" s="8">
        <v>2000000</v>
      </c>
      <c r="P624" s="8">
        <v>0</v>
      </c>
      <c r="Q624" s="9"/>
      <c r="R624" s="4" t="e">
        <f>VLOOKUP(Q624,TIPOS_ANULACION!$D$5:$E$6,2,FALSE)</f>
        <v>#N/A</v>
      </c>
      <c r="S624" s="8">
        <v>0</v>
      </c>
      <c r="T624" s="9"/>
      <c r="U624" s="10"/>
      <c r="V624" s="33">
        <f t="shared" si="11"/>
        <v>2000000</v>
      </c>
      <c r="W624" s="9" t="s">
        <v>89</v>
      </c>
      <c r="X624" s="4">
        <f>VLOOKUP(W624,'ESTADOS ACTUALES CONTRATO'!$E$4:$F$13,2,FALSE)</f>
        <v>6</v>
      </c>
      <c r="Y624" s="9"/>
      <c r="Z624" s="9"/>
      <c r="AA624" s="9" t="s">
        <v>176</v>
      </c>
      <c r="AB624" s="12" t="s">
        <v>177</v>
      </c>
    </row>
    <row r="625" spans="1:28">
      <c r="A625" s="26" t="s">
        <v>84</v>
      </c>
      <c r="B625" s="3">
        <f>VLOOKUP(A625,LOCALIDAD!$A$3:$C$22,3,FALSE)</f>
        <v>7</v>
      </c>
      <c r="C625" s="9" t="s">
        <v>155</v>
      </c>
      <c r="D625" s="31" t="str">
        <f>IFERROR(VLOOKUP(C625,RUBROS!A:B,2,FALSE),"")</f>
        <v>Obligaciones por pagar Inversión vigencia anterior</v>
      </c>
      <c r="E625" s="8">
        <v>52438410</v>
      </c>
      <c r="F625" s="39" t="s">
        <v>748</v>
      </c>
      <c r="G625" s="9" t="s">
        <v>163</v>
      </c>
      <c r="H625" s="4">
        <f>VLOOKUP(G625,TIPOS_CONTRATOS!$E$4:$F$19,2,FALSE)</f>
        <v>11</v>
      </c>
      <c r="I625" s="9">
        <v>327</v>
      </c>
      <c r="J625" s="13">
        <v>2025</v>
      </c>
      <c r="K625" s="9">
        <v>833066</v>
      </c>
      <c r="L625" s="9">
        <v>5000991134</v>
      </c>
      <c r="M625" s="10">
        <v>45758</v>
      </c>
      <c r="N625" s="10">
        <v>46022</v>
      </c>
      <c r="O625" s="8">
        <v>4000000</v>
      </c>
      <c r="P625" s="8">
        <v>0</v>
      </c>
      <c r="Q625" s="9"/>
      <c r="R625" s="4" t="e">
        <f>VLOOKUP(Q625,TIPOS_ANULACION!$D$5:$E$6,2,FALSE)</f>
        <v>#N/A</v>
      </c>
      <c r="S625" s="8">
        <v>0</v>
      </c>
      <c r="T625" s="9"/>
      <c r="U625" s="10"/>
      <c r="V625" s="33">
        <f t="shared" si="11"/>
        <v>4000000</v>
      </c>
      <c r="W625" s="9" t="s">
        <v>89</v>
      </c>
      <c r="X625" s="4">
        <f>VLOOKUP(W625,'ESTADOS ACTUALES CONTRATO'!$E$4:$F$13,2,FALSE)</f>
        <v>6</v>
      </c>
      <c r="Y625" s="9"/>
      <c r="Z625" s="9"/>
      <c r="AA625" s="9" t="s">
        <v>176</v>
      </c>
      <c r="AB625" s="12" t="s">
        <v>177</v>
      </c>
    </row>
    <row r="626" spans="1:28">
      <c r="A626" s="26" t="s">
        <v>84</v>
      </c>
      <c r="B626" s="3">
        <f>VLOOKUP(A626,LOCALIDAD!$A$3:$C$22,3,FALSE)</f>
        <v>7</v>
      </c>
      <c r="C626" s="9" t="s">
        <v>155</v>
      </c>
      <c r="D626" s="31" t="str">
        <f>IFERROR(VLOOKUP(C626,RUBROS!A:B,2,FALSE),"")</f>
        <v>Obligaciones por pagar Inversión vigencia anterior</v>
      </c>
      <c r="E626" s="8">
        <v>1016073790</v>
      </c>
      <c r="F626" s="39" t="s">
        <v>749</v>
      </c>
      <c r="G626" s="9" t="s">
        <v>163</v>
      </c>
      <c r="H626" s="4">
        <f>VLOOKUP(G626,TIPOS_CONTRATOS!$E$4:$F$19,2,FALSE)</f>
        <v>11</v>
      </c>
      <c r="I626" s="9">
        <v>643</v>
      </c>
      <c r="J626" s="13">
        <v>2025</v>
      </c>
      <c r="K626" s="9">
        <v>833095</v>
      </c>
      <c r="L626" s="9">
        <v>5000991166</v>
      </c>
      <c r="M626" s="10">
        <v>45825</v>
      </c>
      <c r="N626" s="10">
        <v>46021</v>
      </c>
      <c r="O626" s="8">
        <v>3110000</v>
      </c>
      <c r="P626" s="8">
        <v>3110000</v>
      </c>
      <c r="Q626" s="9"/>
      <c r="R626" s="4" t="e">
        <f>VLOOKUP(Q626,TIPOS_ANULACION!$D$5:$E$6,2,FALSE)</f>
        <v>#N/A</v>
      </c>
      <c r="S626" s="8">
        <v>0</v>
      </c>
      <c r="T626" s="9"/>
      <c r="U626" s="10"/>
      <c r="V626" s="33">
        <f t="shared" si="11"/>
        <v>0</v>
      </c>
      <c r="W626" s="9" t="s">
        <v>89</v>
      </c>
      <c r="X626" s="4">
        <f>VLOOKUP(W626,'ESTADOS ACTUALES CONTRATO'!$E$4:$F$13,2,FALSE)</f>
        <v>6</v>
      </c>
      <c r="Y626" s="9"/>
      <c r="Z626" s="9"/>
      <c r="AA626" s="9" t="s">
        <v>164</v>
      </c>
      <c r="AB626" s="12" t="s">
        <v>165</v>
      </c>
    </row>
    <row r="627" spans="1:28">
      <c r="A627" s="26" t="s">
        <v>84</v>
      </c>
      <c r="B627" s="3">
        <f>VLOOKUP(A627,LOCALIDAD!$A$3:$C$22,3,FALSE)</f>
        <v>7</v>
      </c>
      <c r="C627" s="9" t="s">
        <v>155</v>
      </c>
      <c r="D627" s="31" t="str">
        <f>IFERROR(VLOOKUP(C627,RUBROS!A:B,2,FALSE),"")</f>
        <v>Obligaciones por pagar Inversión vigencia anterior</v>
      </c>
      <c r="E627" s="8">
        <v>53010329</v>
      </c>
      <c r="F627" s="39" t="s">
        <v>750</v>
      </c>
      <c r="G627" s="9" t="s">
        <v>163</v>
      </c>
      <c r="H627" s="4">
        <f>VLOOKUP(G627,TIPOS_CONTRATOS!$E$4:$F$19,2,FALSE)</f>
        <v>11</v>
      </c>
      <c r="I627" s="9">
        <v>249</v>
      </c>
      <c r="J627" s="13">
        <v>2025</v>
      </c>
      <c r="K627" s="9">
        <v>832973</v>
      </c>
      <c r="L627" s="9">
        <v>5000991032</v>
      </c>
      <c r="M627" s="10">
        <v>45741</v>
      </c>
      <c r="N627" s="10">
        <v>46022</v>
      </c>
      <c r="O627" s="8">
        <v>6000000</v>
      </c>
      <c r="P627" s="8">
        <v>6000000</v>
      </c>
      <c r="Q627" s="9"/>
      <c r="R627" s="4" t="e">
        <f>VLOOKUP(Q627,TIPOS_ANULACION!$D$5:$E$6,2,FALSE)</f>
        <v>#N/A</v>
      </c>
      <c r="S627" s="8">
        <v>0</v>
      </c>
      <c r="T627" s="9"/>
      <c r="U627" s="10"/>
      <c r="V627" s="33">
        <f t="shared" si="11"/>
        <v>0</v>
      </c>
      <c r="W627" s="9" t="s">
        <v>89</v>
      </c>
      <c r="X627" s="4">
        <f>VLOOKUP(W627,'ESTADOS ACTUALES CONTRATO'!$E$4:$F$13,2,FALSE)</f>
        <v>6</v>
      </c>
      <c r="Y627" s="9"/>
      <c r="Z627" s="9"/>
      <c r="AA627" s="9" t="s">
        <v>259</v>
      </c>
      <c r="AB627" s="12" t="s">
        <v>260</v>
      </c>
    </row>
    <row r="628" spans="1:28">
      <c r="A628" s="26" t="s">
        <v>84</v>
      </c>
      <c r="B628" s="3">
        <f>VLOOKUP(A628,LOCALIDAD!$A$3:$C$22,3,FALSE)</f>
        <v>7</v>
      </c>
      <c r="C628" s="9" t="s">
        <v>155</v>
      </c>
      <c r="D628" s="31" t="str">
        <f>IFERROR(VLOOKUP(C628,RUBROS!A:B,2,FALSE),"")</f>
        <v>Obligaciones por pagar Inversión vigencia anterior</v>
      </c>
      <c r="E628" s="8">
        <v>1024472663</v>
      </c>
      <c r="F628" s="39" t="s">
        <v>751</v>
      </c>
      <c r="G628" s="9" t="s">
        <v>163</v>
      </c>
      <c r="H628" s="4">
        <f>VLOOKUP(G628,TIPOS_CONTRATOS!$E$4:$F$19,2,FALSE)</f>
        <v>11</v>
      </c>
      <c r="I628" s="9">
        <v>375</v>
      </c>
      <c r="J628" s="13">
        <v>2025</v>
      </c>
      <c r="K628" s="9">
        <v>832778</v>
      </c>
      <c r="L628" s="9">
        <v>5000990814</v>
      </c>
      <c r="M628" s="10">
        <v>45768</v>
      </c>
      <c r="N628" s="10">
        <v>46022</v>
      </c>
      <c r="O628" s="8">
        <v>3733333</v>
      </c>
      <c r="P628" s="8">
        <v>3733333</v>
      </c>
      <c r="Q628" s="9"/>
      <c r="R628" s="4" t="e">
        <f>VLOOKUP(Q628,TIPOS_ANULACION!$D$5:$E$6,2,FALSE)</f>
        <v>#N/A</v>
      </c>
      <c r="S628" s="8">
        <v>0</v>
      </c>
      <c r="T628" s="9"/>
      <c r="U628" s="10"/>
      <c r="V628" s="33">
        <f t="shared" si="11"/>
        <v>0</v>
      </c>
      <c r="W628" s="9" t="s">
        <v>89</v>
      </c>
      <c r="X628" s="4">
        <f>VLOOKUP(W628,'ESTADOS ACTUALES CONTRATO'!$E$4:$F$13,2,FALSE)</f>
        <v>6</v>
      </c>
      <c r="Y628" s="9"/>
      <c r="Z628" s="9"/>
      <c r="AA628" s="9" t="s">
        <v>494</v>
      </c>
      <c r="AB628" s="12" t="s">
        <v>495</v>
      </c>
    </row>
    <row r="629" spans="1:28">
      <c r="A629" s="26" t="s">
        <v>84</v>
      </c>
      <c r="B629" s="3">
        <f>VLOOKUP(A629,LOCALIDAD!$A$3:$C$22,3,FALSE)</f>
        <v>7</v>
      </c>
      <c r="C629" s="9" t="s">
        <v>155</v>
      </c>
      <c r="D629" s="31" t="str">
        <f>IFERROR(VLOOKUP(C629,RUBROS!A:B,2,FALSE),"")</f>
        <v>Obligaciones por pagar Inversión vigencia anterior</v>
      </c>
      <c r="E629" s="8">
        <v>1024472663</v>
      </c>
      <c r="F629" s="39" t="s">
        <v>751</v>
      </c>
      <c r="G629" s="9" t="s">
        <v>163</v>
      </c>
      <c r="H629" s="4">
        <f>VLOOKUP(G629,TIPOS_CONTRATOS!$E$4:$F$19,2,FALSE)</f>
        <v>11</v>
      </c>
      <c r="I629" s="9">
        <v>375</v>
      </c>
      <c r="J629" s="13">
        <v>2025</v>
      </c>
      <c r="K629" s="9">
        <v>833009</v>
      </c>
      <c r="L629" s="9">
        <v>5000991071</v>
      </c>
      <c r="M629" s="10">
        <v>45768</v>
      </c>
      <c r="N629" s="10">
        <v>46022</v>
      </c>
      <c r="O629" s="8">
        <v>1866667</v>
      </c>
      <c r="P629" s="8">
        <v>1866667</v>
      </c>
      <c r="Q629" s="9"/>
      <c r="R629" s="4" t="e">
        <f>VLOOKUP(Q629,TIPOS_ANULACION!$D$5:$E$6,2,FALSE)</f>
        <v>#N/A</v>
      </c>
      <c r="S629" s="8">
        <v>0</v>
      </c>
      <c r="T629" s="9"/>
      <c r="U629" s="10"/>
      <c r="V629" s="33">
        <f t="shared" si="11"/>
        <v>0</v>
      </c>
      <c r="W629" s="9" t="s">
        <v>89</v>
      </c>
      <c r="X629" s="4">
        <f>VLOOKUP(W629,'ESTADOS ACTUALES CONTRATO'!$E$4:$F$13,2,FALSE)</f>
        <v>6</v>
      </c>
      <c r="Y629" s="9"/>
      <c r="Z629" s="9"/>
      <c r="AA629" s="9" t="s">
        <v>494</v>
      </c>
      <c r="AB629" s="12" t="s">
        <v>495</v>
      </c>
    </row>
    <row r="630" spans="1:28">
      <c r="A630" s="26" t="s">
        <v>84</v>
      </c>
      <c r="B630" s="3">
        <f>VLOOKUP(A630,LOCALIDAD!$A$3:$C$22,3,FALSE)</f>
        <v>7</v>
      </c>
      <c r="C630" s="9" t="s">
        <v>155</v>
      </c>
      <c r="D630" s="31" t="str">
        <f>IFERROR(VLOOKUP(C630,RUBROS!A:B,2,FALSE),"")</f>
        <v>Obligaciones por pagar Inversión vigencia anterior</v>
      </c>
      <c r="E630" s="8">
        <v>53047400</v>
      </c>
      <c r="F630" s="39" t="s">
        <v>752</v>
      </c>
      <c r="G630" s="9" t="s">
        <v>163</v>
      </c>
      <c r="H630" s="4">
        <f>VLOOKUP(G630,TIPOS_CONTRATOS!$E$4:$F$19,2,FALSE)</f>
        <v>11</v>
      </c>
      <c r="I630" s="9">
        <v>935</v>
      </c>
      <c r="J630" s="13">
        <v>2025</v>
      </c>
      <c r="K630" s="9">
        <v>832971</v>
      </c>
      <c r="L630" s="9">
        <v>5000991030</v>
      </c>
      <c r="M630" s="10">
        <v>45986</v>
      </c>
      <c r="N630" s="10">
        <v>46022</v>
      </c>
      <c r="O630" s="8">
        <v>666667</v>
      </c>
      <c r="P630" s="8">
        <v>0</v>
      </c>
      <c r="Q630" s="9"/>
      <c r="R630" s="4" t="e">
        <f>VLOOKUP(Q630,TIPOS_ANULACION!$D$5:$E$6,2,FALSE)</f>
        <v>#N/A</v>
      </c>
      <c r="S630" s="8">
        <v>0</v>
      </c>
      <c r="T630" s="9"/>
      <c r="U630" s="10"/>
      <c r="V630" s="33">
        <f t="shared" si="11"/>
        <v>666667</v>
      </c>
      <c r="W630" s="9" t="s">
        <v>89</v>
      </c>
      <c r="X630" s="4">
        <f>VLOOKUP(W630,'ESTADOS ACTUALES CONTRATO'!$E$4:$F$13,2,FALSE)</f>
        <v>6</v>
      </c>
      <c r="Y630" s="9"/>
      <c r="Z630" s="9"/>
      <c r="AA630" s="9" t="s">
        <v>160</v>
      </c>
      <c r="AB630" s="12" t="s">
        <v>309</v>
      </c>
    </row>
    <row r="631" spans="1:28">
      <c r="A631" s="26" t="s">
        <v>84</v>
      </c>
      <c r="B631" s="3">
        <f>VLOOKUP(A631,LOCALIDAD!$A$3:$C$22,3,FALSE)</f>
        <v>7</v>
      </c>
      <c r="C631" s="9" t="s">
        <v>155</v>
      </c>
      <c r="D631" s="31" t="str">
        <f>IFERROR(VLOOKUP(C631,RUBROS!A:B,2,FALSE),"")</f>
        <v>Obligaciones por pagar Inversión vigencia anterior</v>
      </c>
      <c r="E631" s="8">
        <v>1019603834</v>
      </c>
      <c r="F631" s="39" t="s">
        <v>753</v>
      </c>
      <c r="G631" s="9" t="s">
        <v>163</v>
      </c>
      <c r="H631" s="4">
        <f>VLOOKUP(G631,TIPOS_CONTRATOS!$E$4:$F$19,2,FALSE)</f>
        <v>11</v>
      </c>
      <c r="I631" s="9">
        <v>464</v>
      </c>
      <c r="J631" s="13">
        <v>2025</v>
      </c>
      <c r="K631" s="9">
        <v>833163</v>
      </c>
      <c r="L631" s="9">
        <v>5000991239</v>
      </c>
      <c r="M631" s="10">
        <v>45789</v>
      </c>
      <c r="N631" s="10">
        <v>46022</v>
      </c>
      <c r="O631" s="8">
        <v>618000</v>
      </c>
      <c r="P631" s="8">
        <v>0</v>
      </c>
      <c r="Q631" s="9"/>
      <c r="R631" s="4" t="e">
        <f>VLOOKUP(Q631,TIPOS_ANULACION!$D$5:$E$6,2,FALSE)</f>
        <v>#N/A</v>
      </c>
      <c r="S631" s="8">
        <v>0</v>
      </c>
      <c r="T631" s="9"/>
      <c r="U631" s="10"/>
      <c r="V631" s="33">
        <f t="shared" si="11"/>
        <v>618000</v>
      </c>
      <c r="W631" s="9" t="s">
        <v>89</v>
      </c>
      <c r="X631" s="4">
        <f>VLOOKUP(W631,'ESTADOS ACTUALES CONTRATO'!$E$4:$F$13,2,FALSE)</f>
        <v>6</v>
      </c>
      <c r="Y631" s="9"/>
      <c r="Z631" s="9"/>
      <c r="AA631" s="9" t="s">
        <v>204</v>
      </c>
      <c r="AB631" s="12" t="s">
        <v>205</v>
      </c>
    </row>
    <row r="632" spans="1:28">
      <c r="A632" s="26" t="s">
        <v>84</v>
      </c>
      <c r="B632" s="3">
        <f>VLOOKUP(A632,LOCALIDAD!$A$3:$C$22,3,FALSE)</f>
        <v>7</v>
      </c>
      <c r="C632" s="9" t="s">
        <v>155</v>
      </c>
      <c r="D632" s="31" t="str">
        <f>IFERROR(VLOOKUP(C632,RUBROS!A:B,2,FALSE),"")</f>
        <v>Obligaciones por pagar Inversión vigencia anterior</v>
      </c>
      <c r="E632" s="8">
        <v>1015445115</v>
      </c>
      <c r="F632" s="39" t="s">
        <v>754</v>
      </c>
      <c r="G632" s="9" t="s">
        <v>163</v>
      </c>
      <c r="H632" s="4">
        <f>VLOOKUP(G632,TIPOS_CONTRATOS!$E$4:$F$19,2,FALSE)</f>
        <v>11</v>
      </c>
      <c r="I632" s="9">
        <v>917</v>
      </c>
      <c r="J632" s="13">
        <v>2025</v>
      </c>
      <c r="K632" s="9">
        <v>832941</v>
      </c>
      <c r="L632" s="9">
        <v>5000990998</v>
      </c>
      <c r="M632" s="10">
        <v>45972</v>
      </c>
      <c r="N632" s="10">
        <v>46022</v>
      </c>
      <c r="O632" s="8">
        <v>8783333</v>
      </c>
      <c r="P632" s="8">
        <v>8500000</v>
      </c>
      <c r="Q632" s="9"/>
      <c r="R632" s="4" t="e">
        <f>VLOOKUP(Q632,TIPOS_ANULACION!$D$5:$E$6,2,FALSE)</f>
        <v>#N/A</v>
      </c>
      <c r="S632" s="8">
        <v>0</v>
      </c>
      <c r="T632" s="9"/>
      <c r="U632" s="10"/>
      <c r="V632" s="33">
        <f t="shared" si="11"/>
        <v>283333</v>
      </c>
      <c r="W632" s="9" t="s">
        <v>89</v>
      </c>
      <c r="X632" s="4">
        <f>VLOOKUP(W632,'ESTADOS ACTUALES CONTRATO'!$E$4:$F$13,2,FALSE)</f>
        <v>6</v>
      </c>
      <c r="Y632" s="9"/>
      <c r="Z632" s="9"/>
      <c r="AA632" s="9" t="s">
        <v>229</v>
      </c>
      <c r="AB632" s="12" t="s">
        <v>230</v>
      </c>
    </row>
    <row r="633" spans="1:28">
      <c r="A633" s="26" t="s">
        <v>84</v>
      </c>
      <c r="B633" s="3">
        <f>VLOOKUP(A633,LOCALIDAD!$A$3:$C$22,3,FALSE)</f>
        <v>7</v>
      </c>
      <c r="C633" s="9" t="s">
        <v>155</v>
      </c>
      <c r="D633" s="31" t="str">
        <f>IFERROR(VLOOKUP(C633,RUBROS!A:B,2,FALSE),"")</f>
        <v>Obligaciones por pagar Inversión vigencia anterior</v>
      </c>
      <c r="E633" s="8">
        <v>53021183</v>
      </c>
      <c r="F633" s="39" t="s">
        <v>755</v>
      </c>
      <c r="G633" s="9" t="s">
        <v>163</v>
      </c>
      <c r="H633" s="4">
        <f>VLOOKUP(G633,TIPOS_CONTRATOS!$E$4:$F$19,2,FALSE)</f>
        <v>11</v>
      </c>
      <c r="I633" s="9">
        <v>807</v>
      </c>
      <c r="J633" s="13">
        <v>2025</v>
      </c>
      <c r="K633" s="9">
        <v>833187</v>
      </c>
      <c r="L633" s="9">
        <v>5000991292</v>
      </c>
      <c r="M633" s="10">
        <v>45917</v>
      </c>
      <c r="N633" s="10">
        <v>46022</v>
      </c>
      <c r="O633" s="8">
        <v>2583333</v>
      </c>
      <c r="P633" s="8">
        <v>2500000</v>
      </c>
      <c r="Q633" s="9"/>
      <c r="R633" s="4" t="e">
        <f>VLOOKUP(Q633,TIPOS_ANULACION!$D$5:$E$6,2,FALSE)</f>
        <v>#N/A</v>
      </c>
      <c r="S633" s="8">
        <v>0</v>
      </c>
      <c r="T633" s="9"/>
      <c r="U633" s="10"/>
      <c r="V633" s="33">
        <f t="shared" si="11"/>
        <v>83333</v>
      </c>
      <c r="W633" s="9" t="s">
        <v>89</v>
      </c>
      <c r="X633" s="4">
        <f>VLOOKUP(W633,'ESTADOS ACTUALES CONTRATO'!$E$4:$F$13,2,FALSE)</f>
        <v>6</v>
      </c>
      <c r="Y633" s="9"/>
      <c r="Z633" s="9"/>
      <c r="AA633" s="9" t="s">
        <v>283</v>
      </c>
      <c r="AB633" s="12" t="s">
        <v>518</v>
      </c>
    </row>
    <row r="634" spans="1:28">
      <c r="A634" s="26" t="s">
        <v>84</v>
      </c>
      <c r="B634" s="3">
        <f>VLOOKUP(A634,LOCALIDAD!$A$3:$C$22,3,FALSE)</f>
        <v>7</v>
      </c>
      <c r="C634" s="9" t="s">
        <v>155</v>
      </c>
      <c r="D634" s="31" t="str">
        <f>IFERROR(VLOOKUP(C634,RUBROS!A:B,2,FALSE),"")</f>
        <v>Obligaciones por pagar Inversión vigencia anterior</v>
      </c>
      <c r="E634" s="8">
        <v>1018420028</v>
      </c>
      <c r="F634" s="39" t="s">
        <v>756</v>
      </c>
      <c r="G634" s="9" t="s">
        <v>163</v>
      </c>
      <c r="H634" s="4">
        <f>VLOOKUP(G634,TIPOS_CONTRATOS!$E$4:$F$19,2,FALSE)</f>
        <v>11</v>
      </c>
      <c r="I634" s="9">
        <v>543</v>
      </c>
      <c r="J634" s="13">
        <v>2025</v>
      </c>
      <c r="K634" s="9">
        <v>832793</v>
      </c>
      <c r="L634" s="9">
        <v>5000990831</v>
      </c>
      <c r="M634" s="10">
        <v>45798</v>
      </c>
      <c r="N634" s="10">
        <v>46022</v>
      </c>
      <c r="O634" s="8">
        <v>1166667</v>
      </c>
      <c r="P634" s="8">
        <v>0</v>
      </c>
      <c r="Q634" s="9"/>
      <c r="R634" s="4" t="e">
        <f>VLOOKUP(Q634,TIPOS_ANULACION!$D$5:$E$6,2,FALSE)</f>
        <v>#N/A</v>
      </c>
      <c r="S634" s="8">
        <v>0</v>
      </c>
      <c r="T634" s="9"/>
      <c r="U634" s="10"/>
      <c r="V634" s="33">
        <f t="shared" si="11"/>
        <v>1166667</v>
      </c>
      <c r="W634" s="9" t="s">
        <v>89</v>
      </c>
      <c r="X634" s="4">
        <f>VLOOKUP(W634,'ESTADOS ACTUALES CONTRATO'!$E$4:$F$13,2,FALSE)</f>
        <v>6</v>
      </c>
      <c r="Y634" s="9"/>
      <c r="Z634" s="9"/>
      <c r="AA634" s="9" t="s">
        <v>259</v>
      </c>
      <c r="AB634" s="12" t="s">
        <v>260</v>
      </c>
    </row>
    <row r="635" spans="1:28">
      <c r="A635" s="26" t="s">
        <v>84</v>
      </c>
      <c r="B635" s="3">
        <f>VLOOKUP(A635,LOCALIDAD!$A$3:$C$22,3,FALSE)</f>
        <v>7</v>
      </c>
      <c r="C635" s="9" t="s">
        <v>155</v>
      </c>
      <c r="D635" s="31" t="str">
        <f>IFERROR(VLOOKUP(C635,RUBROS!A:B,2,FALSE),"")</f>
        <v>Obligaciones por pagar Inversión vigencia anterior</v>
      </c>
      <c r="E635" s="8">
        <v>1018508567</v>
      </c>
      <c r="F635" s="39" t="s">
        <v>757</v>
      </c>
      <c r="G635" s="9" t="s">
        <v>163</v>
      </c>
      <c r="H635" s="4">
        <f>VLOOKUP(G635,TIPOS_CONTRATOS!$E$4:$F$19,2,FALSE)</f>
        <v>11</v>
      </c>
      <c r="I635" s="9">
        <v>532</v>
      </c>
      <c r="J635" s="13">
        <v>2025</v>
      </c>
      <c r="K635" s="9">
        <v>832995</v>
      </c>
      <c r="L635" s="9">
        <v>5000991056</v>
      </c>
      <c r="M635" s="10">
        <v>45812</v>
      </c>
      <c r="N635" s="10">
        <v>46022</v>
      </c>
      <c r="O635" s="8">
        <v>414667</v>
      </c>
      <c r="P635" s="8">
        <v>0</v>
      </c>
      <c r="Q635" s="9"/>
      <c r="R635" s="4" t="e">
        <f>VLOOKUP(Q635,TIPOS_ANULACION!$D$5:$E$6,2,FALSE)</f>
        <v>#N/A</v>
      </c>
      <c r="S635" s="8">
        <v>0</v>
      </c>
      <c r="T635" s="9"/>
      <c r="U635" s="10"/>
      <c r="V635" s="33">
        <f t="shared" si="11"/>
        <v>414667</v>
      </c>
      <c r="W635" s="9" t="s">
        <v>89</v>
      </c>
      <c r="X635" s="4">
        <f>VLOOKUP(W635,'ESTADOS ACTUALES CONTRATO'!$E$4:$F$13,2,FALSE)</f>
        <v>6</v>
      </c>
      <c r="Y635" s="9"/>
      <c r="Z635" s="9"/>
      <c r="AA635" s="9" t="s">
        <v>266</v>
      </c>
      <c r="AB635" s="12" t="s">
        <v>267</v>
      </c>
    </row>
    <row r="636" spans="1:28">
      <c r="A636" s="26" t="s">
        <v>84</v>
      </c>
      <c r="B636" s="3">
        <f>VLOOKUP(A636,LOCALIDAD!$A$3:$C$22,3,FALSE)</f>
        <v>7</v>
      </c>
      <c r="C636" s="9" t="s">
        <v>155</v>
      </c>
      <c r="D636" s="31" t="str">
        <f>IFERROR(VLOOKUP(C636,RUBROS!A:B,2,FALSE),"")</f>
        <v>Obligaciones por pagar Inversión vigencia anterior</v>
      </c>
      <c r="E636" s="8">
        <v>63437837</v>
      </c>
      <c r="F636" s="39" t="s">
        <v>758</v>
      </c>
      <c r="G636" s="9" t="s">
        <v>163</v>
      </c>
      <c r="H636" s="4">
        <f>VLOOKUP(G636,TIPOS_CONTRATOS!$E$4:$F$19,2,FALSE)</f>
        <v>11</v>
      </c>
      <c r="I636" s="9">
        <v>572</v>
      </c>
      <c r="J636" s="13">
        <v>2025</v>
      </c>
      <c r="K636" s="9">
        <v>833014</v>
      </c>
      <c r="L636" s="9">
        <v>5000991077</v>
      </c>
      <c r="M636" s="10">
        <v>45799</v>
      </c>
      <c r="N636" s="10">
        <v>46020</v>
      </c>
      <c r="O636" s="8">
        <v>274667</v>
      </c>
      <c r="P636" s="8">
        <v>0</v>
      </c>
      <c r="Q636" s="9"/>
      <c r="R636" s="4" t="e">
        <f>VLOOKUP(Q636,TIPOS_ANULACION!$D$5:$E$6,2,FALSE)</f>
        <v>#N/A</v>
      </c>
      <c r="S636" s="8">
        <v>0</v>
      </c>
      <c r="T636" s="9"/>
      <c r="U636" s="10"/>
      <c r="V636" s="33">
        <f t="shared" si="11"/>
        <v>274667</v>
      </c>
      <c r="W636" s="9" t="s">
        <v>89</v>
      </c>
      <c r="X636" s="4">
        <f>VLOOKUP(W636,'ESTADOS ACTUALES CONTRATO'!$E$4:$F$13,2,FALSE)</f>
        <v>6</v>
      </c>
      <c r="Y636" s="9"/>
      <c r="Z636" s="9"/>
      <c r="AA636" s="9" t="s">
        <v>90</v>
      </c>
      <c r="AB636" s="12" t="s">
        <v>91</v>
      </c>
    </row>
    <row r="637" spans="1:28">
      <c r="A637" s="26" t="s">
        <v>84</v>
      </c>
      <c r="B637" s="3">
        <f>VLOOKUP(A637,LOCALIDAD!$A$3:$C$22,3,FALSE)</f>
        <v>7</v>
      </c>
      <c r="C637" s="9" t="s">
        <v>155</v>
      </c>
      <c r="D637" s="31" t="str">
        <f>IFERROR(VLOOKUP(C637,RUBROS!A:B,2,FALSE),"")</f>
        <v>Obligaciones por pagar Inversión vigencia anterior</v>
      </c>
      <c r="E637" s="8">
        <v>1022381414</v>
      </c>
      <c r="F637" s="39" t="s">
        <v>204</v>
      </c>
      <c r="G637" s="9" t="s">
        <v>163</v>
      </c>
      <c r="H637" s="4">
        <f>VLOOKUP(G637,TIPOS_CONTRATOS!$E$4:$F$19,2,FALSE)</f>
        <v>11</v>
      </c>
      <c r="I637" s="9">
        <v>9</v>
      </c>
      <c r="J637" s="13">
        <v>2025</v>
      </c>
      <c r="K637" s="9">
        <v>832871</v>
      </c>
      <c r="L637" s="9">
        <v>5000990919</v>
      </c>
      <c r="M637" s="10">
        <v>45701</v>
      </c>
      <c r="N637" s="10">
        <v>46034</v>
      </c>
      <c r="O637" s="8">
        <v>3240000</v>
      </c>
      <c r="P637" s="8">
        <v>0</v>
      </c>
      <c r="Q637" s="9"/>
      <c r="R637" s="4" t="e">
        <f>VLOOKUP(Q637,TIPOS_ANULACION!$D$5:$E$6,2,FALSE)</f>
        <v>#N/A</v>
      </c>
      <c r="S637" s="8">
        <v>0</v>
      </c>
      <c r="T637" s="9"/>
      <c r="U637" s="10"/>
      <c r="V637" s="33">
        <f t="shared" si="11"/>
        <v>3240000</v>
      </c>
      <c r="W637" s="9" t="s">
        <v>89</v>
      </c>
      <c r="X637" s="4">
        <f>VLOOKUP(W637,'ESTADOS ACTUALES CONTRATO'!$E$4:$F$13,2,FALSE)</f>
        <v>6</v>
      </c>
      <c r="Y637" s="9"/>
      <c r="Z637" s="9"/>
      <c r="AA637" s="9" t="s">
        <v>259</v>
      </c>
      <c r="AB637" s="12" t="s">
        <v>260</v>
      </c>
    </row>
    <row r="638" spans="1:28">
      <c r="A638" s="26" t="s">
        <v>84</v>
      </c>
      <c r="B638" s="3">
        <f>VLOOKUP(A638,LOCALIDAD!$A$3:$C$22,3,FALSE)</f>
        <v>7</v>
      </c>
      <c r="C638" s="9" t="s">
        <v>155</v>
      </c>
      <c r="D638" s="31" t="str">
        <f>IFERROR(VLOOKUP(C638,RUBROS!A:B,2,FALSE),"")</f>
        <v>Obligaciones por pagar Inversión vigencia anterior</v>
      </c>
      <c r="E638" s="8">
        <v>1010000874</v>
      </c>
      <c r="F638" s="39" t="s">
        <v>759</v>
      </c>
      <c r="G638" s="9" t="s">
        <v>163</v>
      </c>
      <c r="H638" s="4">
        <f>VLOOKUP(G638,TIPOS_CONTRATOS!$E$4:$F$19,2,FALSE)</f>
        <v>11</v>
      </c>
      <c r="I638" s="9">
        <v>526</v>
      </c>
      <c r="J638" s="13">
        <v>2025</v>
      </c>
      <c r="K638" s="9">
        <v>833172</v>
      </c>
      <c r="L638" s="9">
        <v>5000991274</v>
      </c>
      <c r="M638" s="10">
        <v>45791</v>
      </c>
      <c r="N638" s="10">
        <v>46022</v>
      </c>
      <c r="O638" s="8">
        <v>166667</v>
      </c>
      <c r="P638" s="8">
        <v>0</v>
      </c>
      <c r="Q638" s="9"/>
      <c r="R638" s="4" t="e">
        <f>VLOOKUP(Q638,TIPOS_ANULACION!$D$5:$E$6,2,FALSE)</f>
        <v>#N/A</v>
      </c>
      <c r="S638" s="8">
        <v>0</v>
      </c>
      <c r="T638" s="9"/>
      <c r="U638" s="10"/>
      <c r="V638" s="33">
        <f t="shared" si="11"/>
        <v>166667</v>
      </c>
      <c r="W638" s="9" t="s">
        <v>89</v>
      </c>
      <c r="X638" s="4">
        <f>VLOOKUP(W638,'ESTADOS ACTUALES CONTRATO'!$E$4:$F$13,2,FALSE)</f>
        <v>6</v>
      </c>
      <c r="Y638" s="9"/>
      <c r="Z638" s="9"/>
      <c r="AA638" s="9" t="s">
        <v>204</v>
      </c>
      <c r="AB638" s="12" t="s">
        <v>205</v>
      </c>
    </row>
    <row r="639" spans="1:28">
      <c r="A639" s="26" t="s">
        <v>84</v>
      </c>
      <c r="B639" s="3">
        <f>VLOOKUP(A639,LOCALIDAD!$A$3:$C$22,3,FALSE)</f>
        <v>7</v>
      </c>
      <c r="C639" s="9" t="s">
        <v>155</v>
      </c>
      <c r="D639" s="31" t="str">
        <f>IFERROR(VLOOKUP(C639,RUBROS!A:B,2,FALSE),"")</f>
        <v>Obligaciones por pagar Inversión vigencia anterior</v>
      </c>
      <c r="E639" s="8">
        <v>1073690517</v>
      </c>
      <c r="F639" s="39" t="s">
        <v>760</v>
      </c>
      <c r="G639" s="9" t="s">
        <v>163</v>
      </c>
      <c r="H639" s="4">
        <f>VLOOKUP(G639,TIPOS_CONTRATOS!$E$4:$F$19,2,FALSE)</f>
        <v>11</v>
      </c>
      <c r="I639" s="9">
        <v>367</v>
      </c>
      <c r="J639" s="13">
        <v>2025</v>
      </c>
      <c r="K639" s="9">
        <v>833062</v>
      </c>
      <c r="L639" s="9">
        <v>5000991130</v>
      </c>
      <c r="M639" s="10">
        <v>45768</v>
      </c>
      <c r="N639" s="10">
        <v>46011</v>
      </c>
      <c r="O639" s="8">
        <v>2073333</v>
      </c>
      <c r="P639" s="8">
        <v>2073333</v>
      </c>
      <c r="Q639" s="9"/>
      <c r="R639" s="4" t="e">
        <f>VLOOKUP(Q639,TIPOS_ANULACION!$D$5:$E$6,2,FALSE)</f>
        <v>#N/A</v>
      </c>
      <c r="S639" s="8">
        <v>0</v>
      </c>
      <c r="T639" s="9"/>
      <c r="U639" s="10"/>
      <c r="V639" s="33">
        <f t="shared" si="11"/>
        <v>0</v>
      </c>
      <c r="W639" s="9" t="s">
        <v>89</v>
      </c>
      <c r="X639" s="4">
        <f>VLOOKUP(W639,'ESTADOS ACTUALES CONTRATO'!$E$4:$F$13,2,FALSE)</f>
        <v>6</v>
      </c>
      <c r="Y639" s="9"/>
      <c r="Z639" s="9"/>
      <c r="AA639" s="9" t="s">
        <v>176</v>
      </c>
      <c r="AB639" s="12" t="s">
        <v>177</v>
      </c>
    </row>
    <row r="640" spans="1:28">
      <c r="A640" s="26" t="s">
        <v>84</v>
      </c>
      <c r="B640" s="3">
        <f>VLOOKUP(A640,LOCALIDAD!$A$3:$C$22,3,FALSE)</f>
        <v>7</v>
      </c>
      <c r="C640" s="9" t="s">
        <v>155</v>
      </c>
      <c r="D640" s="31" t="str">
        <f>IFERROR(VLOOKUP(C640,RUBROS!A:B,2,FALSE),"")</f>
        <v>Obligaciones por pagar Inversión vigencia anterior</v>
      </c>
      <c r="E640" s="8">
        <v>79340229</v>
      </c>
      <c r="F640" s="39" t="s">
        <v>761</v>
      </c>
      <c r="G640" s="9" t="s">
        <v>163</v>
      </c>
      <c r="H640" s="4">
        <f>VLOOKUP(G640,TIPOS_CONTRATOS!$E$4:$F$19,2,FALSE)</f>
        <v>11</v>
      </c>
      <c r="I640" s="9">
        <v>305</v>
      </c>
      <c r="J640" s="13">
        <v>2025</v>
      </c>
      <c r="K640" s="9">
        <v>832986</v>
      </c>
      <c r="L640" s="9">
        <v>5000991046</v>
      </c>
      <c r="M640" s="10">
        <v>45748</v>
      </c>
      <c r="N640" s="10">
        <v>46022</v>
      </c>
      <c r="O640" s="8">
        <v>6560000</v>
      </c>
      <c r="P640" s="8">
        <v>0</v>
      </c>
      <c r="Q640" s="9"/>
      <c r="R640" s="4" t="e">
        <f>VLOOKUP(Q640,TIPOS_ANULACION!$D$5:$E$6,2,FALSE)</f>
        <v>#N/A</v>
      </c>
      <c r="S640" s="8">
        <v>0</v>
      </c>
      <c r="T640" s="9"/>
      <c r="U640" s="10"/>
      <c r="V640" s="33">
        <f t="shared" si="11"/>
        <v>6560000</v>
      </c>
      <c r="W640" s="9" t="s">
        <v>89</v>
      </c>
      <c r="X640" s="4">
        <f>VLOOKUP(W640,'ESTADOS ACTUALES CONTRATO'!$E$4:$F$13,2,FALSE)</f>
        <v>6</v>
      </c>
      <c r="Y640" s="9"/>
      <c r="Z640" s="9"/>
      <c r="AA640" s="9" t="s">
        <v>356</v>
      </c>
      <c r="AB640" s="12" t="s">
        <v>357</v>
      </c>
    </row>
    <row r="641" spans="1:28">
      <c r="A641" s="26" t="s">
        <v>84</v>
      </c>
      <c r="B641" s="3">
        <f>VLOOKUP(A641,LOCALIDAD!$A$3:$C$22,3,FALSE)</f>
        <v>7</v>
      </c>
      <c r="C641" s="9" t="s">
        <v>155</v>
      </c>
      <c r="D641" s="31" t="str">
        <f>IFERROR(VLOOKUP(C641,RUBROS!A:B,2,FALSE),"")</f>
        <v>Obligaciones por pagar Inversión vigencia anterior</v>
      </c>
      <c r="E641" s="8">
        <v>1032359285</v>
      </c>
      <c r="F641" s="39" t="s">
        <v>762</v>
      </c>
      <c r="G641" s="9" t="s">
        <v>163</v>
      </c>
      <c r="H641" s="4">
        <f>VLOOKUP(G641,TIPOS_CONTRATOS!$E$4:$F$19,2,FALSE)</f>
        <v>11</v>
      </c>
      <c r="I641" s="9">
        <v>678</v>
      </c>
      <c r="J641" s="13">
        <v>2025</v>
      </c>
      <c r="K641" s="9">
        <v>832812</v>
      </c>
      <c r="L641" s="9">
        <v>5000990853</v>
      </c>
      <c r="M641" s="10">
        <v>45840</v>
      </c>
      <c r="N641" s="10">
        <v>46022</v>
      </c>
      <c r="O641" s="8">
        <v>6166667</v>
      </c>
      <c r="P641" s="8">
        <v>5000000</v>
      </c>
      <c r="Q641" s="9"/>
      <c r="R641" s="4" t="e">
        <f>VLOOKUP(Q641,TIPOS_ANULACION!$D$5:$E$6,2,FALSE)</f>
        <v>#N/A</v>
      </c>
      <c r="S641" s="8">
        <v>0</v>
      </c>
      <c r="T641" s="9"/>
      <c r="U641" s="10"/>
      <c r="V641" s="33">
        <f t="shared" si="11"/>
        <v>1166667</v>
      </c>
      <c r="W641" s="9" t="s">
        <v>89</v>
      </c>
      <c r="X641" s="4">
        <f>VLOOKUP(W641,'ESTADOS ACTUALES CONTRATO'!$E$4:$F$13,2,FALSE)</f>
        <v>6</v>
      </c>
      <c r="Y641" s="9"/>
      <c r="Z641" s="9"/>
      <c r="AA641" s="9" t="s">
        <v>229</v>
      </c>
      <c r="AB641" s="12" t="s">
        <v>230</v>
      </c>
    </row>
    <row r="642" spans="1:28">
      <c r="A642" s="26" t="s">
        <v>84</v>
      </c>
      <c r="B642" s="3">
        <f>VLOOKUP(A642,LOCALIDAD!$A$3:$C$22,3,FALSE)</f>
        <v>7</v>
      </c>
      <c r="C642" s="9" t="s">
        <v>155</v>
      </c>
      <c r="D642" s="31" t="str">
        <f>IFERROR(VLOOKUP(C642,RUBROS!A:B,2,FALSE),"")</f>
        <v>Obligaciones por pagar Inversión vigencia anterior</v>
      </c>
      <c r="E642" s="8">
        <v>1012381693</v>
      </c>
      <c r="F642" s="39" t="s">
        <v>763</v>
      </c>
      <c r="G642" s="9" t="s">
        <v>163</v>
      </c>
      <c r="H642" s="4">
        <f>VLOOKUP(G642,TIPOS_CONTRATOS!$E$4:$F$19,2,FALSE)</f>
        <v>11</v>
      </c>
      <c r="I642" s="9">
        <v>59</v>
      </c>
      <c r="J642" s="13">
        <v>2025</v>
      </c>
      <c r="K642" s="9">
        <v>832746</v>
      </c>
      <c r="L642" s="9">
        <v>5000990780</v>
      </c>
      <c r="M642" s="10">
        <v>45719</v>
      </c>
      <c r="N642" s="10">
        <v>46022</v>
      </c>
      <c r="O642" s="8">
        <v>735000</v>
      </c>
      <c r="P642" s="8">
        <v>0</v>
      </c>
      <c r="Q642" s="9"/>
      <c r="R642" s="4" t="e">
        <f>VLOOKUP(Q642,TIPOS_ANULACION!$D$5:$E$6,2,FALSE)</f>
        <v>#N/A</v>
      </c>
      <c r="S642" s="8">
        <v>0</v>
      </c>
      <c r="T642" s="9"/>
      <c r="U642" s="10"/>
      <c r="V642" s="33">
        <f t="shared" si="11"/>
        <v>735000</v>
      </c>
      <c r="W642" s="9" t="s">
        <v>89</v>
      </c>
      <c r="X642" s="4">
        <f>VLOOKUP(W642,'ESTADOS ACTUALES CONTRATO'!$E$4:$F$13,2,FALSE)</f>
        <v>6</v>
      </c>
      <c r="Y642" s="9"/>
      <c r="Z642" s="9"/>
      <c r="AA642" s="9" t="s">
        <v>116</v>
      </c>
      <c r="AB642" s="12" t="s">
        <v>117</v>
      </c>
    </row>
    <row r="643" spans="1:28">
      <c r="A643" s="26" t="s">
        <v>84</v>
      </c>
      <c r="B643" s="3">
        <f>VLOOKUP(A643,LOCALIDAD!$A$3:$C$22,3,FALSE)</f>
        <v>7</v>
      </c>
      <c r="C643" s="9" t="s">
        <v>155</v>
      </c>
      <c r="D643" s="31" t="str">
        <f>IFERROR(VLOOKUP(C643,RUBROS!A:B,2,FALSE),"")</f>
        <v>Obligaciones por pagar Inversión vigencia anterior</v>
      </c>
      <c r="E643" s="8">
        <v>1010199709</v>
      </c>
      <c r="F643" s="39" t="s">
        <v>764</v>
      </c>
      <c r="G643" s="9" t="s">
        <v>163</v>
      </c>
      <c r="H643" s="4">
        <f>VLOOKUP(G643,TIPOS_CONTRATOS!$E$4:$F$19,2,FALSE)</f>
        <v>11</v>
      </c>
      <c r="I643" s="9">
        <v>755</v>
      </c>
      <c r="J643" s="13">
        <v>2025</v>
      </c>
      <c r="K643" s="9">
        <v>832845</v>
      </c>
      <c r="L643" s="9">
        <v>5000990888</v>
      </c>
      <c r="M643" s="10">
        <v>45888</v>
      </c>
      <c r="N643" s="10">
        <v>46021</v>
      </c>
      <c r="O643" s="8">
        <v>7000000</v>
      </c>
      <c r="P643" s="8">
        <v>7000000</v>
      </c>
      <c r="Q643" s="9"/>
      <c r="R643" s="4" t="e">
        <f>VLOOKUP(Q643,TIPOS_ANULACION!$D$5:$E$6,2,FALSE)</f>
        <v>#N/A</v>
      </c>
      <c r="S643" s="8">
        <v>0</v>
      </c>
      <c r="T643" s="9"/>
      <c r="U643" s="10"/>
      <c r="V643" s="33">
        <f t="shared" si="11"/>
        <v>0</v>
      </c>
      <c r="W643" s="9" t="s">
        <v>89</v>
      </c>
      <c r="X643" s="4">
        <f>VLOOKUP(W643,'ESTADOS ACTUALES CONTRATO'!$E$4:$F$13,2,FALSE)</f>
        <v>6</v>
      </c>
      <c r="Y643" s="9"/>
      <c r="Z643" s="9"/>
      <c r="AA643" s="9" t="s">
        <v>577</v>
      </c>
      <c r="AB643" s="12" t="s">
        <v>578</v>
      </c>
    </row>
    <row r="644" spans="1:28">
      <c r="A644" s="26" t="s">
        <v>84</v>
      </c>
      <c r="B644" s="3">
        <f>VLOOKUP(A644,LOCALIDAD!$A$3:$C$22,3,FALSE)</f>
        <v>7</v>
      </c>
      <c r="C644" s="9" t="s">
        <v>155</v>
      </c>
      <c r="D644" s="31" t="str">
        <f>IFERROR(VLOOKUP(C644,RUBROS!A:B,2,FALSE),"")</f>
        <v>Obligaciones por pagar Inversión vigencia anterior</v>
      </c>
      <c r="E644" s="8">
        <v>80007059</v>
      </c>
      <c r="F644" s="39" t="s">
        <v>765</v>
      </c>
      <c r="G644" s="9" t="s">
        <v>163</v>
      </c>
      <c r="H644" s="4">
        <f>VLOOKUP(G644,TIPOS_CONTRATOS!$E$4:$F$19,2,FALSE)</f>
        <v>11</v>
      </c>
      <c r="I644" s="9">
        <v>274</v>
      </c>
      <c r="J644" s="13">
        <v>2025</v>
      </c>
      <c r="K644" s="9">
        <v>832797</v>
      </c>
      <c r="L644" s="9">
        <v>5000990836</v>
      </c>
      <c r="M644" s="10">
        <v>45748</v>
      </c>
      <c r="N644" s="10">
        <v>46022</v>
      </c>
      <c r="O644" s="8">
        <v>12213333</v>
      </c>
      <c r="P644" s="8">
        <v>0</v>
      </c>
      <c r="Q644" s="9"/>
      <c r="R644" s="4" t="e">
        <f>VLOOKUP(Q644,TIPOS_ANULACION!$D$5:$E$6,2,FALSE)</f>
        <v>#N/A</v>
      </c>
      <c r="S644" s="8">
        <v>0</v>
      </c>
      <c r="T644" s="9"/>
      <c r="U644" s="10"/>
      <c r="V644" s="33">
        <f t="shared" si="11"/>
        <v>12213333</v>
      </c>
      <c r="W644" s="9" t="s">
        <v>89</v>
      </c>
      <c r="X644" s="4">
        <f>VLOOKUP(W644,'ESTADOS ACTUALES CONTRATO'!$E$4:$F$13,2,FALSE)</f>
        <v>6</v>
      </c>
      <c r="Y644" s="9"/>
      <c r="Z644" s="9"/>
      <c r="AA644" s="9" t="s">
        <v>176</v>
      </c>
      <c r="AB644" s="12" t="s">
        <v>177</v>
      </c>
    </row>
    <row r="645" spans="1:28">
      <c r="A645" s="26" t="s">
        <v>84</v>
      </c>
      <c r="B645" s="3">
        <f>VLOOKUP(A645,LOCALIDAD!$A$3:$C$22,3,FALSE)</f>
        <v>7</v>
      </c>
      <c r="C645" s="9" t="s">
        <v>155</v>
      </c>
      <c r="D645" s="31" t="str">
        <f>IFERROR(VLOOKUP(C645,RUBROS!A:B,2,FALSE),"")</f>
        <v>Obligaciones por pagar Inversión vigencia anterior</v>
      </c>
      <c r="E645" s="8">
        <v>1096948844</v>
      </c>
      <c r="F645" s="39" t="s">
        <v>497</v>
      </c>
      <c r="G645" s="9" t="s">
        <v>163</v>
      </c>
      <c r="H645" s="4">
        <f>VLOOKUP(G645,TIPOS_CONTRATOS!$E$4:$F$19,2,FALSE)</f>
        <v>11</v>
      </c>
      <c r="I645" s="9">
        <v>608</v>
      </c>
      <c r="J645" s="13">
        <v>2025</v>
      </c>
      <c r="K645" s="9">
        <v>833260</v>
      </c>
      <c r="L645" s="9">
        <v>5000991373</v>
      </c>
      <c r="M645" s="10">
        <v>45814</v>
      </c>
      <c r="N645" s="10">
        <v>46022</v>
      </c>
      <c r="O645" s="8">
        <v>333333</v>
      </c>
      <c r="P645" s="8">
        <v>0</v>
      </c>
      <c r="Q645" s="9"/>
      <c r="R645" s="4" t="e">
        <f>VLOOKUP(Q645,TIPOS_ANULACION!$D$5:$E$6,2,FALSE)</f>
        <v>#N/A</v>
      </c>
      <c r="S645" s="8">
        <v>0</v>
      </c>
      <c r="T645" s="9"/>
      <c r="U645" s="10"/>
      <c r="V645" s="33">
        <f t="shared" si="11"/>
        <v>333333</v>
      </c>
      <c r="W645" s="9" t="s">
        <v>89</v>
      </c>
      <c r="X645" s="4">
        <f>VLOOKUP(W645,'ESTADOS ACTUALES CONTRATO'!$E$4:$F$13,2,FALSE)</f>
        <v>6</v>
      </c>
      <c r="Y645" s="9"/>
      <c r="Z645" s="9"/>
      <c r="AA645" s="9" t="s">
        <v>497</v>
      </c>
      <c r="AB645" s="12" t="s">
        <v>498</v>
      </c>
    </row>
    <row r="646" spans="1:28">
      <c r="A646" s="26" t="s">
        <v>84</v>
      </c>
      <c r="B646" s="3">
        <f>VLOOKUP(A646,LOCALIDAD!$A$3:$C$22,3,FALSE)</f>
        <v>7</v>
      </c>
      <c r="C646" s="9" t="s">
        <v>155</v>
      </c>
      <c r="D646" s="31" t="str">
        <f>IFERROR(VLOOKUP(C646,RUBROS!A:B,2,FALSE),"")</f>
        <v>Obligaciones por pagar Inversión vigencia anterior</v>
      </c>
      <c r="E646" s="8">
        <v>1096948844</v>
      </c>
      <c r="F646" s="39" t="s">
        <v>497</v>
      </c>
      <c r="G646" s="9" t="s">
        <v>163</v>
      </c>
      <c r="H646" s="4">
        <f>VLOOKUP(G646,TIPOS_CONTRATOS!$E$4:$F$19,2,FALSE)</f>
        <v>11</v>
      </c>
      <c r="I646" s="9">
        <v>702</v>
      </c>
      <c r="J646" s="13">
        <v>2025</v>
      </c>
      <c r="K646" s="9">
        <v>833263</v>
      </c>
      <c r="L646" s="9">
        <v>5000991377</v>
      </c>
      <c r="M646" s="10">
        <v>45846</v>
      </c>
      <c r="N646" s="10">
        <v>46022</v>
      </c>
      <c r="O646" s="8">
        <v>6200000</v>
      </c>
      <c r="P646" s="8">
        <v>6000000</v>
      </c>
      <c r="Q646" s="9"/>
      <c r="R646" s="4" t="e">
        <f>VLOOKUP(Q646,TIPOS_ANULACION!$D$5:$E$6,2,FALSE)</f>
        <v>#N/A</v>
      </c>
      <c r="S646" s="8">
        <v>0</v>
      </c>
      <c r="T646" s="9"/>
      <c r="U646" s="10"/>
      <c r="V646" s="33">
        <f t="shared" si="11"/>
        <v>200000</v>
      </c>
      <c r="W646" s="9" t="s">
        <v>89</v>
      </c>
      <c r="X646" s="4">
        <f>VLOOKUP(W646,'ESTADOS ACTUALES CONTRATO'!$E$4:$F$13,2,FALSE)</f>
        <v>6</v>
      </c>
      <c r="Y646" s="9"/>
      <c r="Z646" s="9"/>
      <c r="AA646" s="9" t="s">
        <v>160</v>
      </c>
      <c r="AB646" s="12" t="s">
        <v>309</v>
      </c>
    </row>
    <row r="647" spans="1:28">
      <c r="A647" s="26" t="s">
        <v>84</v>
      </c>
      <c r="B647" s="3">
        <f>VLOOKUP(A647,LOCALIDAD!$A$3:$C$22,3,FALSE)</f>
        <v>7</v>
      </c>
      <c r="C647" s="9" t="s">
        <v>155</v>
      </c>
      <c r="D647" s="31" t="str">
        <f>IFERROR(VLOOKUP(C647,RUBROS!A:B,2,FALSE),"")</f>
        <v>Obligaciones por pagar Inversión vigencia anterior</v>
      </c>
      <c r="E647" s="8">
        <v>52761426</v>
      </c>
      <c r="F647" s="39" t="s">
        <v>766</v>
      </c>
      <c r="G647" s="9" t="s">
        <v>163</v>
      </c>
      <c r="H647" s="4">
        <f>VLOOKUP(G647,TIPOS_CONTRATOS!$E$4:$F$19,2,FALSE)</f>
        <v>11</v>
      </c>
      <c r="I647" s="9">
        <v>243</v>
      </c>
      <c r="J647" s="13">
        <v>2025</v>
      </c>
      <c r="K647" s="9">
        <v>832981</v>
      </c>
      <c r="L647" s="9">
        <v>5000991041</v>
      </c>
      <c r="M647" s="10">
        <v>45743</v>
      </c>
      <c r="N647" s="10">
        <v>46022</v>
      </c>
      <c r="O647" s="8">
        <v>5000000</v>
      </c>
      <c r="P647" s="8">
        <v>5000000</v>
      </c>
      <c r="Q647" s="9"/>
      <c r="R647" s="4" t="e">
        <f>VLOOKUP(Q647,TIPOS_ANULACION!$D$5:$E$6,2,FALSE)</f>
        <v>#N/A</v>
      </c>
      <c r="S647" s="8">
        <v>0</v>
      </c>
      <c r="T647" s="9"/>
      <c r="U647" s="10"/>
      <c r="V647" s="33">
        <f t="shared" si="11"/>
        <v>0</v>
      </c>
      <c r="W647" s="9" t="s">
        <v>89</v>
      </c>
      <c r="X647" s="4">
        <f>VLOOKUP(W647,'ESTADOS ACTUALES CONTRATO'!$E$4:$F$13,2,FALSE)</f>
        <v>6</v>
      </c>
      <c r="Y647" s="9"/>
      <c r="Z647" s="9"/>
      <c r="AA647" s="9" t="s">
        <v>356</v>
      </c>
      <c r="AB647" s="12" t="s">
        <v>357</v>
      </c>
    </row>
    <row r="648" spans="1:28">
      <c r="A648" s="26" t="s">
        <v>84</v>
      </c>
      <c r="B648" s="3">
        <f>VLOOKUP(A648,LOCALIDAD!$A$3:$C$22,3,FALSE)</f>
        <v>7</v>
      </c>
      <c r="C648" s="9" t="s">
        <v>767</v>
      </c>
      <c r="D648" s="31" t="str">
        <f>IFERROR(VLOOKUP(C648,RUBROS!A:B,2,FALSE),"")</f>
        <v>Obligaciones por pagar Inversión vigencias anteriores</v>
      </c>
      <c r="E648" s="8">
        <v>800248423</v>
      </c>
      <c r="F648" s="39" t="s">
        <v>768</v>
      </c>
      <c r="G648" s="9" t="s">
        <v>94</v>
      </c>
      <c r="H648" s="4">
        <f>VLOOKUP(G648,TIPOS_CONTRATOS!$E$4:$F$19,2,FALSE)</f>
        <v>13</v>
      </c>
      <c r="I648" s="9">
        <v>509</v>
      </c>
      <c r="J648" s="13">
        <v>2023</v>
      </c>
      <c r="K648" s="9">
        <v>833612</v>
      </c>
      <c r="L648" s="9">
        <v>5000991633</v>
      </c>
      <c r="M648" s="50">
        <v>45154</v>
      </c>
      <c r="N648" s="51">
        <v>45280</v>
      </c>
      <c r="O648" s="8">
        <v>18554043</v>
      </c>
      <c r="P648" s="8">
        <v>0</v>
      </c>
      <c r="Q648" s="9"/>
      <c r="R648" s="4" t="e">
        <f>VLOOKUP(Q648,TIPOS_ANULACION!$D$5:$E$6,2,FALSE)</f>
        <v>#N/A</v>
      </c>
      <c r="S648" s="8">
        <v>0</v>
      </c>
      <c r="T648" s="9"/>
      <c r="U648" s="10"/>
      <c r="V648" s="33">
        <f t="shared" si="11"/>
        <v>18554043</v>
      </c>
      <c r="W648" s="9" t="s">
        <v>95</v>
      </c>
      <c r="X648" s="4">
        <f>VLOOKUP(W648,'ESTADOS ACTUALES CONTRATO'!$E$4:$F$13,2,FALSE)</f>
        <v>2</v>
      </c>
      <c r="Y648" s="9"/>
      <c r="Z648" s="9"/>
      <c r="AA648" s="45" t="s">
        <v>180</v>
      </c>
      <c r="AB648" s="46" t="s">
        <v>181</v>
      </c>
    </row>
    <row r="649" spans="1:28">
      <c r="A649" s="26" t="s">
        <v>84</v>
      </c>
      <c r="B649" s="3">
        <f>VLOOKUP(A649,LOCALIDAD!$A$3:$C$22,3,FALSE)</f>
        <v>7</v>
      </c>
      <c r="C649" s="9" t="s">
        <v>767</v>
      </c>
      <c r="D649" s="31" t="str">
        <f>IFERROR(VLOOKUP(C649,RUBROS!A:B,2,FALSE),"")</f>
        <v>Obligaciones por pagar Inversión vigencias anteriores</v>
      </c>
      <c r="E649" s="8">
        <v>900838665</v>
      </c>
      <c r="F649" s="39" t="s">
        <v>769</v>
      </c>
      <c r="G649" s="9" t="s">
        <v>102</v>
      </c>
      <c r="H649" s="4">
        <f>VLOOKUP(G649,TIPOS_CONTRATOS!$E$4:$F$19,2,FALSE)</f>
        <v>19</v>
      </c>
      <c r="I649" s="9" t="s">
        <v>770</v>
      </c>
      <c r="J649" s="13">
        <v>2022</v>
      </c>
      <c r="K649" s="9">
        <v>833740</v>
      </c>
      <c r="L649" s="9">
        <v>5000991699</v>
      </c>
      <c r="M649" s="50">
        <v>45069</v>
      </c>
      <c r="N649" s="51">
        <v>45257</v>
      </c>
      <c r="O649" s="8">
        <v>3045250</v>
      </c>
      <c r="P649" s="8">
        <v>0</v>
      </c>
      <c r="Q649" s="9" t="s">
        <v>88</v>
      </c>
      <c r="R649" s="4">
        <f>VLOOKUP(Q649,TIPOS_ANULACION!$D$5:$E$6,2,FALSE)</f>
        <v>1</v>
      </c>
      <c r="S649" s="8">
        <v>3045250</v>
      </c>
      <c r="T649" s="9">
        <v>7</v>
      </c>
      <c r="U649" s="10">
        <v>46168</v>
      </c>
      <c r="V649" s="33">
        <f t="shared" ref="V649:V712" si="12">O649-P649-S649</f>
        <v>0</v>
      </c>
      <c r="W649" s="9" t="s">
        <v>771</v>
      </c>
      <c r="X649" s="4">
        <f>VLOOKUP(W649,'ESTADOS ACTUALES CONTRATO'!$E$4:$F$13,2,FALSE)</f>
        <v>3</v>
      </c>
      <c r="Y649" s="9"/>
      <c r="Z649" s="9"/>
      <c r="AA649" s="9" t="s">
        <v>772</v>
      </c>
      <c r="AB649" s="12" t="s">
        <v>773</v>
      </c>
    </row>
    <row r="650" spans="1:28">
      <c r="A650" s="26" t="s">
        <v>84</v>
      </c>
      <c r="B650" s="3">
        <f>VLOOKUP(A650,LOCALIDAD!$A$3:$C$22,3,FALSE)</f>
        <v>7</v>
      </c>
      <c r="C650" s="9" t="s">
        <v>767</v>
      </c>
      <c r="D650" s="31" t="str">
        <f>IFERROR(VLOOKUP(C650,RUBROS!A:B,2,FALSE),"")</f>
        <v>Obligaciones por pagar Inversión vigencias anteriores</v>
      </c>
      <c r="E650" s="8">
        <v>900838665</v>
      </c>
      <c r="F650" s="39" t="s">
        <v>769</v>
      </c>
      <c r="G650" s="9" t="s">
        <v>102</v>
      </c>
      <c r="H650" s="4">
        <f>VLOOKUP(G650,TIPOS_CONTRATOS!$E$4:$F$19,2,FALSE)</f>
        <v>19</v>
      </c>
      <c r="I650" s="9" t="s">
        <v>770</v>
      </c>
      <c r="J650" s="13">
        <v>2022</v>
      </c>
      <c r="K650" s="9">
        <v>833742</v>
      </c>
      <c r="L650" s="9">
        <v>5000991700</v>
      </c>
      <c r="M650" s="50">
        <v>45069</v>
      </c>
      <c r="N650" s="51">
        <v>45257</v>
      </c>
      <c r="O650" s="8">
        <v>197748</v>
      </c>
      <c r="P650" s="8">
        <v>0</v>
      </c>
      <c r="Q650" s="9" t="s">
        <v>88</v>
      </c>
      <c r="R650" s="4">
        <f>VLOOKUP(Q650,TIPOS_ANULACION!$D$5:$E$6,2,FALSE)</f>
        <v>1</v>
      </c>
      <c r="S650" s="8">
        <v>197748</v>
      </c>
      <c r="T650" s="9">
        <v>7</v>
      </c>
      <c r="U650" s="10">
        <v>46168</v>
      </c>
      <c r="V650" s="33">
        <f t="shared" si="12"/>
        <v>0</v>
      </c>
      <c r="W650" s="9" t="s">
        <v>771</v>
      </c>
      <c r="X650" s="4">
        <f>VLOOKUP(W650,'ESTADOS ACTUALES CONTRATO'!$E$4:$F$13,2,FALSE)</f>
        <v>3</v>
      </c>
      <c r="Y650" s="9"/>
      <c r="Z650" s="9"/>
      <c r="AA650" s="9" t="s">
        <v>772</v>
      </c>
      <c r="AB650" s="12" t="s">
        <v>773</v>
      </c>
    </row>
    <row r="651" spans="1:28">
      <c r="A651" s="26" t="s">
        <v>84</v>
      </c>
      <c r="B651" s="3">
        <f>VLOOKUP(A651,LOCALIDAD!$A$3:$C$22,3,FALSE)</f>
        <v>7</v>
      </c>
      <c r="C651" s="9" t="s">
        <v>767</v>
      </c>
      <c r="D651" s="31" t="str">
        <f>IFERROR(VLOOKUP(C651,RUBROS!A:B,2,FALSE),"")</f>
        <v>Obligaciones por pagar Inversión vigencias anteriores</v>
      </c>
      <c r="E651" s="8">
        <v>900838665</v>
      </c>
      <c r="F651" s="39" t="s">
        <v>769</v>
      </c>
      <c r="G651" s="9" t="s">
        <v>102</v>
      </c>
      <c r="H651" s="4">
        <f>VLOOKUP(G651,TIPOS_CONTRATOS!$E$4:$F$19,2,FALSE)</f>
        <v>19</v>
      </c>
      <c r="I651" s="9" t="s">
        <v>770</v>
      </c>
      <c r="J651" s="13">
        <v>2022</v>
      </c>
      <c r="K651" s="9">
        <v>833758</v>
      </c>
      <c r="L651" s="9">
        <v>5000991708</v>
      </c>
      <c r="M651" s="50">
        <v>45069</v>
      </c>
      <c r="N651" s="51">
        <v>45257</v>
      </c>
      <c r="O651" s="8">
        <v>84829598</v>
      </c>
      <c r="P651" s="8">
        <v>0</v>
      </c>
      <c r="Q651" s="9" t="s">
        <v>88</v>
      </c>
      <c r="R651" s="4">
        <f>VLOOKUP(Q651,TIPOS_ANULACION!$D$5:$E$6,2,FALSE)</f>
        <v>1</v>
      </c>
      <c r="S651" s="8">
        <v>84829598</v>
      </c>
      <c r="T651" s="9">
        <v>7</v>
      </c>
      <c r="U651" s="10">
        <v>46168</v>
      </c>
      <c r="V651" s="33">
        <f t="shared" si="12"/>
        <v>0</v>
      </c>
      <c r="W651" s="9" t="s">
        <v>771</v>
      </c>
      <c r="X651" s="4">
        <f>VLOOKUP(W651,'ESTADOS ACTUALES CONTRATO'!$E$4:$F$13,2,FALSE)</f>
        <v>3</v>
      </c>
      <c r="Y651" s="9"/>
      <c r="Z651" s="9"/>
      <c r="AA651" s="9" t="s">
        <v>772</v>
      </c>
      <c r="AB651" s="12" t="s">
        <v>773</v>
      </c>
    </row>
    <row r="652" spans="1:28">
      <c r="A652" s="26" t="s">
        <v>84</v>
      </c>
      <c r="B652" s="3">
        <f>VLOOKUP(A652,LOCALIDAD!$A$3:$C$22,3,FALSE)</f>
        <v>7</v>
      </c>
      <c r="C652" s="9" t="s">
        <v>767</v>
      </c>
      <c r="D652" s="31" t="str">
        <f>IFERROR(VLOOKUP(C652,RUBROS!A:B,2,FALSE),"")</f>
        <v>Obligaciones por pagar Inversión vigencias anteriores</v>
      </c>
      <c r="E652" s="8">
        <v>900838665</v>
      </c>
      <c r="F652" s="39" t="s">
        <v>769</v>
      </c>
      <c r="G652" s="9" t="s">
        <v>102</v>
      </c>
      <c r="H652" s="4">
        <f>VLOOKUP(G652,TIPOS_CONTRATOS!$E$4:$F$19,2,FALSE)</f>
        <v>19</v>
      </c>
      <c r="I652" s="9" t="s">
        <v>770</v>
      </c>
      <c r="J652" s="13">
        <v>2022</v>
      </c>
      <c r="K652" s="9">
        <v>833760</v>
      </c>
      <c r="L652" s="9">
        <v>5000991709</v>
      </c>
      <c r="M652" s="50">
        <v>45069</v>
      </c>
      <c r="N652" s="51">
        <v>45257</v>
      </c>
      <c r="O652" s="8">
        <v>815646</v>
      </c>
      <c r="P652" s="8">
        <v>0</v>
      </c>
      <c r="Q652" s="9" t="s">
        <v>88</v>
      </c>
      <c r="R652" s="4">
        <f>VLOOKUP(Q652,TIPOS_ANULACION!$D$5:$E$6,2,FALSE)</f>
        <v>1</v>
      </c>
      <c r="S652" s="8">
        <v>815646</v>
      </c>
      <c r="T652" s="9">
        <v>7</v>
      </c>
      <c r="U652" s="10">
        <v>46168</v>
      </c>
      <c r="V652" s="33">
        <f t="shared" si="12"/>
        <v>0</v>
      </c>
      <c r="W652" s="9" t="s">
        <v>771</v>
      </c>
      <c r="X652" s="4">
        <f>VLOOKUP(W652,'ESTADOS ACTUALES CONTRATO'!$E$4:$F$13,2,FALSE)</f>
        <v>3</v>
      </c>
      <c r="Y652" s="9"/>
      <c r="Z652" s="9"/>
      <c r="AA652" s="9" t="s">
        <v>772</v>
      </c>
      <c r="AB652" s="12" t="s">
        <v>773</v>
      </c>
    </row>
    <row r="653" spans="1:28">
      <c r="A653" s="26" t="s">
        <v>84</v>
      </c>
      <c r="B653" s="3">
        <f>VLOOKUP(A653,LOCALIDAD!$A$3:$C$22,3,FALSE)</f>
        <v>7</v>
      </c>
      <c r="C653" s="9" t="s">
        <v>767</v>
      </c>
      <c r="D653" s="31" t="str">
        <f>IFERROR(VLOOKUP(C653,RUBROS!A:B,2,FALSE),"")</f>
        <v>Obligaciones por pagar Inversión vigencias anteriores</v>
      </c>
      <c r="E653" s="8">
        <v>1018436543</v>
      </c>
      <c r="F653" s="39" t="s">
        <v>774</v>
      </c>
      <c r="G653" s="9" t="s">
        <v>163</v>
      </c>
      <c r="H653" s="4">
        <f>VLOOKUP(G653,TIPOS_CONTRATOS!$E$4:$F$19,2,FALSE)</f>
        <v>11</v>
      </c>
      <c r="I653" s="9">
        <v>64</v>
      </c>
      <c r="J653" s="13">
        <v>2024</v>
      </c>
      <c r="K653" s="9">
        <v>833339</v>
      </c>
      <c r="L653" s="9">
        <v>5000991427</v>
      </c>
      <c r="M653" s="50">
        <v>45418</v>
      </c>
      <c r="N653" s="51">
        <v>45601</v>
      </c>
      <c r="O653" s="8">
        <v>1109333</v>
      </c>
      <c r="P653" s="8">
        <v>0</v>
      </c>
      <c r="Q653" s="9"/>
      <c r="R653" s="4" t="e">
        <f>VLOOKUP(Q653,TIPOS_ANULACION!$D$5:$E$6,2,FALSE)</f>
        <v>#N/A</v>
      </c>
      <c r="S653" s="8">
        <v>0</v>
      </c>
      <c r="T653" s="9"/>
      <c r="U653" s="10"/>
      <c r="V653" s="33">
        <f t="shared" si="12"/>
        <v>1109333</v>
      </c>
      <c r="W653" s="9" t="s">
        <v>89</v>
      </c>
      <c r="X653" s="4">
        <f>VLOOKUP(W653,'ESTADOS ACTUALES CONTRATO'!$E$4:$F$13,2,FALSE)</f>
        <v>6</v>
      </c>
      <c r="Y653" s="9"/>
      <c r="Z653" s="9"/>
      <c r="AA653" s="45" t="s">
        <v>775</v>
      </c>
      <c r="AB653" s="46" t="s">
        <v>776</v>
      </c>
    </row>
    <row r="654" spans="1:28">
      <c r="A654" s="26" t="s">
        <v>84</v>
      </c>
      <c r="B654" s="3">
        <f>VLOOKUP(A654,LOCALIDAD!$A$3:$C$22,3,FALSE)</f>
        <v>7</v>
      </c>
      <c r="C654" s="9" t="s">
        <v>767</v>
      </c>
      <c r="D654" s="31" t="str">
        <f>IFERROR(VLOOKUP(C654,RUBROS!A:B,2,FALSE),"")</f>
        <v>Obligaciones por pagar Inversión vigencias anteriores</v>
      </c>
      <c r="E654" s="8">
        <v>53006735</v>
      </c>
      <c r="F654" s="39" t="s">
        <v>777</v>
      </c>
      <c r="G654" s="9" t="s">
        <v>163</v>
      </c>
      <c r="H654" s="4">
        <f>VLOOKUP(G654,TIPOS_CONTRATOS!$E$4:$F$19,2,FALSE)</f>
        <v>11</v>
      </c>
      <c r="I654" s="9">
        <v>301</v>
      </c>
      <c r="J654" s="13">
        <v>2024</v>
      </c>
      <c r="K654" s="9">
        <v>833421</v>
      </c>
      <c r="L654" s="9">
        <v>5000991476</v>
      </c>
      <c r="M654" s="50">
        <v>45546</v>
      </c>
      <c r="N654" s="51">
        <v>45656</v>
      </c>
      <c r="O654" s="8">
        <v>850000</v>
      </c>
      <c r="P654" s="8">
        <v>0</v>
      </c>
      <c r="Q654" s="9"/>
      <c r="R654" s="4" t="e">
        <f>VLOOKUP(Q654,TIPOS_ANULACION!$D$5:$E$6,2,FALSE)</f>
        <v>#N/A</v>
      </c>
      <c r="S654" s="8">
        <v>0</v>
      </c>
      <c r="T654" s="9"/>
      <c r="U654" s="10"/>
      <c r="V654" s="33">
        <f t="shared" si="12"/>
        <v>850000</v>
      </c>
      <c r="W654" s="9" t="s">
        <v>89</v>
      </c>
      <c r="X654" s="4">
        <f>VLOOKUP(W654,'ESTADOS ACTUALES CONTRATO'!$E$4:$F$13,2,FALSE)</f>
        <v>6</v>
      </c>
      <c r="Y654" s="9"/>
      <c r="Z654" s="9"/>
      <c r="AA654" s="45" t="s">
        <v>778</v>
      </c>
      <c r="AB654" s="46" t="s">
        <v>779</v>
      </c>
    </row>
    <row r="655" spans="1:28">
      <c r="A655" s="26" t="s">
        <v>84</v>
      </c>
      <c r="B655" s="3">
        <f>VLOOKUP(A655,LOCALIDAD!$A$3:$C$22,3,FALSE)</f>
        <v>7</v>
      </c>
      <c r="C655" s="9" t="s">
        <v>767</v>
      </c>
      <c r="D655" s="31" t="str">
        <f>IFERROR(VLOOKUP(C655,RUBROS!A:B,2,FALSE),"")</f>
        <v>Obligaciones por pagar Inversión vigencias anteriores</v>
      </c>
      <c r="E655" s="8">
        <v>39672179</v>
      </c>
      <c r="F655" s="39" t="s">
        <v>780</v>
      </c>
      <c r="G655" s="9" t="s">
        <v>163</v>
      </c>
      <c r="H655" s="4">
        <f>VLOOKUP(G655,TIPOS_CONTRATOS!$E$4:$F$19,2,FALSE)</f>
        <v>11</v>
      </c>
      <c r="I655" s="9">
        <v>394</v>
      </c>
      <c r="J655" s="13">
        <v>2024</v>
      </c>
      <c r="K655" s="9">
        <v>833342</v>
      </c>
      <c r="L655" s="9">
        <v>5000991430</v>
      </c>
      <c r="M655" s="50">
        <v>45572</v>
      </c>
      <c r="N655" s="51">
        <v>45672</v>
      </c>
      <c r="O655" s="8">
        <v>1116267</v>
      </c>
      <c r="P655" s="8">
        <v>0</v>
      </c>
      <c r="Q655" s="9"/>
      <c r="R655" s="4" t="e">
        <f>VLOOKUP(Q655,TIPOS_ANULACION!$D$5:$E$6,2,FALSE)</f>
        <v>#N/A</v>
      </c>
      <c r="S655" s="8">
        <v>0</v>
      </c>
      <c r="T655" s="9"/>
      <c r="U655" s="10"/>
      <c r="V655" s="33">
        <f t="shared" si="12"/>
        <v>1116267</v>
      </c>
      <c r="W655" s="9" t="s">
        <v>89</v>
      </c>
      <c r="X655" s="4">
        <f>VLOOKUP(W655,'ESTADOS ACTUALES CONTRATO'!$E$4:$F$13,2,FALSE)</f>
        <v>6</v>
      </c>
      <c r="Y655" s="9"/>
      <c r="Z655" s="9"/>
      <c r="AA655" s="45" t="s">
        <v>90</v>
      </c>
      <c r="AB655" s="46" t="s">
        <v>91</v>
      </c>
    </row>
    <row r="656" spans="1:28">
      <c r="A656" s="26" t="s">
        <v>84</v>
      </c>
      <c r="B656" s="3">
        <f>VLOOKUP(A656,LOCALIDAD!$A$3:$C$22,3,FALSE)</f>
        <v>7</v>
      </c>
      <c r="C656" s="9" t="s">
        <v>767</v>
      </c>
      <c r="D656" s="31" t="str">
        <f>IFERROR(VLOOKUP(C656,RUBROS!A:B,2,FALSE),"")</f>
        <v>Obligaciones por pagar Inversión vigencias anteriores</v>
      </c>
      <c r="E656" s="8">
        <v>830021022</v>
      </c>
      <c r="F656" s="39" t="s">
        <v>174</v>
      </c>
      <c r="G656" s="9" t="s">
        <v>704</v>
      </c>
      <c r="H656" s="4">
        <f>VLOOKUP(G656,TIPOS_CONTRATOS!$E$4:$F$19,2,FALSE)</f>
        <v>6</v>
      </c>
      <c r="I656" s="9">
        <v>746</v>
      </c>
      <c r="J656" s="13">
        <v>2024</v>
      </c>
      <c r="K656" s="9">
        <v>833379</v>
      </c>
      <c r="L656" s="9">
        <v>5000991454</v>
      </c>
      <c r="M656" s="50">
        <v>45671</v>
      </c>
      <c r="N656" s="51">
        <v>45913</v>
      </c>
      <c r="O656" s="8">
        <v>21182000</v>
      </c>
      <c r="P656" s="8">
        <v>0</v>
      </c>
      <c r="Q656" s="9"/>
      <c r="R656" s="4" t="e">
        <f>VLOOKUP(Q656,TIPOS_ANULACION!$D$5:$E$6,2,FALSE)</f>
        <v>#N/A</v>
      </c>
      <c r="S656" s="8">
        <v>0</v>
      </c>
      <c r="T656" s="9"/>
      <c r="U656" s="10"/>
      <c r="V656" s="33">
        <f t="shared" si="12"/>
        <v>21182000</v>
      </c>
      <c r="W656" s="9" t="s">
        <v>771</v>
      </c>
      <c r="X656" s="4">
        <f>VLOOKUP(W656,'ESTADOS ACTUALES CONTRATO'!$E$4:$F$13,2,FALSE)</f>
        <v>3</v>
      </c>
      <c r="Y656" s="9"/>
      <c r="Z656" s="9"/>
      <c r="AA656" s="45" t="s">
        <v>266</v>
      </c>
      <c r="AB656" s="46" t="s">
        <v>267</v>
      </c>
    </row>
    <row r="657" spans="1:28">
      <c r="A657" s="26" t="s">
        <v>84</v>
      </c>
      <c r="B657" s="3">
        <f>VLOOKUP(A657,LOCALIDAD!$A$3:$C$22,3,FALSE)</f>
        <v>7</v>
      </c>
      <c r="C657" s="9" t="s">
        <v>767</v>
      </c>
      <c r="D657" s="31" t="str">
        <f>IFERROR(VLOOKUP(C657,RUBROS!A:B,2,FALSE),"")</f>
        <v>Obligaciones por pagar Inversión vigencias anteriores</v>
      </c>
      <c r="E657" s="8">
        <v>830021022</v>
      </c>
      <c r="F657" s="39" t="s">
        <v>174</v>
      </c>
      <c r="G657" s="9" t="s">
        <v>175</v>
      </c>
      <c r="H657" s="4">
        <f>VLOOKUP(G657,TIPOS_CONTRATOS!$E$4:$F$19,2,FALSE)</f>
        <v>4</v>
      </c>
      <c r="I657" s="9">
        <v>746</v>
      </c>
      <c r="J657" s="13">
        <v>2024</v>
      </c>
      <c r="K657" s="9">
        <v>833591</v>
      </c>
      <c r="L657" s="9">
        <v>5000991623</v>
      </c>
      <c r="M657" s="10">
        <v>45671</v>
      </c>
      <c r="N657" s="10">
        <v>45913</v>
      </c>
      <c r="O657" s="8">
        <v>2644049712</v>
      </c>
      <c r="P657" s="8">
        <v>0</v>
      </c>
      <c r="Q657" s="9" t="s">
        <v>88</v>
      </c>
      <c r="R657" s="4">
        <f>VLOOKUP(Q657,TIPOS_ANULACION!$D$5:$E$6,2,FALSE)</f>
        <v>1</v>
      </c>
      <c r="S657" s="8">
        <v>2644049712</v>
      </c>
      <c r="T657" s="9">
        <v>1</v>
      </c>
      <c r="U657" s="10">
        <v>46063</v>
      </c>
      <c r="V657" s="33">
        <f t="shared" si="12"/>
        <v>0</v>
      </c>
      <c r="W657" s="9" t="s">
        <v>771</v>
      </c>
      <c r="X657" s="4">
        <f>VLOOKUP(W657,'ESTADOS ACTUALES CONTRATO'!$E$4:$F$13,2,FALSE)</f>
        <v>3</v>
      </c>
      <c r="Y657" s="9"/>
      <c r="Z657" s="9"/>
      <c r="AA657" s="9" t="s">
        <v>266</v>
      </c>
      <c r="AB657" s="12" t="s">
        <v>267</v>
      </c>
    </row>
    <row r="658" spans="1:28">
      <c r="A658" s="26" t="s">
        <v>84</v>
      </c>
      <c r="B658" s="3">
        <f>VLOOKUP(A658,LOCALIDAD!$A$3:$C$22,3,FALSE)</f>
        <v>7</v>
      </c>
      <c r="C658" s="9" t="s">
        <v>767</v>
      </c>
      <c r="D658" s="31" t="str">
        <f>IFERROR(VLOOKUP(C658,RUBROS!A:B,2,FALSE),"")</f>
        <v>Obligaciones por pagar Inversión vigencias anteriores</v>
      </c>
      <c r="E658" s="8">
        <v>830021022</v>
      </c>
      <c r="F658" s="39" t="s">
        <v>174</v>
      </c>
      <c r="G658" s="9" t="s">
        <v>175</v>
      </c>
      <c r="H658" s="4">
        <f>VLOOKUP(G658,TIPOS_CONTRATOS!$E$4:$F$19,2,FALSE)</f>
        <v>4</v>
      </c>
      <c r="I658" s="9">
        <v>746</v>
      </c>
      <c r="J658" s="13">
        <v>2024</v>
      </c>
      <c r="K658" s="9">
        <v>833593</v>
      </c>
      <c r="L658" s="9">
        <v>5000991624</v>
      </c>
      <c r="M658" s="10">
        <v>45671</v>
      </c>
      <c r="N658" s="10">
        <v>45913</v>
      </c>
      <c r="O658" s="8">
        <v>834768288</v>
      </c>
      <c r="P658" s="8">
        <v>0</v>
      </c>
      <c r="Q658" s="9" t="s">
        <v>88</v>
      </c>
      <c r="R658" s="4">
        <f>VLOOKUP(Q658,TIPOS_ANULACION!$D$5:$E$6,2,FALSE)</f>
        <v>1</v>
      </c>
      <c r="S658" s="8">
        <v>834768288</v>
      </c>
      <c r="T658" s="9">
        <v>1</v>
      </c>
      <c r="U658" s="10">
        <v>46063</v>
      </c>
      <c r="V658" s="33">
        <f t="shared" si="12"/>
        <v>0</v>
      </c>
      <c r="W658" s="9" t="s">
        <v>771</v>
      </c>
      <c r="X658" s="4">
        <f>VLOOKUP(W658,'ESTADOS ACTUALES CONTRATO'!$E$4:$F$13,2,FALSE)</f>
        <v>3</v>
      </c>
      <c r="Y658" s="9"/>
      <c r="Z658" s="9"/>
      <c r="AA658" s="9" t="s">
        <v>266</v>
      </c>
      <c r="AB658" s="12" t="s">
        <v>267</v>
      </c>
    </row>
    <row r="659" spans="1:28">
      <c r="A659" s="26" t="s">
        <v>84</v>
      </c>
      <c r="B659" s="3">
        <f>VLOOKUP(A659,LOCALIDAD!$A$3:$C$22,3,FALSE)</f>
        <v>7</v>
      </c>
      <c r="C659" s="9" t="s">
        <v>767</v>
      </c>
      <c r="D659" s="31" t="str">
        <f>IFERROR(VLOOKUP(C659,RUBROS!A:B,2,FALSE),"")</f>
        <v>Obligaciones por pagar Inversión vigencias anteriores</v>
      </c>
      <c r="E659" s="8">
        <v>900833672</v>
      </c>
      <c r="F659" s="39" t="s">
        <v>781</v>
      </c>
      <c r="G659" s="9" t="s">
        <v>94</v>
      </c>
      <c r="H659" s="4">
        <f>VLOOKUP(G659,TIPOS_CONTRATOS!$E$4:$F$19,2,FALSE)</f>
        <v>13</v>
      </c>
      <c r="I659" s="9">
        <v>254</v>
      </c>
      <c r="J659" s="13">
        <v>2024</v>
      </c>
      <c r="K659" s="9">
        <v>833498</v>
      </c>
      <c r="L659" s="9">
        <v>5000991539</v>
      </c>
      <c r="M659" s="50">
        <v>45506</v>
      </c>
      <c r="N659" s="51">
        <v>45717</v>
      </c>
      <c r="O659" s="8">
        <v>967</v>
      </c>
      <c r="P659" s="8">
        <v>0</v>
      </c>
      <c r="Q659" s="9"/>
      <c r="R659" s="4" t="e">
        <f>VLOOKUP(Q659,TIPOS_ANULACION!$D$5:$E$6,2,FALSE)</f>
        <v>#N/A</v>
      </c>
      <c r="S659" s="8">
        <v>0</v>
      </c>
      <c r="T659" s="9"/>
      <c r="U659" s="10"/>
      <c r="V659" s="33">
        <f t="shared" si="12"/>
        <v>967</v>
      </c>
      <c r="W659" s="9" t="s">
        <v>95</v>
      </c>
      <c r="X659" s="4">
        <f>VLOOKUP(W659,'ESTADOS ACTUALES CONTRATO'!$E$4:$F$13,2,FALSE)</f>
        <v>2</v>
      </c>
      <c r="Y659" s="9"/>
      <c r="Z659" s="9"/>
      <c r="AA659" s="45" t="s">
        <v>754</v>
      </c>
      <c r="AB659" s="46" t="s">
        <v>782</v>
      </c>
    </row>
    <row r="660" spans="1:28">
      <c r="A660" s="26" t="s">
        <v>84</v>
      </c>
      <c r="B660" s="3">
        <f>VLOOKUP(A660,LOCALIDAD!$A$3:$C$22,3,FALSE)</f>
        <v>7</v>
      </c>
      <c r="C660" s="9" t="s">
        <v>767</v>
      </c>
      <c r="D660" s="31" t="str">
        <f>IFERROR(VLOOKUP(C660,RUBROS!A:B,2,FALSE),"")</f>
        <v>Obligaciones por pagar Inversión vigencias anteriores</v>
      </c>
      <c r="E660" s="8">
        <v>1012366894</v>
      </c>
      <c r="F660" s="39" t="s">
        <v>783</v>
      </c>
      <c r="G660" s="9" t="s">
        <v>163</v>
      </c>
      <c r="H660" s="4">
        <f>VLOOKUP(G660,TIPOS_CONTRATOS!$E$4:$F$19,2,FALSE)</f>
        <v>11</v>
      </c>
      <c r="I660" s="9">
        <v>693</v>
      </c>
      <c r="J660" s="13">
        <v>2024</v>
      </c>
      <c r="K660" s="9">
        <v>833583</v>
      </c>
      <c r="L660" s="9">
        <v>5000991619</v>
      </c>
      <c r="M660" s="50">
        <v>45664</v>
      </c>
      <c r="N660" s="51">
        <v>45722</v>
      </c>
      <c r="O660" s="8">
        <v>676200</v>
      </c>
      <c r="P660" s="8">
        <v>0</v>
      </c>
      <c r="Q660" s="9"/>
      <c r="R660" s="4" t="e">
        <f>VLOOKUP(Q660,TIPOS_ANULACION!$D$5:$E$6,2,FALSE)</f>
        <v>#N/A</v>
      </c>
      <c r="S660" s="8">
        <v>0</v>
      </c>
      <c r="T660" s="9"/>
      <c r="U660" s="10"/>
      <c r="V660" s="33">
        <f t="shared" si="12"/>
        <v>676200</v>
      </c>
      <c r="W660" s="9" t="s">
        <v>89</v>
      </c>
      <c r="X660" s="4">
        <f>VLOOKUP(W660,'ESTADOS ACTUALES CONTRATO'!$E$4:$F$13,2,FALSE)</f>
        <v>6</v>
      </c>
      <c r="Y660" s="9"/>
      <c r="Z660" s="9"/>
      <c r="AA660" s="45" t="s">
        <v>201</v>
      </c>
      <c r="AB660" s="46" t="s">
        <v>202</v>
      </c>
    </row>
    <row r="661" spans="1:28">
      <c r="A661" s="26" t="s">
        <v>84</v>
      </c>
      <c r="B661" s="3">
        <f>VLOOKUP(A661,LOCALIDAD!$A$3:$C$22,3,FALSE)</f>
        <v>7</v>
      </c>
      <c r="C661" s="9" t="s">
        <v>767</v>
      </c>
      <c r="D661" s="31" t="str">
        <f>IFERROR(VLOOKUP(C661,RUBROS!A:B,2,FALSE),"")</f>
        <v>Obligaciones por pagar Inversión vigencias anteriores</v>
      </c>
      <c r="E661" s="8">
        <v>79571206</v>
      </c>
      <c r="F661" s="39" t="s">
        <v>784</v>
      </c>
      <c r="G661" s="9" t="s">
        <v>163</v>
      </c>
      <c r="H661" s="4">
        <f>VLOOKUP(G661,TIPOS_CONTRATOS!$E$4:$F$19,2,FALSE)</f>
        <v>11</v>
      </c>
      <c r="I661" s="9">
        <v>206</v>
      </c>
      <c r="J661" s="13">
        <v>2024</v>
      </c>
      <c r="K661" s="9">
        <v>833347</v>
      </c>
      <c r="L661" s="9">
        <v>5000991435</v>
      </c>
      <c r="M661" s="50">
        <v>45468</v>
      </c>
      <c r="N661" s="51">
        <v>45656</v>
      </c>
      <c r="O661" s="8">
        <v>500000</v>
      </c>
      <c r="P661" s="8">
        <v>0</v>
      </c>
      <c r="Q661" s="9"/>
      <c r="R661" s="4" t="e">
        <f>VLOOKUP(Q661,TIPOS_ANULACION!$D$5:$E$6,2,FALSE)</f>
        <v>#N/A</v>
      </c>
      <c r="S661" s="8">
        <v>0</v>
      </c>
      <c r="T661" s="9"/>
      <c r="U661" s="10"/>
      <c r="V661" s="33">
        <f t="shared" si="12"/>
        <v>500000</v>
      </c>
      <c r="W661" s="9" t="s">
        <v>89</v>
      </c>
      <c r="X661" s="4">
        <f>VLOOKUP(W661,'ESTADOS ACTUALES CONTRATO'!$E$4:$F$13,2,FALSE)</f>
        <v>6</v>
      </c>
      <c r="Y661" s="9"/>
      <c r="Z661" s="9"/>
      <c r="AA661" s="45" t="s">
        <v>259</v>
      </c>
      <c r="AB661" s="46" t="s">
        <v>260</v>
      </c>
    </row>
    <row r="662" spans="1:28">
      <c r="A662" s="26" t="s">
        <v>84</v>
      </c>
      <c r="B662" s="3">
        <f>VLOOKUP(A662,LOCALIDAD!$A$3:$C$22,3,FALSE)</f>
        <v>7</v>
      </c>
      <c r="C662" s="9" t="s">
        <v>767</v>
      </c>
      <c r="D662" s="31" t="str">
        <f>IFERROR(VLOOKUP(C662,RUBROS!A:B,2,FALSE),"")</f>
        <v>Obligaciones por pagar Inversión vigencias anteriores</v>
      </c>
      <c r="E662" s="8">
        <v>901417108</v>
      </c>
      <c r="F662" s="39" t="s">
        <v>785</v>
      </c>
      <c r="G662" s="9" t="s">
        <v>175</v>
      </c>
      <c r="H662" s="4">
        <f>VLOOKUP(G662,TIPOS_CONTRATOS!$E$4:$F$19,2,FALSE)</f>
        <v>4</v>
      </c>
      <c r="I662" s="9">
        <v>704</v>
      </c>
      <c r="J662" s="13">
        <v>2024</v>
      </c>
      <c r="K662" s="9">
        <v>833490</v>
      </c>
      <c r="L662" s="9">
        <v>5000991531</v>
      </c>
      <c r="M662" s="50">
        <v>45679</v>
      </c>
      <c r="N662" s="51">
        <v>45890</v>
      </c>
      <c r="O662" s="8">
        <v>188294308</v>
      </c>
      <c r="P662" s="8">
        <v>125529539</v>
      </c>
      <c r="Q662" s="9"/>
      <c r="R662" s="4" t="e">
        <f>VLOOKUP(Q662,TIPOS_ANULACION!$D$5:$E$6,2,FALSE)</f>
        <v>#N/A</v>
      </c>
      <c r="S662" s="8">
        <v>0</v>
      </c>
      <c r="T662" s="9"/>
      <c r="U662" s="10"/>
      <c r="V662" s="33">
        <f t="shared" si="12"/>
        <v>62764769</v>
      </c>
      <c r="W662" s="9" t="s">
        <v>95</v>
      </c>
      <c r="X662" s="4">
        <f>VLOOKUP(W662,'ESTADOS ACTUALES CONTRATO'!$E$4:$F$13,2,FALSE)</f>
        <v>2</v>
      </c>
      <c r="Y662" s="9"/>
      <c r="Z662" s="9"/>
      <c r="AA662" s="9" t="s">
        <v>160</v>
      </c>
      <c r="AB662" s="12" t="s">
        <v>309</v>
      </c>
    </row>
    <row r="663" spans="1:28">
      <c r="A663" s="26" t="s">
        <v>84</v>
      </c>
      <c r="B663" s="3">
        <f>VLOOKUP(A663,LOCALIDAD!$A$3:$C$22,3,FALSE)</f>
        <v>7</v>
      </c>
      <c r="C663" s="9" t="s">
        <v>767</v>
      </c>
      <c r="D663" s="31" t="str">
        <f>IFERROR(VLOOKUP(C663,RUBROS!A:B,2,FALSE),"")</f>
        <v>Obligaciones por pagar Inversión vigencias anteriores</v>
      </c>
      <c r="E663" s="8">
        <v>901417108</v>
      </c>
      <c r="F663" s="39" t="s">
        <v>785</v>
      </c>
      <c r="G663" s="9" t="s">
        <v>175</v>
      </c>
      <c r="H663" s="4">
        <f>VLOOKUP(G663,TIPOS_CONTRATOS!$E$4:$F$19,2,FALSE)</f>
        <v>4</v>
      </c>
      <c r="I663" s="9">
        <v>704</v>
      </c>
      <c r="J663" s="13">
        <v>2024</v>
      </c>
      <c r="K663" s="9">
        <v>833501</v>
      </c>
      <c r="L663" s="9">
        <v>5000991542</v>
      </c>
      <c r="M663" s="55">
        <v>45679</v>
      </c>
      <c r="N663" s="56">
        <v>45890</v>
      </c>
      <c r="O663" s="8">
        <v>213000000</v>
      </c>
      <c r="P663" s="8">
        <v>142000000</v>
      </c>
      <c r="Q663" s="9"/>
      <c r="R663" s="4" t="e">
        <f>VLOOKUP(Q663,TIPOS_ANULACION!$D$5:$E$6,2,FALSE)</f>
        <v>#N/A</v>
      </c>
      <c r="S663" s="8">
        <v>0</v>
      </c>
      <c r="T663" s="9"/>
      <c r="U663" s="10"/>
      <c r="V663" s="33">
        <f t="shared" si="12"/>
        <v>71000000</v>
      </c>
      <c r="W663" s="9" t="s">
        <v>95</v>
      </c>
      <c r="X663" s="4">
        <f>VLOOKUP(W663,'ESTADOS ACTUALES CONTRATO'!$E$4:$F$13,2,FALSE)</f>
        <v>2</v>
      </c>
      <c r="Y663" s="9"/>
      <c r="Z663" s="9"/>
      <c r="AA663" s="11" t="s">
        <v>160</v>
      </c>
      <c r="AB663" s="9" t="s">
        <v>309</v>
      </c>
    </row>
    <row r="664" spans="1:28">
      <c r="A664" s="26" t="s">
        <v>84</v>
      </c>
      <c r="B664" s="3">
        <f>VLOOKUP(A664,LOCALIDAD!$A$3:$C$22,3,FALSE)</f>
        <v>7</v>
      </c>
      <c r="C664" s="9" t="s">
        <v>767</v>
      </c>
      <c r="D664" s="31" t="str">
        <f>IFERROR(VLOOKUP(C664,RUBROS!A:B,2,FALSE),"")</f>
        <v>Obligaciones por pagar Inversión vigencias anteriores</v>
      </c>
      <c r="E664" s="8">
        <v>900453927</v>
      </c>
      <c r="F664" s="39" t="s">
        <v>786</v>
      </c>
      <c r="G664" s="9" t="s">
        <v>142</v>
      </c>
      <c r="H664" s="4">
        <f>VLOOKUP(G664,TIPOS_CONTRATOS!$E$4:$F$19,2,FALSE)</f>
        <v>2</v>
      </c>
      <c r="I664" s="9">
        <v>639</v>
      </c>
      <c r="J664" s="13">
        <v>2022</v>
      </c>
      <c r="K664" s="9">
        <v>833736</v>
      </c>
      <c r="L664" s="9">
        <v>5000991697</v>
      </c>
      <c r="M664" s="10"/>
      <c r="N664" s="10"/>
      <c r="O664" s="8">
        <v>78477000</v>
      </c>
      <c r="P664" s="8">
        <v>0</v>
      </c>
      <c r="Q664" s="9"/>
      <c r="R664" s="4" t="e">
        <f>VLOOKUP(Q664,TIPOS_ANULACION!$D$5:$E$6,2,FALSE)</f>
        <v>#N/A</v>
      </c>
      <c r="S664" s="8">
        <v>0</v>
      </c>
      <c r="T664" s="9"/>
      <c r="U664" s="10"/>
      <c r="V664" s="33">
        <f t="shared" si="12"/>
        <v>78477000</v>
      </c>
      <c r="W664" s="9" t="s">
        <v>787</v>
      </c>
      <c r="X664" s="4">
        <f>VLOOKUP(W664,'ESTADOS ACTUALES CONTRATO'!$E$4:$F$13,2,FALSE)</f>
        <v>4</v>
      </c>
      <c r="Y664" s="9"/>
      <c r="Z664" s="9"/>
      <c r="AA664" s="9" t="s">
        <v>259</v>
      </c>
      <c r="AB664" s="12" t="s">
        <v>260</v>
      </c>
    </row>
    <row r="665" spans="1:28">
      <c r="A665" s="26" t="s">
        <v>84</v>
      </c>
      <c r="B665" s="3">
        <f>VLOOKUP(A665,LOCALIDAD!$A$3:$C$22,3,FALSE)</f>
        <v>7</v>
      </c>
      <c r="C665" s="9" t="s">
        <v>767</v>
      </c>
      <c r="D665" s="31" t="str">
        <f>IFERROR(VLOOKUP(C665,RUBROS!A:B,2,FALSE),"")</f>
        <v>Obligaciones por pagar Inversión vigencias anteriores</v>
      </c>
      <c r="E665" s="8">
        <v>900453927</v>
      </c>
      <c r="F665" s="39" t="s">
        <v>786</v>
      </c>
      <c r="G665" s="9" t="s">
        <v>142</v>
      </c>
      <c r="H665" s="4">
        <f>VLOOKUP(G665,TIPOS_CONTRATOS!$E$4:$F$19,2,FALSE)</f>
        <v>2</v>
      </c>
      <c r="I665" s="9">
        <v>639</v>
      </c>
      <c r="J665" s="13">
        <v>2022</v>
      </c>
      <c r="K665" s="9">
        <v>833738</v>
      </c>
      <c r="L665" s="9">
        <v>5000991698</v>
      </c>
      <c r="M665" s="10"/>
      <c r="N665" s="10"/>
      <c r="O665" s="8">
        <v>15673000</v>
      </c>
      <c r="P665" s="8">
        <v>0</v>
      </c>
      <c r="Q665" s="9"/>
      <c r="R665" s="4" t="e">
        <f>VLOOKUP(Q665,TIPOS_ANULACION!$D$5:$E$6,2,FALSE)</f>
        <v>#N/A</v>
      </c>
      <c r="S665" s="8">
        <v>0</v>
      </c>
      <c r="T665" s="9"/>
      <c r="U665" s="10"/>
      <c r="V665" s="33">
        <f t="shared" si="12"/>
        <v>15673000</v>
      </c>
      <c r="W665" s="9" t="s">
        <v>787</v>
      </c>
      <c r="X665" s="4">
        <f>VLOOKUP(W665,'ESTADOS ACTUALES CONTRATO'!$E$4:$F$13,2,FALSE)</f>
        <v>4</v>
      </c>
      <c r="Y665" s="9"/>
      <c r="Z665" s="9"/>
      <c r="AA665" s="9" t="s">
        <v>259</v>
      </c>
      <c r="AB665" s="12" t="s">
        <v>260</v>
      </c>
    </row>
    <row r="666" spans="1:28">
      <c r="A666" s="26" t="s">
        <v>84</v>
      </c>
      <c r="B666" s="3">
        <f>VLOOKUP(A666,LOCALIDAD!$A$3:$C$22,3,FALSE)</f>
        <v>7</v>
      </c>
      <c r="C666" s="9" t="s">
        <v>767</v>
      </c>
      <c r="D666" s="31" t="str">
        <f>IFERROR(VLOOKUP(C666,RUBROS!A:B,2,FALSE),"")</f>
        <v>Obligaciones por pagar Inversión vigencias anteriores</v>
      </c>
      <c r="E666" s="8">
        <v>900453927</v>
      </c>
      <c r="F666" s="39" t="s">
        <v>786</v>
      </c>
      <c r="G666" s="9" t="s">
        <v>142</v>
      </c>
      <c r="H666" s="4">
        <f>VLOOKUP(G666,TIPOS_CONTRATOS!$E$4:$F$19,2,FALSE)</f>
        <v>2</v>
      </c>
      <c r="I666" s="9">
        <v>639</v>
      </c>
      <c r="J666" s="13">
        <v>2022</v>
      </c>
      <c r="K666" s="9">
        <v>833755</v>
      </c>
      <c r="L666" s="9">
        <v>5000991707</v>
      </c>
      <c r="M666" s="10"/>
      <c r="N666" s="10"/>
      <c r="O666" s="8">
        <v>50000000</v>
      </c>
      <c r="P666" s="8">
        <v>0</v>
      </c>
      <c r="Q666" s="9"/>
      <c r="R666" s="4" t="e">
        <f>VLOOKUP(Q666,TIPOS_ANULACION!$D$5:$E$6,2,FALSE)</f>
        <v>#N/A</v>
      </c>
      <c r="S666" s="8">
        <v>0</v>
      </c>
      <c r="T666" s="9"/>
      <c r="U666" s="10"/>
      <c r="V666" s="33">
        <f t="shared" si="12"/>
        <v>50000000</v>
      </c>
      <c r="W666" s="9" t="s">
        <v>787</v>
      </c>
      <c r="X666" s="4">
        <f>VLOOKUP(W666,'ESTADOS ACTUALES CONTRATO'!$E$4:$F$13,2,FALSE)</f>
        <v>4</v>
      </c>
      <c r="Y666" s="9"/>
      <c r="Z666" s="9"/>
      <c r="AA666" s="9" t="s">
        <v>259</v>
      </c>
      <c r="AB666" s="12" t="s">
        <v>260</v>
      </c>
    </row>
    <row r="667" spans="1:28">
      <c r="A667" s="26" t="s">
        <v>84</v>
      </c>
      <c r="B667" s="3">
        <f>VLOOKUP(A667,LOCALIDAD!$A$3:$C$22,3,FALSE)</f>
        <v>7</v>
      </c>
      <c r="C667" s="9" t="s">
        <v>767</v>
      </c>
      <c r="D667" s="31" t="str">
        <f>IFERROR(VLOOKUP(C667,RUBROS!A:B,2,FALSE),"")</f>
        <v>Obligaciones por pagar Inversión vigencias anteriores</v>
      </c>
      <c r="E667" s="8">
        <v>901573477</v>
      </c>
      <c r="F667" s="39" t="s">
        <v>788</v>
      </c>
      <c r="G667" s="9" t="s">
        <v>186</v>
      </c>
      <c r="H667" s="4">
        <f>VLOOKUP(G667,TIPOS_CONTRATOS!$E$4:$F$19,2,FALSE)</f>
        <v>18</v>
      </c>
      <c r="I667" s="9">
        <v>516</v>
      </c>
      <c r="J667" s="13">
        <v>2023</v>
      </c>
      <c r="K667" s="9">
        <v>833699</v>
      </c>
      <c r="L667" s="9">
        <v>5000991677</v>
      </c>
      <c r="M667" s="50">
        <v>45589</v>
      </c>
      <c r="N667" s="51">
        <v>45650</v>
      </c>
      <c r="O667" s="8">
        <v>70479470</v>
      </c>
      <c r="P667" s="8">
        <v>0</v>
      </c>
      <c r="Q667" s="9"/>
      <c r="R667" s="4" t="e">
        <f>VLOOKUP(Q667,TIPOS_ANULACION!$D$5:$E$6,2,FALSE)</f>
        <v>#N/A</v>
      </c>
      <c r="S667" s="8">
        <v>0</v>
      </c>
      <c r="T667" s="9"/>
      <c r="U667" s="10"/>
      <c r="V667" s="33">
        <f t="shared" si="12"/>
        <v>70479470</v>
      </c>
      <c r="W667" s="9" t="s">
        <v>95</v>
      </c>
      <c r="X667" s="4">
        <f>VLOOKUP(W667,'ESTADOS ACTUALES CONTRATO'!$E$4:$F$13,2,FALSE)</f>
        <v>2</v>
      </c>
      <c r="Y667" s="9"/>
      <c r="Z667" s="11"/>
      <c r="AA667" s="9" t="s">
        <v>789</v>
      </c>
      <c r="AB667" s="9" t="s">
        <v>790</v>
      </c>
    </row>
    <row r="668" spans="1:28">
      <c r="A668" s="26" t="s">
        <v>84</v>
      </c>
      <c r="B668" s="3">
        <f>VLOOKUP(A668,LOCALIDAD!$A$3:$C$22,3,FALSE)</f>
        <v>7</v>
      </c>
      <c r="C668" s="9" t="s">
        <v>767</v>
      </c>
      <c r="D668" s="31" t="str">
        <f>IFERROR(VLOOKUP(C668,RUBROS!A:B,2,FALSE),"")</f>
        <v>Obligaciones por pagar Inversión vigencias anteriores</v>
      </c>
      <c r="E668" s="8">
        <v>1010184992</v>
      </c>
      <c r="F668" s="39" t="s">
        <v>198</v>
      </c>
      <c r="G668" s="9" t="s">
        <v>163</v>
      </c>
      <c r="H668" s="4">
        <f>VLOOKUP(G668,TIPOS_CONTRATOS!$E$4:$F$19,2,FALSE)</f>
        <v>11</v>
      </c>
      <c r="I668" s="9">
        <v>425</v>
      </c>
      <c r="J668" s="13">
        <v>2024</v>
      </c>
      <c r="K668" s="9">
        <v>833557</v>
      </c>
      <c r="L668" s="9">
        <v>5000991600</v>
      </c>
      <c r="M668" s="50">
        <v>45572</v>
      </c>
      <c r="N668" s="51">
        <v>45657</v>
      </c>
      <c r="O668" s="8">
        <v>873600</v>
      </c>
      <c r="P668" s="8">
        <v>0</v>
      </c>
      <c r="Q668" s="9"/>
      <c r="R668" s="4" t="e">
        <f>VLOOKUP(Q668,TIPOS_ANULACION!$D$5:$E$6,2,FALSE)</f>
        <v>#N/A</v>
      </c>
      <c r="S668" s="8">
        <v>0</v>
      </c>
      <c r="T668" s="9"/>
      <c r="U668" s="10"/>
      <c r="V668" s="33">
        <f t="shared" si="12"/>
        <v>873600</v>
      </c>
      <c r="W668" s="9" t="s">
        <v>89</v>
      </c>
      <c r="X668" s="4">
        <f>VLOOKUP(W668,'ESTADOS ACTUALES CONTRATO'!$E$4:$F$13,2,FALSE)</f>
        <v>6</v>
      </c>
      <c r="Y668" s="9"/>
      <c r="Z668" s="9"/>
      <c r="AA668" s="45" t="s">
        <v>791</v>
      </c>
      <c r="AB668" s="46" t="s">
        <v>792</v>
      </c>
    </row>
    <row r="669" spans="1:28">
      <c r="A669" s="26" t="s">
        <v>84</v>
      </c>
      <c r="B669" s="3">
        <f>VLOOKUP(A669,LOCALIDAD!$A$3:$C$22,3,FALSE)</f>
        <v>7</v>
      </c>
      <c r="C669" s="9" t="s">
        <v>767</v>
      </c>
      <c r="D669" s="31" t="str">
        <f>IFERROR(VLOOKUP(C669,RUBROS!A:B,2,FALSE),"")</f>
        <v>Obligaciones por pagar Inversión vigencias anteriores</v>
      </c>
      <c r="E669" s="8">
        <v>52313159</v>
      </c>
      <c r="F669" s="39" t="s">
        <v>793</v>
      </c>
      <c r="G669" s="9" t="s">
        <v>163</v>
      </c>
      <c r="H669" s="4">
        <f>VLOOKUP(G669,TIPOS_CONTRATOS!$E$4:$F$19,2,FALSE)</f>
        <v>11</v>
      </c>
      <c r="I669" s="9">
        <v>565</v>
      </c>
      <c r="J669" s="13">
        <v>2024</v>
      </c>
      <c r="K669" s="9">
        <v>833354</v>
      </c>
      <c r="L669" s="9">
        <v>5000991442</v>
      </c>
      <c r="M669" s="50">
        <v>45622</v>
      </c>
      <c r="N669" s="51">
        <v>45741</v>
      </c>
      <c r="O669" s="8">
        <v>5213333</v>
      </c>
      <c r="P669" s="8">
        <v>0</v>
      </c>
      <c r="Q669" s="9"/>
      <c r="R669" s="4" t="e">
        <f>VLOOKUP(Q669,TIPOS_ANULACION!$D$5:$E$6,2,FALSE)</f>
        <v>#N/A</v>
      </c>
      <c r="S669" s="8">
        <v>0</v>
      </c>
      <c r="T669" s="9"/>
      <c r="U669" s="10"/>
      <c r="V669" s="33">
        <f t="shared" si="12"/>
        <v>5213333</v>
      </c>
      <c r="W669" s="9" t="s">
        <v>89</v>
      </c>
      <c r="X669" s="4">
        <f>VLOOKUP(W669,'ESTADOS ACTUALES CONTRATO'!$E$4:$F$13,2,FALSE)</f>
        <v>6</v>
      </c>
      <c r="Y669" s="9"/>
      <c r="Z669" s="9"/>
      <c r="AA669" s="45" t="s">
        <v>778</v>
      </c>
      <c r="AB669" s="46" t="s">
        <v>779</v>
      </c>
    </row>
    <row r="670" spans="1:28">
      <c r="A670" s="26" t="s">
        <v>84</v>
      </c>
      <c r="B670" s="3">
        <f>VLOOKUP(A670,LOCALIDAD!$A$3:$C$22,3,FALSE)</f>
        <v>7</v>
      </c>
      <c r="C670" s="9" t="s">
        <v>767</v>
      </c>
      <c r="D670" s="31" t="str">
        <f>IFERROR(VLOOKUP(C670,RUBROS!A:B,2,FALSE),"")</f>
        <v>Obligaciones por pagar Inversión vigencias anteriores</v>
      </c>
      <c r="E670" s="8">
        <v>39531373</v>
      </c>
      <c r="F670" s="39" t="s">
        <v>794</v>
      </c>
      <c r="G670" s="9" t="s">
        <v>163</v>
      </c>
      <c r="H670" s="4">
        <f>VLOOKUP(G670,TIPOS_CONTRATOS!$E$4:$F$19,2,FALSE)</f>
        <v>11</v>
      </c>
      <c r="I670" s="9">
        <v>485</v>
      </c>
      <c r="J670" s="13">
        <v>2024</v>
      </c>
      <c r="K670" s="9">
        <v>833515</v>
      </c>
      <c r="L670" s="9">
        <v>5000991556</v>
      </c>
      <c r="M670" s="50">
        <v>45608</v>
      </c>
      <c r="N670" s="51">
        <v>45965</v>
      </c>
      <c r="O670" s="8">
        <v>729300</v>
      </c>
      <c r="P670" s="8">
        <v>729300</v>
      </c>
      <c r="Q670" s="9"/>
      <c r="R670" s="4" t="e">
        <f>VLOOKUP(Q670,TIPOS_ANULACION!$D$5:$E$6,2,FALSE)</f>
        <v>#N/A</v>
      </c>
      <c r="S670" s="8">
        <v>0</v>
      </c>
      <c r="T670" s="9"/>
      <c r="U670" s="10"/>
      <c r="V670" s="33">
        <f t="shared" si="12"/>
        <v>0</v>
      </c>
      <c r="W670" s="9" t="s">
        <v>89</v>
      </c>
      <c r="X670" s="4">
        <f>VLOOKUP(W670,'ESTADOS ACTUALES CONTRATO'!$E$4:$F$13,2,FALSE)</f>
        <v>6</v>
      </c>
      <c r="Y670" s="9"/>
      <c r="Z670" s="9"/>
      <c r="AA670" s="45" t="s">
        <v>164</v>
      </c>
      <c r="AB670" s="46" t="s">
        <v>165</v>
      </c>
    </row>
    <row r="671" spans="1:28">
      <c r="A671" s="26" t="s">
        <v>84</v>
      </c>
      <c r="B671" s="3">
        <f>VLOOKUP(A671,LOCALIDAD!$A$3:$C$22,3,FALSE)</f>
        <v>7</v>
      </c>
      <c r="C671" s="9" t="s">
        <v>767</v>
      </c>
      <c r="D671" s="31" t="str">
        <f>IFERROR(VLOOKUP(C671,RUBROS!A:B,2,FALSE),"")</f>
        <v>Obligaciones por pagar Inversión vigencias anteriores</v>
      </c>
      <c r="E671" s="8">
        <v>40278685</v>
      </c>
      <c r="F671" s="39" t="s">
        <v>795</v>
      </c>
      <c r="G671" s="9" t="s">
        <v>163</v>
      </c>
      <c r="H671" s="4">
        <f>VLOOKUP(G671,TIPOS_CONTRATOS!$E$4:$F$19,2,FALSE)</f>
        <v>11</v>
      </c>
      <c r="I671" s="9">
        <v>319</v>
      </c>
      <c r="J671" s="13">
        <v>2024</v>
      </c>
      <c r="K671" s="9">
        <v>833523</v>
      </c>
      <c r="L671" s="9">
        <v>5000991564</v>
      </c>
      <c r="M671" s="50">
        <v>45553</v>
      </c>
      <c r="N671" s="51">
        <v>45657</v>
      </c>
      <c r="O671" s="8">
        <v>1416667</v>
      </c>
      <c r="P671" s="8">
        <v>0</v>
      </c>
      <c r="Q671" s="9"/>
      <c r="R671" s="4" t="e">
        <f>VLOOKUP(Q671,TIPOS_ANULACION!$D$5:$E$6,2,FALSE)</f>
        <v>#N/A</v>
      </c>
      <c r="S671" s="8">
        <v>0</v>
      </c>
      <c r="T671" s="9"/>
      <c r="U671" s="10"/>
      <c r="V671" s="33">
        <f t="shared" si="12"/>
        <v>1416667</v>
      </c>
      <c r="W671" s="9" t="s">
        <v>89</v>
      </c>
      <c r="X671" s="4">
        <f>VLOOKUP(W671,'ESTADOS ACTUALES CONTRATO'!$E$4:$F$13,2,FALSE)</f>
        <v>6</v>
      </c>
      <c r="Y671" s="9"/>
      <c r="Z671" s="9"/>
      <c r="AA671" s="45" t="s">
        <v>270</v>
      </c>
      <c r="AB671" s="46" t="s">
        <v>271</v>
      </c>
    </row>
    <row r="672" spans="1:28">
      <c r="A672" s="26" t="s">
        <v>84</v>
      </c>
      <c r="B672" s="3">
        <f>VLOOKUP(A672,LOCALIDAD!$A$3:$C$22,3,FALSE)</f>
        <v>7</v>
      </c>
      <c r="C672" s="9" t="s">
        <v>767</v>
      </c>
      <c r="D672" s="31" t="str">
        <f>IFERROR(VLOOKUP(C672,RUBROS!A:B,2,FALSE),"")</f>
        <v>Obligaciones por pagar Inversión vigencias anteriores</v>
      </c>
      <c r="E672" s="8">
        <v>52350088</v>
      </c>
      <c r="F672" s="39" t="s">
        <v>796</v>
      </c>
      <c r="G672" s="9" t="s">
        <v>163</v>
      </c>
      <c r="H672" s="4">
        <f>VLOOKUP(G672,TIPOS_CONTRATOS!$E$4:$F$19,2,FALSE)</f>
        <v>11</v>
      </c>
      <c r="I672" s="9">
        <v>617</v>
      </c>
      <c r="J672" s="13">
        <v>2024</v>
      </c>
      <c r="K672" s="9">
        <v>833573</v>
      </c>
      <c r="L672" s="9">
        <v>5000991613</v>
      </c>
      <c r="M672" s="50">
        <v>45638</v>
      </c>
      <c r="N672" s="51">
        <v>45699</v>
      </c>
      <c r="O672" s="8">
        <v>318200</v>
      </c>
      <c r="P672" s="8">
        <v>0</v>
      </c>
      <c r="Q672" s="9"/>
      <c r="R672" s="4" t="e">
        <f>VLOOKUP(Q672,TIPOS_ANULACION!$D$5:$E$6,2,FALSE)</f>
        <v>#N/A</v>
      </c>
      <c r="S672" s="8">
        <v>0</v>
      </c>
      <c r="T672" s="9"/>
      <c r="U672" s="10"/>
      <c r="V672" s="33">
        <f t="shared" si="12"/>
        <v>318200</v>
      </c>
      <c r="W672" s="9" t="s">
        <v>89</v>
      </c>
      <c r="X672" s="4">
        <f>VLOOKUP(W672,'ESTADOS ACTUALES CONTRATO'!$E$4:$F$13,2,FALSE)</f>
        <v>6</v>
      </c>
      <c r="Y672" s="9"/>
      <c r="Z672" s="9"/>
      <c r="AA672" s="45" t="s">
        <v>259</v>
      </c>
      <c r="AB672" s="46" t="s">
        <v>260</v>
      </c>
    </row>
    <row r="673" spans="1:28">
      <c r="A673" s="26" t="s">
        <v>84</v>
      </c>
      <c r="B673" s="3">
        <f>VLOOKUP(A673,LOCALIDAD!$A$3:$C$22,3,FALSE)</f>
        <v>7</v>
      </c>
      <c r="C673" s="9" t="s">
        <v>767</v>
      </c>
      <c r="D673" s="31" t="str">
        <f>IFERROR(VLOOKUP(C673,RUBROS!A:B,2,FALSE),"")</f>
        <v>Obligaciones por pagar Inversión vigencias anteriores</v>
      </c>
      <c r="E673" s="8">
        <v>52284624</v>
      </c>
      <c r="F673" s="39" t="s">
        <v>200</v>
      </c>
      <c r="G673" s="9" t="s">
        <v>163</v>
      </c>
      <c r="H673" s="4">
        <f>VLOOKUP(G673,TIPOS_CONTRATOS!$E$4:$F$19,2,FALSE)</f>
        <v>11</v>
      </c>
      <c r="I673" s="9">
        <v>595</v>
      </c>
      <c r="J673" s="13">
        <v>2024</v>
      </c>
      <c r="K673" s="9">
        <v>833360</v>
      </c>
      <c r="L673" s="9">
        <v>5000991445</v>
      </c>
      <c r="M673" s="50">
        <v>45629</v>
      </c>
      <c r="N673" s="51">
        <v>45690</v>
      </c>
      <c r="O673" s="8">
        <v>286667</v>
      </c>
      <c r="P673" s="8">
        <v>0</v>
      </c>
      <c r="Q673" s="9"/>
      <c r="R673" s="4" t="e">
        <f>VLOOKUP(Q673,TIPOS_ANULACION!$D$5:$E$6,2,FALSE)</f>
        <v>#N/A</v>
      </c>
      <c r="S673" s="8">
        <v>0</v>
      </c>
      <c r="T673" s="9"/>
      <c r="U673" s="10"/>
      <c r="V673" s="33">
        <f t="shared" si="12"/>
        <v>286667</v>
      </c>
      <c r="W673" s="9" t="s">
        <v>89</v>
      </c>
      <c r="X673" s="4">
        <f>VLOOKUP(W673,'ESTADOS ACTUALES CONTRATO'!$E$4:$F$13,2,FALSE)</f>
        <v>6</v>
      </c>
      <c r="Y673" s="9"/>
      <c r="Z673" s="9"/>
      <c r="AA673" s="45" t="s">
        <v>797</v>
      </c>
      <c r="AB673" s="46" t="s">
        <v>798</v>
      </c>
    </row>
    <row r="674" spans="1:28">
      <c r="A674" s="26" t="s">
        <v>84</v>
      </c>
      <c r="B674" s="3">
        <f>VLOOKUP(A674,LOCALIDAD!$A$3:$C$22,3,FALSE)</f>
        <v>7</v>
      </c>
      <c r="C674" s="9" t="s">
        <v>767</v>
      </c>
      <c r="D674" s="31" t="str">
        <f>IFERROR(VLOOKUP(C674,RUBROS!A:B,2,FALSE),"")</f>
        <v>Obligaciones por pagar Inversión vigencias anteriores</v>
      </c>
      <c r="E674" s="8">
        <v>1032435697</v>
      </c>
      <c r="F674" s="39" t="s">
        <v>799</v>
      </c>
      <c r="G674" s="9" t="s">
        <v>163</v>
      </c>
      <c r="H674" s="4">
        <f>VLOOKUP(G674,TIPOS_CONTRATOS!$E$4:$F$19,2,FALSE)</f>
        <v>11</v>
      </c>
      <c r="I674" s="9">
        <v>52</v>
      </c>
      <c r="J674" s="13">
        <v>2024</v>
      </c>
      <c r="K674" s="9">
        <v>833334</v>
      </c>
      <c r="L674" s="9">
        <v>5000991421</v>
      </c>
      <c r="M674" s="50">
        <v>45418</v>
      </c>
      <c r="N674" s="51">
        <v>45478</v>
      </c>
      <c r="O674" s="8">
        <v>14000000</v>
      </c>
      <c r="P674" s="8">
        <v>0</v>
      </c>
      <c r="Q674" s="9"/>
      <c r="R674" s="4" t="e">
        <f>VLOOKUP(Q674,TIPOS_ANULACION!$D$5:$E$6,2,FALSE)</f>
        <v>#N/A</v>
      </c>
      <c r="S674" s="8">
        <v>0</v>
      </c>
      <c r="T674" s="9"/>
      <c r="U674" s="10"/>
      <c r="V674" s="33">
        <f t="shared" si="12"/>
        <v>14000000</v>
      </c>
      <c r="W674" s="9" t="s">
        <v>89</v>
      </c>
      <c r="X674" s="4">
        <f>VLOOKUP(W674,'ESTADOS ACTUALES CONTRATO'!$E$4:$F$13,2,FALSE)</f>
        <v>6</v>
      </c>
      <c r="Y674" s="9"/>
      <c r="Z674" s="9"/>
      <c r="AA674" s="45" t="s">
        <v>259</v>
      </c>
      <c r="AB674" s="46" t="s">
        <v>260</v>
      </c>
    </row>
    <row r="675" spans="1:28">
      <c r="A675" s="26" t="s">
        <v>84</v>
      </c>
      <c r="B675" s="3">
        <f>VLOOKUP(A675,LOCALIDAD!$A$3:$C$22,3,FALSE)</f>
        <v>7</v>
      </c>
      <c r="C675" s="9" t="s">
        <v>767</v>
      </c>
      <c r="D675" s="31" t="str">
        <f>IFERROR(VLOOKUP(C675,RUBROS!A:B,2,FALSE),"")</f>
        <v>Obligaciones por pagar Inversión vigencias anteriores</v>
      </c>
      <c r="E675" s="8">
        <v>52543478</v>
      </c>
      <c r="F675" s="39" t="s">
        <v>800</v>
      </c>
      <c r="G675" s="9" t="s">
        <v>163</v>
      </c>
      <c r="H675" s="4">
        <f>VLOOKUP(G675,TIPOS_CONTRATOS!$E$4:$F$19,2,FALSE)</f>
        <v>11</v>
      </c>
      <c r="I675" s="9">
        <v>279</v>
      </c>
      <c r="J675" s="13">
        <v>2024</v>
      </c>
      <c r="K675" s="9">
        <v>833521</v>
      </c>
      <c r="L675" s="9">
        <v>5000991562</v>
      </c>
      <c r="M675" s="50">
        <v>45541</v>
      </c>
      <c r="N675" s="51">
        <v>45663</v>
      </c>
      <c r="O675" s="8">
        <v>416667</v>
      </c>
      <c r="P675" s="8">
        <v>0</v>
      </c>
      <c r="Q675" s="9"/>
      <c r="R675" s="4" t="e">
        <f>VLOOKUP(Q675,TIPOS_ANULACION!$D$5:$E$6,2,FALSE)</f>
        <v>#N/A</v>
      </c>
      <c r="S675" s="8">
        <v>0</v>
      </c>
      <c r="T675" s="9"/>
      <c r="U675" s="10"/>
      <c r="V675" s="33">
        <f t="shared" si="12"/>
        <v>416667</v>
      </c>
      <c r="W675" s="9" t="s">
        <v>89</v>
      </c>
      <c r="X675" s="4">
        <f>VLOOKUP(W675,'ESTADOS ACTUALES CONTRATO'!$E$4:$F$13,2,FALSE)</f>
        <v>6</v>
      </c>
      <c r="Y675" s="9"/>
      <c r="Z675" s="9"/>
      <c r="AA675" s="9" t="s">
        <v>270</v>
      </c>
      <c r="AB675" s="12" t="s">
        <v>271</v>
      </c>
    </row>
    <row r="676" spans="1:28">
      <c r="A676" s="26" t="s">
        <v>84</v>
      </c>
      <c r="B676" s="3">
        <f>VLOOKUP(A676,LOCALIDAD!$A$3:$C$22,3,FALSE)</f>
        <v>7</v>
      </c>
      <c r="C676" s="9" t="s">
        <v>767</v>
      </c>
      <c r="D676" s="31" t="str">
        <f>IFERROR(VLOOKUP(C676,RUBROS!A:B,2,FALSE),"")</f>
        <v>Obligaciones por pagar Inversión vigencias anteriores</v>
      </c>
      <c r="E676" s="8">
        <v>1026550017</v>
      </c>
      <c r="F676" s="39" t="s">
        <v>801</v>
      </c>
      <c r="G676" s="9" t="s">
        <v>163</v>
      </c>
      <c r="H676" s="4">
        <f>VLOOKUP(G676,TIPOS_CONTRATOS!$E$4:$F$19,2,FALSE)</f>
        <v>11</v>
      </c>
      <c r="I676" s="9">
        <v>566</v>
      </c>
      <c r="J676" s="13">
        <v>2024</v>
      </c>
      <c r="K676" s="9">
        <v>833566</v>
      </c>
      <c r="L676" s="9">
        <v>5000991609</v>
      </c>
      <c r="M676" s="50">
        <v>45623</v>
      </c>
      <c r="N676" s="51">
        <v>45742</v>
      </c>
      <c r="O676" s="8">
        <v>2073067</v>
      </c>
      <c r="P676" s="8">
        <v>0</v>
      </c>
      <c r="Q676" s="9"/>
      <c r="R676" s="4" t="e">
        <f>VLOOKUP(Q676,TIPOS_ANULACION!$D$5:$E$6,2,FALSE)</f>
        <v>#N/A</v>
      </c>
      <c r="S676" s="8">
        <v>0</v>
      </c>
      <c r="T676" s="9"/>
      <c r="U676" s="10"/>
      <c r="V676" s="33">
        <f t="shared" si="12"/>
        <v>2073067</v>
      </c>
      <c r="W676" s="9" t="s">
        <v>89</v>
      </c>
      <c r="X676" s="4">
        <f>VLOOKUP(W676,'ESTADOS ACTUALES CONTRATO'!$E$4:$F$13,2,FALSE)</f>
        <v>6</v>
      </c>
      <c r="Y676" s="9"/>
      <c r="Z676" s="9"/>
      <c r="AA676" s="45" t="s">
        <v>802</v>
      </c>
      <c r="AB676" s="46" t="s">
        <v>803</v>
      </c>
    </row>
    <row r="677" spans="1:28">
      <c r="A677" s="26" t="s">
        <v>84</v>
      </c>
      <c r="B677" s="3">
        <f>VLOOKUP(A677,LOCALIDAD!$A$3:$C$22,3,FALSE)</f>
        <v>7</v>
      </c>
      <c r="C677" s="9" t="s">
        <v>767</v>
      </c>
      <c r="D677" s="31" t="str">
        <f>IFERROR(VLOOKUP(C677,RUBROS!A:B,2,FALSE),"")</f>
        <v>Obligaciones por pagar Inversión vigencias anteriores</v>
      </c>
      <c r="E677" s="8">
        <v>1076502406</v>
      </c>
      <c r="F677" s="39" t="s">
        <v>804</v>
      </c>
      <c r="G677" s="9" t="s">
        <v>163</v>
      </c>
      <c r="H677" s="4">
        <f>VLOOKUP(G677,TIPOS_CONTRATOS!$E$4:$F$19,2,FALSE)</f>
        <v>11</v>
      </c>
      <c r="I677" s="9">
        <v>631</v>
      </c>
      <c r="J677" s="13">
        <v>2024</v>
      </c>
      <c r="K677" s="9">
        <v>833526</v>
      </c>
      <c r="L677" s="9">
        <v>5000991568</v>
      </c>
      <c r="M677" s="50">
        <v>45639</v>
      </c>
      <c r="N677" s="51">
        <v>45700</v>
      </c>
      <c r="O677" s="8">
        <v>795600</v>
      </c>
      <c r="P677" s="8">
        <v>0</v>
      </c>
      <c r="Q677" s="9"/>
      <c r="R677" s="4" t="e">
        <f>VLOOKUP(Q677,TIPOS_ANULACION!$D$5:$E$6,2,FALSE)</f>
        <v>#N/A</v>
      </c>
      <c r="S677" s="8">
        <v>0</v>
      </c>
      <c r="T677" s="9"/>
      <c r="U677" s="10"/>
      <c r="V677" s="33">
        <f t="shared" si="12"/>
        <v>795600</v>
      </c>
      <c r="W677" s="9" t="s">
        <v>89</v>
      </c>
      <c r="X677" s="4">
        <f>VLOOKUP(W677,'ESTADOS ACTUALES CONTRATO'!$E$4:$F$13,2,FALSE)</f>
        <v>6</v>
      </c>
      <c r="Y677" s="9"/>
      <c r="Z677" s="9"/>
      <c r="AA677" s="45" t="s">
        <v>270</v>
      </c>
      <c r="AB677" s="46" t="s">
        <v>271</v>
      </c>
    </row>
    <row r="678" spans="1:28">
      <c r="A678" s="26" t="s">
        <v>84</v>
      </c>
      <c r="B678" s="3">
        <f>VLOOKUP(A678,LOCALIDAD!$A$3:$C$22,3,FALSE)</f>
        <v>7</v>
      </c>
      <c r="C678" s="9" t="s">
        <v>767</v>
      </c>
      <c r="D678" s="31" t="str">
        <f>IFERROR(VLOOKUP(C678,RUBROS!A:B,2,FALSE),"")</f>
        <v>Obligaciones por pagar Inversión vigencias anteriores</v>
      </c>
      <c r="E678" s="8">
        <v>900571932</v>
      </c>
      <c r="F678" s="39" t="s">
        <v>805</v>
      </c>
      <c r="G678" s="9" t="s">
        <v>302</v>
      </c>
      <c r="H678" s="4">
        <f>VLOOKUP(G678,TIPOS_CONTRATOS!$E$4:$F$19,2,FALSE)</f>
        <v>8</v>
      </c>
      <c r="I678" s="9">
        <v>292</v>
      </c>
      <c r="J678" s="13">
        <v>2019</v>
      </c>
      <c r="K678" s="9">
        <v>833784</v>
      </c>
      <c r="L678" s="9">
        <v>5000991730</v>
      </c>
      <c r="M678" s="10">
        <v>43843</v>
      </c>
      <c r="N678" s="10">
        <v>43933</v>
      </c>
      <c r="O678" s="8">
        <v>229993891</v>
      </c>
      <c r="P678" s="8">
        <v>0</v>
      </c>
      <c r="Q678" s="9"/>
      <c r="R678" s="4" t="e">
        <f>VLOOKUP(Q678,TIPOS_ANULACION!$D$5:$E$6,2,FALSE)</f>
        <v>#N/A</v>
      </c>
      <c r="S678" s="8">
        <v>0</v>
      </c>
      <c r="T678" s="9"/>
      <c r="U678" s="10"/>
      <c r="V678" s="33">
        <f t="shared" si="12"/>
        <v>229993891</v>
      </c>
      <c r="W678" s="9" t="s">
        <v>806</v>
      </c>
      <c r="X678" s="4">
        <f>VLOOKUP(W678,'ESTADOS ACTUALES CONTRATO'!$E$4:$F$13,2,FALSE)</f>
        <v>9</v>
      </c>
      <c r="Y678" s="9"/>
      <c r="Z678" s="9"/>
      <c r="AA678" s="45" t="s">
        <v>259</v>
      </c>
      <c r="AB678" s="49" t="s">
        <v>260</v>
      </c>
    </row>
    <row r="679" spans="1:28">
      <c r="A679" s="26" t="s">
        <v>84</v>
      </c>
      <c r="B679" s="3">
        <f>VLOOKUP(A679,LOCALIDAD!$A$3:$C$22,3,FALSE)</f>
        <v>7</v>
      </c>
      <c r="C679" s="9" t="s">
        <v>767</v>
      </c>
      <c r="D679" s="31" t="str">
        <f>IFERROR(VLOOKUP(C679,RUBROS!A:B,2,FALSE),"")</f>
        <v>Obligaciones por pagar Inversión vigencias anteriores</v>
      </c>
      <c r="E679" s="8">
        <v>901231658</v>
      </c>
      <c r="F679" s="39" t="s">
        <v>807</v>
      </c>
      <c r="G679" s="9" t="s">
        <v>99</v>
      </c>
      <c r="H679" s="4">
        <f>VLOOKUP(G679,TIPOS_CONTRATOS!$E$4:$F$19,2,FALSE)</f>
        <v>10</v>
      </c>
      <c r="I679" s="9">
        <v>631</v>
      </c>
      <c r="J679" s="13">
        <v>2022</v>
      </c>
      <c r="K679" s="9">
        <v>833667</v>
      </c>
      <c r="L679" s="9">
        <v>5000991661</v>
      </c>
      <c r="M679" s="50">
        <v>44963</v>
      </c>
      <c r="N679" s="51">
        <v>45327</v>
      </c>
      <c r="O679" s="8">
        <v>34800000</v>
      </c>
      <c r="P679" s="8">
        <v>0</v>
      </c>
      <c r="Q679" s="9"/>
      <c r="R679" s="4" t="e">
        <f>VLOOKUP(Q679,TIPOS_ANULACION!$D$5:$E$6,2,FALSE)</f>
        <v>#N/A</v>
      </c>
      <c r="S679" s="8">
        <v>0</v>
      </c>
      <c r="T679" s="9"/>
      <c r="U679" s="10"/>
      <c r="V679" s="33">
        <f t="shared" si="12"/>
        <v>34800000</v>
      </c>
      <c r="W679" s="9" t="s">
        <v>808</v>
      </c>
      <c r="X679" s="4">
        <f>VLOOKUP(W679,'ESTADOS ACTUALES CONTRATO'!$E$4:$F$13,2,FALSE)</f>
        <v>7</v>
      </c>
      <c r="Y679" s="9"/>
      <c r="Z679" s="9"/>
      <c r="AA679" s="53" t="s">
        <v>809</v>
      </c>
      <c r="AB679" s="49" t="s">
        <v>810</v>
      </c>
    </row>
    <row r="680" spans="1:28">
      <c r="A680" s="26" t="s">
        <v>84</v>
      </c>
      <c r="B680" s="3">
        <f>VLOOKUP(A680,LOCALIDAD!$A$3:$C$22,3,FALSE)</f>
        <v>7</v>
      </c>
      <c r="C680" s="9" t="s">
        <v>767</v>
      </c>
      <c r="D680" s="31" t="str">
        <f>IFERROR(VLOOKUP(C680,RUBROS!A:B,2,FALSE),"")</f>
        <v>Obligaciones por pagar Inversión vigencias anteriores</v>
      </c>
      <c r="E680" s="8">
        <v>901231658</v>
      </c>
      <c r="F680" s="39" t="s">
        <v>807</v>
      </c>
      <c r="G680" s="9" t="s">
        <v>99</v>
      </c>
      <c r="H680" s="4">
        <f>VLOOKUP(G680,TIPOS_CONTRATOS!$E$4:$F$19,2,FALSE)</f>
        <v>10</v>
      </c>
      <c r="I680" s="9">
        <v>631</v>
      </c>
      <c r="J680" s="13">
        <v>2022</v>
      </c>
      <c r="K680" s="9">
        <v>833766</v>
      </c>
      <c r="L680" s="9">
        <v>5000991712</v>
      </c>
      <c r="M680" s="50">
        <v>44963</v>
      </c>
      <c r="N680" s="51">
        <v>45327</v>
      </c>
      <c r="O680" s="8">
        <v>281695000</v>
      </c>
      <c r="P680" s="8">
        <v>0</v>
      </c>
      <c r="Q680" s="9"/>
      <c r="R680" s="4" t="e">
        <f>VLOOKUP(Q680,TIPOS_ANULACION!$D$5:$E$6,2,FALSE)</f>
        <v>#N/A</v>
      </c>
      <c r="S680" s="8">
        <v>0</v>
      </c>
      <c r="T680" s="9"/>
      <c r="U680" s="10"/>
      <c r="V680" s="33">
        <f t="shared" si="12"/>
        <v>281695000</v>
      </c>
      <c r="W680" s="9" t="s">
        <v>808</v>
      </c>
      <c r="X680" s="4">
        <f>VLOOKUP(W680,'ESTADOS ACTUALES CONTRATO'!$E$4:$F$13,2,FALSE)</f>
        <v>7</v>
      </c>
      <c r="Y680" s="9"/>
      <c r="Z680" s="9"/>
      <c r="AA680" s="53" t="s">
        <v>809</v>
      </c>
      <c r="AB680" s="49" t="s">
        <v>810</v>
      </c>
    </row>
    <row r="681" spans="1:28">
      <c r="A681" s="26" t="s">
        <v>84</v>
      </c>
      <c r="B681" s="3">
        <f>VLOOKUP(A681,LOCALIDAD!$A$3:$C$22,3,FALSE)</f>
        <v>7</v>
      </c>
      <c r="C681" s="9" t="s">
        <v>767</v>
      </c>
      <c r="D681" s="31" t="str">
        <f>IFERROR(VLOOKUP(C681,RUBROS!A:B,2,FALSE),"")</f>
        <v>Obligaciones por pagar Inversión vigencias anteriores</v>
      </c>
      <c r="E681" s="8">
        <v>901231658</v>
      </c>
      <c r="F681" s="39" t="s">
        <v>807</v>
      </c>
      <c r="G681" s="9" t="s">
        <v>99</v>
      </c>
      <c r="H681" s="4">
        <f>VLOOKUP(G681,TIPOS_CONTRATOS!$E$4:$F$19,2,FALSE)</f>
        <v>10</v>
      </c>
      <c r="I681" s="9">
        <v>608</v>
      </c>
      <c r="J681" s="13">
        <v>2022</v>
      </c>
      <c r="K681" s="9">
        <v>833768</v>
      </c>
      <c r="L681" s="9">
        <v>5000991714</v>
      </c>
      <c r="M681" s="50">
        <v>44896</v>
      </c>
      <c r="N681" s="51">
        <v>45475</v>
      </c>
      <c r="O681" s="8">
        <v>235554179</v>
      </c>
      <c r="P681" s="8">
        <v>0</v>
      </c>
      <c r="Q681" s="9"/>
      <c r="R681" s="4" t="e">
        <f>VLOOKUP(Q681,TIPOS_ANULACION!$D$5:$E$6,2,FALSE)</f>
        <v>#N/A</v>
      </c>
      <c r="S681" s="8">
        <v>0</v>
      </c>
      <c r="T681" s="9"/>
      <c r="U681" s="10"/>
      <c r="V681" s="33">
        <f t="shared" si="12"/>
        <v>235554179</v>
      </c>
      <c r="W681" s="9" t="s">
        <v>95</v>
      </c>
      <c r="X681" s="4">
        <f>VLOOKUP(W681,'ESTADOS ACTUALES CONTRATO'!$E$4:$F$13,2,FALSE)</f>
        <v>2</v>
      </c>
      <c r="Y681" s="9"/>
      <c r="Z681" s="9"/>
      <c r="AA681" s="53" t="s">
        <v>196</v>
      </c>
      <c r="AB681" s="49" t="s">
        <v>197</v>
      </c>
    </row>
    <row r="682" spans="1:28">
      <c r="A682" s="26" t="s">
        <v>84</v>
      </c>
      <c r="B682" s="3">
        <f>VLOOKUP(A682,LOCALIDAD!$A$3:$C$22,3,FALSE)</f>
        <v>7</v>
      </c>
      <c r="C682" s="9" t="s">
        <v>767</v>
      </c>
      <c r="D682" s="31" t="str">
        <f>IFERROR(VLOOKUP(C682,RUBROS!A:B,2,FALSE),"")</f>
        <v>Obligaciones por pagar Inversión vigencias anteriores</v>
      </c>
      <c r="E682" s="8">
        <v>1070007715</v>
      </c>
      <c r="F682" s="39" t="s">
        <v>811</v>
      </c>
      <c r="G682" s="9" t="s">
        <v>163</v>
      </c>
      <c r="H682" s="4">
        <f>VLOOKUP(G682,TIPOS_CONTRATOS!$E$4:$F$19,2,FALSE)</f>
        <v>11</v>
      </c>
      <c r="I682" s="9">
        <v>64</v>
      </c>
      <c r="J682" s="13">
        <v>2024</v>
      </c>
      <c r="K682" s="9">
        <v>833337</v>
      </c>
      <c r="L682" s="9">
        <v>5000991425</v>
      </c>
      <c r="M682" s="50">
        <v>45418</v>
      </c>
      <c r="N682" s="51">
        <v>45601</v>
      </c>
      <c r="O682" s="8">
        <v>1553067</v>
      </c>
      <c r="P682" s="8">
        <v>0</v>
      </c>
      <c r="Q682" s="9"/>
      <c r="R682" s="4" t="e">
        <f>VLOOKUP(Q682,TIPOS_ANULACION!$D$5:$E$6,2,FALSE)</f>
        <v>#N/A</v>
      </c>
      <c r="S682" s="8">
        <v>0</v>
      </c>
      <c r="T682" s="9"/>
      <c r="U682" s="10"/>
      <c r="V682" s="33">
        <f t="shared" si="12"/>
        <v>1553067</v>
      </c>
      <c r="W682" s="9" t="s">
        <v>89</v>
      </c>
      <c r="X682" s="4">
        <f>VLOOKUP(W682,'ESTADOS ACTUALES CONTRATO'!$E$4:$F$13,2,FALSE)</f>
        <v>6</v>
      </c>
      <c r="Y682" s="9"/>
      <c r="Z682" s="9"/>
      <c r="AA682" s="45" t="s">
        <v>778</v>
      </c>
      <c r="AB682" s="46" t="s">
        <v>779</v>
      </c>
    </row>
    <row r="683" spans="1:28">
      <c r="A683" s="26" t="s">
        <v>84</v>
      </c>
      <c r="B683" s="3">
        <f>VLOOKUP(A683,LOCALIDAD!$A$3:$C$22,3,FALSE)</f>
        <v>7</v>
      </c>
      <c r="C683" s="9" t="s">
        <v>767</v>
      </c>
      <c r="D683" s="31" t="str">
        <f>IFERROR(VLOOKUP(C683,RUBROS!A:B,2,FALSE),"")</f>
        <v>Obligaciones por pagar Inversión vigencias anteriores</v>
      </c>
      <c r="E683" s="8">
        <v>1012379515</v>
      </c>
      <c r="F683" s="39" t="s">
        <v>812</v>
      </c>
      <c r="G683" s="9" t="s">
        <v>163</v>
      </c>
      <c r="H683" s="4">
        <f>VLOOKUP(G683,TIPOS_CONTRATOS!$E$4:$F$19,2,FALSE)</f>
        <v>11</v>
      </c>
      <c r="I683" s="9">
        <v>491</v>
      </c>
      <c r="J683" s="13">
        <v>2023</v>
      </c>
      <c r="K683" s="9">
        <v>833730</v>
      </c>
      <c r="L683" s="9">
        <v>5000991694</v>
      </c>
      <c r="M683" s="50">
        <v>45107</v>
      </c>
      <c r="N683" s="51">
        <v>45380</v>
      </c>
      <c r="O683" s="8">
        <v>1993334</v>
      </c>
      <c r="P683" s="8">
        <v>0</v>
      </c>
      <c r="Q683" s="9"/>
      <c r="R683" s="4" t="e">
        <f>VLOOKUP(Q683,TIPOS_ANULACION!$D$5:$E$6,2,FALSE)</f>
        <v>#N/A</v>
      </c>
      <c r="S683" s="8">
        <v>0</v>
      </c>
      <c r="T683" s="9"/>
      <c r="U683" s="10"/>
      <c r="V683" s="33">
        <f t="shared" si="12"/>
        <v>1993334</v>
      </c>
      <c r="W683" s="9" t="s">
        <v>89</v>
      </c>
      <c r="X683" s="4">
        <f>VLOOKUP(W683,'ESTADOS ACTUALES CONTRATO'!$E$4:$F$13,2,FALSE)</f>
        <v>6</v>
      </c>
      <c r="Y683" s="9"/>
      <c r="Z683" s="9"/>
      <c r="AA683" s="9" t="s">
        <v>201</v>
      </c>
      <c r="AB683" s="12" t="s">
        <v>202</v>
      </c>
    </row>
    <row r="684" spans="1:28">
      <c r="A684" s="26" t="s">
        <v>84</v>
      </c>
      <c r="B684" s="3">
        <f>VLOOKUP(A684,LOCALIDAD!$A$3:$C$22,3,FALSE)</f>
        <v>7</v>
      </c>
      <c r="C684" s="9" t="s">
        <v>767</v>
      </c>
      <c r="D684" s="31" t="str">
        <f>IFERROR(VLOOKUP(C684,RUBROS!A:B,2,FALSE),"")</f>
        <v>Obligaciones por pagar Inversión vigencias anteriores</v>
      </c>
      <c r="E684" s="8">
        <v>901410673</v>
      </c>
      <c r="F684" s="39" t="s">
        <v>813</v>
      </c>
      <c r="G684" s="9" t="s">
        <v>186</v>
      </c>
      <c r="H684" s="4">
        <f>VLOOKUP(G684,TIPOS_CONTRATOS!$E$4:$F$19,2,FALSE)</f>
        <v>18</v>
      </c>
      <c r="I684" s="9">
        <v>342</v>
      </c>
      <c r="J684" s="13">
        <v>2022</v>
      </c>
      <c r="K684" s="9">
        <v>833788</v>
      </c>
      <c r="L684" s="9">
        <v>5000991734</v>
      </c>
      <c r="M684" s="10">
        <v>44790</v>
      </c>
      <c r="N684" s="10">
        <v>45321</v>
      </c>
      <c r="O684" s="8">
        <v>1</v>
      </c>
      <c r="P684" s="8">
        <v>0</v>
      </c>
      <c r="Q684" s="9"/>
      <c r="R684" s="4" t="e">
        <f>VLOOKUP(Q684,TIPOS_ANULACION!$D$5:$E$6,2,FALSE)</f>
        <v>#N/A</v>
      </c>
      <c r="S684" s="8">
        <v>0</v>
      </c>
      <c r="T684" s="9"/>
      <c r="U684" s="10"/>
      <c r="V684" s="33">
        <f t="shared" si="12"/>
        <v>1</v>
      </c>
      <c r="W684" s="9" t="s">
        <v>95</v>
      </c>
      <c r="X684" s="4">
        <f>VLOOKUP(W684,'ESTADOS ACTUALES CONTRATO'!$E$4:$F$13,2,FALSE)</f>
        <v>2</v>
      </c>
      <c r="Y684" s="9"/>
      <c r="Z684" s="9"/>
      <c r="AA684" s="45" t="s">
        <v>814</v>
      </c>
      <c r="AB684" s="46" t="s">
        <v>790</v>
      </c>
    </row>
    <row r="685" spans="1:28">
      <c r="A685" s="26" t="s">
        <v>84</v>
      </c>
      <c r="B685" s="3">
        <f>VLOOKUP(A685,LOCALIDAD!$A$3:$C$22,3,FALSE)</f>
        <v>7</v>
      </c>
      <c r="C685" s="9" t="s">
        <v>767</v>
      </c>
      <c r="D685" s="31" t="str">
        <f>IFERROR(VLOOKUP(C685,RUBROS!A:B,2,FALSE),"")</f>
        <v>Obligaciones por pagar Inversión vigencias anteriores</v>
      </c>
      <c r="E685" s="8">
        <v>901410673</v>
      </c>
      <c r="F685" s="39" t="s">
        <v>813</v>
      </c>
      <c r="G685" s="9" t="s">
        <v>186</v>
      </c>
      <c r="H685" s="4">
        <f>VLOOKUP(G685,TIPOS_CONTRATOS!$E$4:$F$19,2,FALSE)</f>
        <v>18</v>
      </c>
      <c r="I685" s="9">
        <v>342</v>
      </c>
      <c r="J685" s="13">
        <v>2022</v>
      </c>
      <c r="K685" s="9">
        <v>833796</v>
      </c>
      <c r="L685" s="9">
        <v>5000991742</v>
      </c>
      <c r="M685" s="10">
        <v>44790</v>
      </c>
      <c r="N685" s="10">
        <v>45321</v>
      </c>
      <c r="O685" s="8">
        <v>26766226</v>
      </c>
      <c r="P685" s="8">
        <v>0</v>
      </c>
      <c r="Q685" s="9"/>
      <c r="R685" s="4" t="e">
        <f>VLOOKUP(Q685,TIPOS_ANULACION!$D$5:$E$6,2,FALSE)</f>
        <v>#N/A</v>
      </c>
      <c r="S685" s="8">
        <v>0</v>
      </c>
      <c r="T685" s="9"/>
      <c r="U685" s="10"/>
      <c r="V685" s="33">
        <f t="shared" si="12"/>
        <v>26766226</v>
      </c>
      <c r="W685" s="9" t="s">
        <v>95</v>
      </c>
      <c r="X685" s="4">
        <f>VLOOKUP(W685,'ESTADOS ACTUALES CONTRATO'!$E$4:$F$13,2,FALSE)</f>
        <v>2</v>
      </c>
      <c r="Y685" s="9"/>
      <c r="Z685" s="9"/>
      <c r="AA685" s="45" t="s">
        <v>814</v>
      </c>
      <c r="AB685" s="46" t="s">
        <v>790</v>
      </c>
    </row>
    <row r="686" spans="1:28">
      <c r="A686" s="26" t="s">
        <v>84</v>
      </c>
      <c r="B686" s="3">
        <f>VLOOKUP(A686,LOCALIDAD!$A$3:$C$22,3,FALSE)</f>
        <v>7</v>
      </c>
      <c r="C686" s="9" t="s">
        <v>767</v>
      </c>
      <c r="D686" s="31" t="str">
        <f>IFERROR(VLOOKUP(C686,RUBROS!A:B,2,FALSE),"")</f>
        <v>Obligaciones por pagar Inversión vigencias anteriores</v>
      </c>
      <c r="E686" s="8">
        <v>901410673</v>
      </c>
      <c r="F686" s="39" t="s">
        <v>813</v>
      </c>
      <c r="G686" s="9" t="s">
        <v>186</v>
      </c>
      <c r="H686" s="4">
        <f>VLOOKUP(G686,TIPOS_CONTRATOS!$E$4:$F$19,2,FALSE)</f>
        <v>18</v>
      </c>
      <c r="I686" s="9">
        <v>342</v>
      </c>
      <c r="J686" s="13">
        <v>2022</v>
      </c>
      <c r="K686" s="9">
        <v>833797</v>
      </c>
      <c r="L686" s="9">
        <v>5000991743</v>
      </c>
      <c r="M686" s="10">
        <v>44790</v>
      </c>
      <c r="N686" s="10">
        <v>45321</v>
      </c>
      <c r="O686" s="8">
        <v>78005690</v>
      </c>
      <c r="P686" s="8">
        <v>0</v>
      </c>
      <c r="Q686" s="9"/>
      <c r="R686" s="4" t="e">
        <f>VLOOKUP(Q686,TIPOS_ANULACION!$D$5:$E$6,2,FALSE)</f>
        <v>#N/A</v>
      </c>
      <c r="S686" s="8">
        <v>0</v>
      </c>
      <c r="T686" s="9"/>
      <c r="U686" s="10"/>
      <c r="V686" s="33">
        <f t="shared" si="12"/>
        <v>78005690</v>
      </c>
      <c r="W686" s="9" t="s">
        <v>95</v>
      </c>
      <c r="X686" s="4">
        <f>VLOOKUP(W686,'ESTADOS ACTUALES CONTRATO'!$E$4:$F$13,2,FALSE)</f>
        <v>2</v>
      </c>
      <c r="Y686" s="9"/>
      <c r="Z686" s="9"/>
      <c r="AA686" s="45" t="s">
        <v>814</v>
      </c>
      <c r="AB686" s="46" t="s">
        <v>790</v>
      </c>
    </row>
    <row r="687" spans="1:28">
      <c r="A687" s="26" t="s">
        <v>84</v>
      </c>
      <c r="B687" s="3">
        <f>VLOOKUP(A687,LOCALIDAD!$A$3:$C$22,3,FALSE)</f>
        <v>7</v>
      </c>
      <c r="C687" s="9" t="s">
        <v>767</v>
      </c>
      <c r="D687" s="31" t="str">
        <f>IFERROR(VLOOKUP(C687,RUBROS!A:B,2,FALSE),"")</f>
        <v>Obligaciones por pagar Inversión vigencias anteriores</v>
      </c>
      <c r="E687" s="8">
        <v>900663951</v>
      </c>
      <c r="F687" s="39" t="s">
        <v>815</v>
      </c>
      <c r="G687" s="9" t="s">
        <v>99</v>
      </c>
      <c r="H687" s="4">
        <f>VLOOKUP(G687,TIPOS_CONTRATOS!$E$4:$F$19,2,FALSE)</f>
        <v>10</v>
      </c>
      <c r="I687" s="9">
        <v>525</v>
      </c>
      <c r="J687" s="13">
        <v>2023</v>
      </c>
      <c r="K687" s="9">
        <v>833335</v>
      </c>
      <c r="L687" s="9">
        <v>5000991422</v>
      </c>
      <c r="M687" s="50">
        <v>45211</v>
      </c>
      <c r="N687" s="51">
        <v>45607</v>
      </c>
      <c r="O687" s="8">
        <v>4832738</v>
      </c>
      <c r="P687" s="8">
        <v>0</v>
      </c>
      <c r="Q687" s="9"/>
      <c r="R687" s="4" t="e">
        <f>VLOOKUP(Q687,TIPOS_ANULACION!$D$5:$E$6,2,FALSE)</f>
        <v>#N/A</v>
      </c>
      <c r="S687" s="8">
        <v>0</v>
      </c>
      <c r="T687" s="9"/>
      <c r="U687" s="10"/>
      <c r="V687" s="33">
        <f t="shared" si="12"/>
        <v>4832738</v>
      </c>
      <c r="W687" s="9" t="s">
        <v>95</v>
      </c>
      <c r="X687" s="4">
        <f>VLOOKUP(W687,'ESTADOS ACTUALES CONTRATO'!$E$4:$F$13,2,FALSE)</f>
        <v>2</v>
      </c>
      <c r="Y687" s="9"/>
      <c r="Z687" s="9"/>
      <c r="AA687" s="9" t="s">
        <v>190</v>
      </c>
      <c r="AB687" s="12" t="s">
        <v>191</v>
      </c>
    </row>
    <row r="688" spans="1:28">
      <c r="A688" s="26" t="s">
        <v>84</v>
      </c>
      <c r="B688" s="3">
        <f>VLOOKUP(A688,LOCALIDAD!$A$3:$C$22,3,FALSE)</f>
        <v>7</v>
      </c>
      <c r="C688" s="9" t="s">
        <v>767</v>
      </c>
      <c r="D688" s="31" t="str">
        <f>IFERROR(VLOOKUP(C688,RUBROS!A:B,2,FALSE),"")</f>
        <v>Obligaciones por pagar Inversión vigencias anteriores</v>
      </c>
      <c r="E688" s="8">
        <v>900663951</v>
      </c>
      <c r="F688" s="39" t="s">
        <v>815</v>
      </c>
      <c r="G688" s="9" t="s">
        <v>99</v>
      </c>
      <c r="H688" s="4">
        <f>VLOOKUP(G688,TIPOS_CONTRATOS!$E$4:$F$19,2,FALSE)</f>
        <v>10</v>
      </c>
      <c r="I688" s="9">
        <v>525</v>
      </c>
      <c r="J688" s="13">
        <v>2023</v>
      </c>
      <c r="K688" s="9">
        <v>833415</v>
      </c>
      <c r="L688" s="9">
        <v>5000991473</v>
      </c>
      <c r="M688" s="50">
        <v>45211</v>
      </c>
      <c r="N688" s="51">
        <v>45607</v>
      </c>
      <c r="O688" s="8">
        <v>1773927</v>
      </c>
      <c r="P688" s="8">
        <v>0</v>
      </c>
      <c r="Q688" s="9"/>
      <c r="R688" s="4" t="e">
        <f>VLOOKUP(Q688,TIPOS_ANULACION!$D$5:$E$6,2,FALSE)</f>
        <v>#N/A</v>
      </c>
      <c r="S688" s="8">
        <v>0</v>
      </c>
      <c r="T688" s="9"/>
      <c r="U688" s="10"/>
      <c r="V688" s="33">
        <f t="shared" si="12"/>
        <v>1773927</v>
      </c>
      <c r="W688" s="9" t="s">
        <v>95</v>
      </c>
      <c r="X688" s="4">
        <f>VLOOKUP(W688,'ESTADOS ACTUALES CONTRATO'!$E$4:$F$13,2,FALSE)</f>
        <v>2</v>
      </c>
      <c r="Y688" s="9"/>
      <c r="Z688" s="9"/>
      <c r="AA688" s="9" t="s">
        <v>190</v>
      </c>
      <c r="AB688" s="12" t="s">
        <v>191</v>
      </c>
    </row>
    <row r="689" spans="1:28">
      <c r="A689" s="26" t="s">
        <v>84</v>
      </c>
      <c r="B689" s="3">
        <f>VLOOKUP(A689,LOCALIDAD!$A$3:$C$22,3,FALSE)</f>
        <v>7</v>
      </c>
      <c r="C689" s="9" t="s">
        <v>767</v>
      </c>
      <c r="D689" s="31" t="str">
        <f>IFERROR(VLOOKUP(C689,RUBROS!A:B,2,FALSE),"")</f>
        <v>Obligaciones por pagar Inversión vigencias anteriores</v>
      </c>
      <c r="E689" s="8">
        <v>900663951</v>
      </c>
      <c r="F689" s="39" t="s">
        <v>815</v>
      </c>
      <c r="G689" s="9" t="s">
        <v>99</v>
      </c>
      <c r="H689" s="4">
        <f>VLOOKUP(G689,TIPOS_CONTRATOS!$E$4:$F$19,2,FALSE)</f>
        <v>10</v>
      </c>
      <c r="I689" s="9">
        <v>525</v>
      </c>
      <c r="J689" s="13">
        <v>2023</v>
      </c>
      <c r="K689" s="9">
        <v>833456</v>
      </c>
      <c r="L689" s="9">
        <v>5000991496</v>
      </c>
      <c r="M689" s="66">
        <v>45211</v>
      </c>
      <c r="N689" s="10">
        <v>45607</v>
      </c>
      <c r="O689" s="8">
        <v>50000000</v>
      </c>
      <c r="P689" s="8">
        <v>0</v>
      </c>
      <c r="Q689" s="9"/>
      <c r="R689" s="4" t="e">
        <f>VLOOKUP(Q689,TIPOS_ANULACION!$D$5:$E$6,2,FALSE)</f>
        <v>#N/A</v>
      </c>
      <c r="S689" s="8">
        <v>0</v>
      </c>
      <c r="T689" s="9"/>
      <c r="U689" s="10"/>
      <c r="V689" s="33">
        <f t="shared" si="12"/>
        <v>50000000</v>
      </c>
      <c r="W689" s="9" t="s">
        <v>95</v>
      </c>
      <c r="X689" s="4">
        <f>VLOOKUP(W689,'ESTADOS ACTUALES CONTRATO'!$E$4:$F$13,2,FALSE)</f>
        <v>2</v>
      </c>
      <c r="Y689" s="9"/>
      <c r="Z689" s="9"/>
      <c r="AA689" s="9" t="s">
        <v>190</v>
      </c>
      <c r="AB689" s="12" t="s">
        <v>191</v>
      </c>
    </row>
    <row r="690" spans="1:28">
      <c r="A690" s="26" t="s">
        <v>84</v>
      </c>
      <c r="B690" s="3">
        <f>VLOOKUP(A690,LOCALIDAD!$A$3:$C$22,3,FALSE)</f>
        <v>7</v>
      </c>
      <c r="C690" s="9" t="s">
        <v>767</v>
      </c>
      <c r="D690" s="31" t="str">
        <f>IFERROR(VLOOKUP(C690,RUBROS!A:B,2,FALSE),"")</f>
        <v>Obligaciones por pagar Inversión vigencias anteriores</v>
      </c>
      <c r="E690" s="8">
        <v>900663951</v>
      </c>
      <c r="F690" s="39" t="s">
        <v>815</v>
      </c>
      <c r="G690" s="9" t="s">
        <v>99</v>
      </c>
      <c r="H690" s="4">
        <f>VLOOKUP(G690,TIPOS_CONTRATOS!$E$4:$F$19,2,FALSE)</f>
        <v>10</v>
      </c>
      <c r="I690" s="9">
        <v>525</v>
      </c>
      <c r="J690" s="13">
        <v>2023</v>
      </c>
      <c r="K690" s="9">
        <v>833468</v>
      </c>
      <c r="L690" s="9">
        <v>5000991508</v>
      </c>
      <c r="M690" s="10">
        <v>45211</v>
      </c>
      <c r="N690" s="10">
        <v>45607</v>
      </c>
      <c r="O690" s="8">
        <v>50000000</v>
      </c>
      <c r="P690" s="8">
        <v>0</v>
      </c>
      <c r="Q690" s="9"/>
      <c r="R690" s="4" t="e">
        <f>VLOOKUP(Q690,TIPOS_ANULACION!$D$5:$E$6,2,FALSE)</f>
        <v>#N/A</v>
      </c>
      <c r="S690" s="8">
        <v>0</v>
      </c>
      <c r="T690" s="9"/>
      <c r="U690" s="10"/>
      <c r="V690" s="33">
        <f t="shared" si="12"/>
        <v>50000000</v>
      </c>
      <c r="W690" s="9" t="s">
        <v>95</v>
      </c>
      <c r="X690" s="4">
        <f>VLOOKUP(W690,'ESTADOS ACTUALES CONTRATO'!$E$4:$F$13,2,FALSE)</f>
        <v>2</v>
      </c>
      <c r="Y690" s="9"/>
      <c r="Z690" s="9"/>
      <c r="AA690" s="9" t="s">
        <v>190</v>
      </c>
      <c r="AB690" s="12" t="s">
        <v>191</v>
      </c>
    </row>
    <row r="691" spans="1:28">
      <c r="A691" s="26" t="s">
        <v>84</v>
      </c>
      <c r="B691" s="3">
        <f>VLOOKUP(A691,LOCALIDAD!$A$3:$C$22,3,FALSE)</f>
        <v>7</v>
      </c>
      <c r="C691" s="9" t="s">
        <v>767</v>
      </c>
      <c r="D691" s="31" t="str">
        <f>IFERROR(VLOOKUP(C691,RUBROS!A:B,2,FALSE),"")</f>
        <v>Obligaciones por pagar Inversión vigencias anteriores</v>
      </c>
      <c r="E691" s="8">
        <v>900663951</v>
      </c>
      <c r="F691" s="39" t="s">
        <v>815</v>
      </c>
      <c r="G691" s="9" t="s">
        <v>99</v>
      </c>
      <c r="H691" s="4">
        <f>VLOOKUP(G691,TIPOS_CONTRATOS!$E$4:$F$19,2,FALSE)</f>
        <v>10</v>
      </c>
      <c r="I691" s="9">
        <v>525</v>
      </c>
      <c r="J691" s="13">
        <v>2023</v>
      </c>
      <c r="K691" s="9">
        <v>833479</v>
      </c>
      <c r="L691" s="9">
        <v>5000991519</v>
      </c>
      <c r="M691" s="10">
        <v>45211</v>
      </c>
      <c r="N691" s="10">
        <v>45607</v>
      </c>
      <c r="O691" s="8">
        <v>10000000</v>
      </c>
      <c r="P691" s="8">
        <v>0</v>
      </c>
      <c r="Q691" s="9"/>
      <c r="R691" s="4" t="e">
        <f>VLOOKUP(Q691,TIPOS_ANULACION!$D$5:$E$6,2,FALSE)</f>
        <v>#N/A</v>
      </c>
      <c r="S691" s="8">
        <v>0</v>
      </c>
      <c r="T691" s="9"/>
      <c r="U691" s="10"/>
      <c r="V691" s="33">
        <f t="shared" si="12"/>
        <v>10000000</v>
      </c>
      <c r="W691" s="9" t="s">
        <v>95</v>
      </c>
      <c r="X691" s="4">
        <f>VLOOKUP(W691,'ESTADOS ACTUALES CONTRATO'!$E$4:$F$13,2,FALSE)</f>
        <v>2</v>
      </c>
      <c r="Y691" s="9"/>
      <c r="Z691" s="9"/>
      <c r="AA691" s="9" t="s">
        <v>190</v>
      </c>
      <c r="AB691" s="12" t="s">
        <v>191</v>
      </c>
    </row>
    <row r="692" spans="1:28">
      <c r="A692" s="26" t="s">
        <v>84</v>
      </c>
      <c r="B692" s="3">
        <f>VLOOKUP(A692,LOCALIDAD!$A$3:$C$22,3,FALSE)</f>
        <v>7</v>
      </c>
      <c r="C692" s="9" t="s">
        <v>767</v>
      </c>
      <c r="D692" s="31" t="str">
        <f>IFERROR(VLOOKUP(C692,RUBROS!A:B,2,FALSE),"")</f>
        <v>Obligaciones por pagar Inversión vigencias anteriores</v>
      </c>
      <c r="E692" s="8">
        <v>900663951</v>
      </c>
      <c r="F692" s="39" t="s">
        <v>815</v>
      </c>
      <c r="G692" s="9" t="s">
        <v>99</v>
      </c>
      <c r="H692" s="4">
        <f>VLOOKUP(G692,TIPOS_CONTRATOS!$E$4:$F$19,2,FALSE)</f>
        <v>10</v>
      </c>
      <c r="I692" s="9">
        <v>525</v>
      </c>
      <c r="J692" s="13">
        <v>2023</v>
      </c>
      <c r="K692" s="9">
        <v>833497</v>
      </c>
      <c r="L692" s="9">
        <v>5000991538</v>
      </c>
      <c r="M692" s="10">
        <v>45211</v>
      </c>
      <c r="N692" s="10">
        <v>45607</v>
      </c>
      <c r="O692" s="8">
        <v>226100</v>
      </c>
      <c r="P692" s="8">
        <v>0</v>
      </c>
      <c r="Q692" s="9"/>
      <c r="R692" s="4" t="e">
        <f>VLOOKUP(Q692,TIPOS_ANULACION!$D$5:$E$6,2,FALSE)</f>
        <v>#N/A</v>
      </c>
      <c r="S692" s="8">
        <v>0</v>
      </c>
      <c r="T692" s="9"/>
      <c r="U692" s="10"/>
      <c r="V692" s="33">
        <f t="shared" si="12"/>
        <v>226100</v>
      </c>
      <c r="W692" s="9" t="s">
        <v>95</v>
      </c>
      <c r="X692" s="4">
        <f>VLOOKUP(W692,'ESTADOS ACTUALES CONTRATO'!$E$4:$F$13,2,FALSE)</f>
        <v>2</v>
      </c>
      <c r="Y692" s="9"/>
      <c r="Z692" s="9"/>
      <c r="AA692" s="9" t="s">
        <v>190</v>
      </c>
      <c r="AB692" s="12" t="s">
        <v>191</v>
      </c>
    </row>
    <row r="693" spans="1:28">
      <c r="A693" s="26" t="s">
        <v>84</v>
      </c>
      <c r="B693" s="3">
        <f>VLOOKUP(A693,LOCALIDAD!$A$3:$C$22,3,FALSE)</f>
        <v>7</v>
      </c>
      <c r="C693" s="9" t="s">
        <v>767</v>
      </c>
      <c r="D693" s="31" t="str">
        <f>IFERROR(VLOOKUP(C693,RUBROS!A:B,2,FALSE),"")</f>
        <v>Obligaciones por pagar Inversión vigencias anteriores</v>
      </c>
      <c r="E693" s="8">
        <v>900663951</v>
      </c>
      <c r="F693" s="39" t="s">
        <v>815</v>
      </c>
      <c r="G693" s="9" t="s">
        <v>99</v>
      </c>
      <c r="H693" s="4">
        <f>VLOOKUP(G693,TIPOS_CONTRATOS!$E$4:$F$19,2,FALSE)</f>
        <v>10</v>
      </c>
      <c r="I693" s="9">
        <v>525</v>
      </c>
      <c r="J693" s="13">
        <v>2023</v>
      </c>
      <c r="K693" s="9">
        <v>833502</v>
      </c>
      <c r="L693" s="9">
        <v>5000991543</v>
      </c>
      <c r="M693" s="10">
        <v>45211</v>
      </c>
      <c r="N693" s="10">
        <v>45607</v>
      </c>
      <c r="O693" s="8">
        <v>760000</v>
      </c>
      <c r="P693" s="8">
        <v>0</v>
      </c>
      <c r="Q693" s="9"/>
      <c r="R693" s="4" t="e">
        <f>VLOOKUP(Q693,TIPOS_ANULACION!$D$5:$E$6,2,FALSE)</f>
        <v>#N/A</v>
      </c>
      <c r="S693" s="8">
        <v>0</v>
      </c>
      <c r="T693" s="9"/>
      <c r="U693" s="10"/>
      <c r="V693" s="33">
        <f t="shared" si="12"/>
        <v>760000</v>
      </c>
      <c r="W693" s="9" t="s">
        <v>95</v>
      </c>
      <c r="X693" s="4">
        <f>VLOOKUP(W693,'ESTADOS ACTUALES CONTRATO'!$E$4:$F$13,2,FALSE)</f>
        <v>2</v>
      </c>
      <c r="Y693" s="9"/>
      <c r="Z693" s="9"/>
      <c r="AA693" s="9" t="s">
        <v>190</v>
      </c>
      <c r="AB693" s="12" t="s">
        <v>191</v>
      </c>
    </row>
    <row r="694" spans="1:28">
      <c r="A694" s="26" t="s">
        <v>84</v>
      </c>
      <c r="B694" s="3">
        <f>VLOOKUP(A694,LOCALIDAD!$A$3:$C$22,3,FALSE)</f>
        <v>7</v>
      </c>
      <c r="C694" s="9" t="s">
        <v>767</v>
      </c>
      <c r="D694" s="31" t="str">
        <f>IFERROR(VLOOKUP(C694,RUBROS!A:B,2,FALSE),"")</f>
        <v>Obligaciones por pagar Inversión vigencias anteriores</v>
      </c>
      <c r="E694" s="8">
        <v>900663951</v>
      </c>
      <c r="F694" s="39" t="s">
        <v>815</v>
      </c>
      <c r="G694" s="9" t="s">
        <v>99</v>
      </c>
      <c r="H694" s="4">
        <f>VLOOKUP(G694,TIPOS_CONTRATOS!$E$4:$F$19,2,FALSE)</f>
        <v>10</v>
      </c>
      <c r="I694" s="9">
        <v>525</v>
      </c>
      <c r="J694" s="13">
        <v>2023</v>
      </c>
      <c r="K694" s="9">
        <v>833510</v>
      </c>
      <c r="L694" s="9">
        <v>5000991551</v>
      </c>
      <c r="M694" s="10">
        <v>45211</v>
      </c>
      <c r="N694" s="10">
        <v>45607</v>
      </c>
      <c r="O694" s="8">
        <v>6689372</v>
      </c>
      <c r="P694" s="8">
        <v>0</v>
      </c>
      <c r="Q694" s="9"/>
      <c r="R694" s="4" t="e">
        <f>VLOOKUP(Q694,TIPOS_ANULACION!$D$5:$E$6,2,FALSE)</f>
        <v>#N/A</v>
      </c>
      <c r="S694" s="8">
        <v>0</v>
      </c>
      <c r="T694" s="9"/>
      <c r="U694" s="10"/>
      <c r="V694" s="33">
        <f t="shared" si="12"/>
        <v>6689372</v>
      </c>
      <c r="W694" s="9" t="s">
        <v>95</v>
      </c>
      <c r="X694" s="4">
        <f>VLOOKUP(W694,'ESTADOS ACTUALES CONTRATO'!$E$4:$F$13,2,FALSE)</f>
        <v>2</v>
      </c>
      <c r="Y694" s="9"/>
      <c r="Z694" s="9"/>
      <c r="AA694" s="9" t="s">
        <v>190</v>
      </c>
      <c r="AB694" s="12" t="s">
        <v>191</v>
      </c>
    </row>
    <row r="695" spans="1:28">
      <c r="A695" s="26" t="s">
        <v>84</v>
      </c>
      <c r="B695" s="3">
        <f>VLOOKUP(A695,LOCALIDAD!$A$3:$C$22,3,FALSE)</f>
        <v>7</v>
      </c>
      <c r="C695" s="9" t="s">
        <v>767</v>
      </c>
      <c r="D695" s="31" t="str">
        <f>IFERROR(VLOOKUP(C695,RUBROS!A:B,2,FALSE),"")</f>
        <v>Obligaciones por pagar Inversión vigencias anteriores</v>
      </c>
      <c r="E695" s="8">
        <v>900663951</v>
      </c>
      <c r="F695" s="39" t="s">
        <v>815</v>
      </c>
      <c r="G695" s="9" t="s">
        <v>99</v>
      </c>
      <c r="H695" s="4">
        <f>VLOOKUP(G695,TIPOS_CONTRATOS!$E$4:$F$19,2,FALSE)</f>
        <v>10</v>
      </c>
      <c r="I695" s="9">
        <v>525</v>
      </c>
      <c r="J695" s="13">
        <v>2023</v>
      </c>
      <c r="K695" s="9">
        <v>833530</v>
      </c>
      <c r="L695" s="9">
        <v>5000991572</v>
      </c>
      <c r="M695" s="10">
        <v>45211</v>
      </c>
      <c r="N695" s="10">
        <v>45607</v>
      </c>
      <c r="O695" s="8">
        <v>691061</v>
      </c>
      <c r="P695" s="8">
        <v>0</v>
      </c>
      <c r="Q695" s="9"/>
      <c r="R695" s="4" t="e">
        <f>VLOOKUP(Q695,TIPOS_ANULACION!$D$5:$E$6,2,FALSE)</f>
        <v>#N/A</v>
      </c>
      <c r="S695" s="8">
        <v>0</v>
      </c>
      <c r="T695" s="9"/>
      <c r="U695" s="10"/>
      <c r="V695" s="33">
        <f t="shared" si="12"/>
        <v>691061</v>
      </c>
      <c r="W695" s="9" t="s">
        <v>95</v>
      </c>
      <c r="X695" s="4">
        <f>VLOOKUP(W695,'ESTADOS ACTUALES CONTRATO'!$E$4:$F$13,2,FALSE)</f>
        <v>2</v>
      </c>
      <c r="Y695" s="9"/>
      <c r="Z695" s="9"/>
      <c r="AA695" s="9" t="s">
        <v>190</v>
      </c>
      <c r="AB695" s="12" t="s">
        <v>191</v>
      </c>
    </row>
    <row r="696" spans="1:28">
      <c r="A696" s="26" t="s">
        <v>84</v>
      </c>
      <c r="B696" s="3">
        <f>VLOOKUP(A696,LOCALIDAD!$A$3:$C$22,3,FALSE)</f>
        <v>7</v>
      </c>
      <c r="C696" s="9" t="s">
        <v>767</v>
      </c>
      <c r="D696" s="31" t="str">
        <f>IFERROR(VLOOKUP(C696,RUBROS!A:B,2,FALSE),"")</f>
        <v>Obligaciones por pagar Inversión vigencias anteriores</v>
      </c>
      <c r="E696" s="8">
        <v>900663951</v>
      </c>
      <c r="F696" s="39" t="s">
        <v>815</v>
      </c>
      <c r="G696" s="9" t="s">
        <v>99</v>
      </c>
      <c r="H696" s="4">
        <f>VLOOKUP(G696,TIPOS_CONTRATOS!$E$4:$F$19,2,FALSE)</f>
        <v>10</v>
      </c>
      <c r="I696" s="9">
        <v>525</v>
      </c>
      <c r="J696" s="13">
        <v>2023</v>
      </c>
      <c r="K696" s="9">
        <v>833545</v>
      </c>
      <c r="L696" s="9">
        <v>5000991588</v>
      </c>
      <c r="M696" s="10">
        <v>45211</v>
      </c>
      <c r="N696" s="10">
        <v>45607</v>
      </c>
      <c r="O696" s="8">
        <v>29563260</v>
      </c>
      <c r="P696" s="8">
        <v>0</v>
      </c>
      <c r="Q696" s="9"/>
      <c r="R696" s="4" t="e">
        <f>VLOOKUP(Q696,TIPOS_ANULACION!$D$5:$E$6,2,FALSE)</f>
        <v>#N/A</v>
      </c>
      <c r="S696" s="8">
        <v>0</v>
      </c>
      <c r="T696" s="9"/>
      <c r="U696" s="10"/>
      <c r="V696" s="33">
        <f t="shared" si="12"/>
        <v>29563260</v>
      </c>
      <c r="W696" s="9" t="s">
        <v>95</v>
      </c>
      <c r="X696" s="4">
        <f>VLOOKUP(W696,'ESTADOS ACTUALES CONTRATO'!$E$4:$F$13,2,FALSE)</f>
        <v>2</v>
      </c>
      <c r="Y696" s="9"/>
      <c r="Z696" s="9"/>
      <c r="AA696" s="9" t="s">
        <v>190</v>
      </c>
      <c r="AB696" s="12" t="s">
        <v>191</v>
      </c>
    </row>
    <row r="697" spans="1:28">
      <c r="A697" s="26" t="s">
        <v>84</v>
      </c>
      <c r="B697" s="3">
        <f>VLOOKUP(A697,LOCALIDAD!$A$3:$C$22,3,FALSE)</f>
        <v>7</v>
      </c>
      <c r="C697" s="9" t="s">
        <v>767</v>
      </c>
      <c r="D697" s="31" t="str">
        <f>IFERROR(VLOOKUP(C697,RUBROS!A:B,2,FALSE),"")</f>
        <v>Obligaciones por pagar Inversión vigencias anteriores</v>
      </c>
      <c r="E697" s="8">
        <v>900663951</v>
      </c>
      <c r="F697" s="39" t="s">
        <v>815</v>
      </c>
      <c r="G697" s="9" t="s">
        <v>99</v>
      </c>
      <c r="H697" s="4">
        <f>VLOOKUP(G697,TIPOS_CONTRATOS!$E$4:$F$19,2,FALSE)</f>
        <v>10</v>
      </c>
      <c r="I697" s="9">
        <v>525</v>
      </c>
      <c r="J697" s="13">
        <v>2023</v>
      </c>
      <c r="K697" s="9">
        <v>833648</v>
      </c>
      <c r="L697" s="9">
        <v>5000991651</v>
      </c>
      <c r="M697" s="10">
        <v>45211</v>
      </c>
      <c r="N697" s="10">
        <v>45607</v>
      </c>
      <c r="O697" s="8">
        <v>46600</v>
      </c>
      <c r="P697" s="8">
        <v>0</v>
      </c>
      <c r="Q697" s="9"/>
      <c r="R697" s="4" t="e">
        <f>VLOOKUP(Q697,TIPOS_ANULACION!$D$5:$E$6,2,FALSE)</f>
        <v>#N/A</v>
      </c>
      <c r="S697" s="8">
        <v>0</v>
      </c>
      <c r="T697" s="9"/>
      <c r="U697" s="10"/>
      <c r="V697" s="33">
        <f t="shared" si="12"/>
        <v>46600</v>
      </c>
      <c r="W697" s="9" t="s">
        <v>95</v>
      </c>
      <c r="X697" s="4">
        <f>VLOOKUP(W697,'ESTADOS ACTUALES CONTRATO'!$E$4:$F$13,2,FALSE)</f>
        <v>2</v>
      </c>
      <c r="Y697" s="9"/>
      <c r="Z697" s="9"/>
      <c r="AA697" s="9" t="s">
        <v>190</v>
      </c>
      <c r="AB697" s="12" t="s">
        <v>191</v>
      </c>
    </row>
    <row r="698" spans="1:28">
      <c r="A698" s="26" t="s">
        <v>84</v>
      </c>
      <c r="B698" s="3">
        <f>VLOOKUP(A698,LOCALIDAD!$A$3:$C$22,3,FALSE)</f>
        <v>7</v>
      </c>
      <c r="C698" s="9" t="s">
        <v>767</v>
      </c>
      <c r="D698" s="31" t="str">
        <f>IFERROR(VLOOKUP(C698,RUBROS!A:B,2,FALSE),"")</f>
        <v>Obligaciones por pagar Inversión vigencias anteriores</v>
      </c>
      <c r="E698" s="8">
        <v>900663951</v>
      </c>
      <c r="F698" s="39" t="s">
        <v>815</v>
      </c>
      <c r="G698" s="9" t="s">
        <v>99</v>
      </c>
      <c r="H698" s="4">
        <f>VLOOKUP(G698,TIPOS_CONTRATOS!$E$4:$F$19,2,FALSE)</f>
        <v>10</v>
      </c>
      <c r="I698" s="9">
        <v>525</v>
      </c>
      <c r="J698" s="13">
        <v>2023</v>
      </c>
      <c r="K698" s="9">
        <v>833661</v>
      </c>
      <c r="L698" s="9">
        <v>5000991658</v>
      </c>
      <c r="M698" s="10">
        <v>45211</v>
      </c>
      <c r="N698" s="10">
        <v>45607</v>
      </c>
      <c r="O698" s="8">
        <v>1950</v>
      </c>
      <c r="P698" s="8">
        <v>0</v>
      </c>
      <c r="Q698" s="9"/>
      <c r="R698" s="4" t="e">
        <f>VLOOKUP(Q698,TIPOS_ANULACION!$D$5:$E$6,2,FALSE)</f>
        <v>#N/A</v>
      </c>
      <c r="S698" s="8">
        <v>0</v>
      </c>
      <c r="T698" s="9"/>
      <c r="U698" s="10"/>
      <c r="V698" s="33">
        <f t="shared" si="12"/>
        <v>1950</v>
      </c>
      <c r="W698" s="9" t="s">
        <v>95</v>
      </c>
      <c r="X698" s="4">
        <f>VLOOKUP(W698,'ESTADOS ACTUALES CONTRATO'!$E$4:$F$13,2,FALSE)</f>
        <v>2</v>
      </c>
      <c r="Y698" s="9"/>
      <c r="Z698" s="9"/>
      <c r="AA698" s="9" t="s">
        <v>190</v>
      </c>
      <c r="AB698" s="12" t="s">
        <v>191</v>
      </c>
    </row>
    <row r="699" spans="1:28">
      <c r="A699" s="26" t="s">
        <v>84</v>
      </c>
      <c r="B699" s="3">
        <f>VLOOKUP(A699,LOCALIDAD!$A$3:$C$22,3,FALSE)</f>
        <v>7</v>
      </c>
      <c r="C699" s="9" t="s">
        <v>767</v>
      </c>
      <c r="D699" s="31" t="str">
        <f>IFERROR(VLOOKUP(C699,RUBROS!A:B,2,FALSE),"")</f>
        <v>Obligaciones por pagar Inversión vigencias anteriores</v>
      </c>
      <c r="E699" s="8">
        <v>900663951</v>
      </c>
      <c r="F699" s="39" t="s">
        <v>815</v>
      </c>
      <c r="G699" s="9" t="s">
        <v>99</v>
      </c>
      <c r="H699" s="4">
        <f>VLOOKUP(G699,TIPOS_CONTRATOS!$E$4:$F$19,2,FALSE)</f>
        <v>10</v>
      </c>
      <c r="I699" s="9">
        <v>525</v>
      </c>
      <c r="J699" s="13">
        <v>2023</v>
      </c>
      <c r="K699" s="9">
        <v>833683</v>
      </c>
      <c r="L699" s="9">
        <v>5000991669</v>
      </c>
      <c r="M699" s="10">
        <v>45211</v>
      </c>
      <c r="N699" s="10">
        <v>45607</v>
      </c>
      <c r="O699" s="8">
        <v>2926</v>
      </c>
      <c r="P699" s="8">
        <v>0</v>
      </c>
      <c r="Q699" s="9"/>
      <c r="R699" s="4" t="e">
        <f>VLOOKUP(Q699,TIPOS_ANULACION!$D$5:$E$6,2,FALSE)</f>
        <v>#N/A</v>
      </c>
      <c r="S699" s="8">
        <v>0</v>
      </c>
      <c r="T699" s="9"/>
      <c r="U699" s="10"/>
      <c r="V699" s="33">
        <f t="shared" si="12"/>
        <v>2926</v>
      </c>
      <c r="W699" s="9" t="s">
        <v>95</v>
      </c>
      <c r="X699" s="4">
        <f>VLOOKUP(W699,'ESTADOS ACTUALES CONTRATO'!$E$4:$F$13,2,FALSE)</f>
        <v>2</v>
      </c>
      <c r="Y699" s="9"/>
      <c r="Z699" s="9"/>
      <c r="AA699" s="9" t="s">
        <v>190</v>
      </c>
      <c r="AB699" s="12" t="s">
        <v>191</v>
      </c>
    </row>
    <row r="700" spans="1:28">
      <c r="A700" s="26" t="s">
        <v>84</v>
      </c>
      <c r="B700" s="3">
        <f>VLOOKUP(A700,LOCALIDAD!$A$3:$C$22,3,FALSE)</f>
        <v>7</v>
      </c>
      <c r="C700" s="9" t="s">
        <v>767</v>
      </c>
      <c r="D700" s="31" t="str">
        <f>IFERROR(VLOOKUP(C700,RUBROS!A:B,2,FALSE),"")</f>
        <v>Obligaciones por pagar Inversión vigencias anteriores</v>
      </c>
      <c r="E700" s="8">
        <v>900663951</v>
      </c>
      <c r="F700" s="39" t="s">
        <v>815</v>
      </c>
      <c r="G700" s="9" t="s">
        <v>99</v>
      </c>
      <c r="H700" s="4">
        <f>VLOOKUP(G700,TIPOS_CONTRATOS!$E$4:$F$19,2,FALSE)</f>
        <v>10</v>
      </c>
      <c r="I700" s="9">
        <v>525</v>
      </c>
      <c r="J700" s="13">
        <v>2023</v>
      </c>
      <c r="K700" s="9">
        <v>833687</v>
      </c>
      <c r="L700" s="9">
        <v>5000991671</v>
      </c>
      <c r="M700" s="50">
        <v>45211</v>
      </c>
      <c r="N700" s="51">
        <v>45607</v>
      </c>
      <c r="O700" s="8">
        <v>720</v>
      </c>
      <c r="P700" s="8">
        <v>0</v>
      </c>
      <c r="Q700" s="9"/>
      <c r="R700" s="4" t="e">
        <f>VLOOKUP(Q700,TIPOS_ANULACION!$D$5:$E$6,2,FALSE)</f>
        <v>#N/A</v>
      </c>
      <c r="S700" s="8">
        <v>0</v>
      </c>
      <c r="T700" s="9"/>
      <c r="U700" s="10"/>
      <c r="V700" s="33">
        <f t="shared" si="12"/>
        <v>720</v>
      </c>
      <c r="W700" s="9" t="s">
        <v>95</v>
      </c>
      <c r="X700" s="4">
        <f>VLOOKUP(W700,'ESTADOS ACTUALES CONTRATO'!$E$4:$F$13,2,FALSE)</f>
        <v>2</v>
      </c>
      <c r="Y700" s="9"/>
      <c r="Z700" s="9"/>
      <c r="AA700" s="9" t="s">
        <v>190</v>
      </c>
      <c r="AB700" s="12" t="s">
        <v>191</v>
      </c>
    </row>
    <row r="701" spans="1:28">
      <c r="A701" s="26" t="s">
        <v>84</v>
      </c>
      <c r="B701" s="3">
        <f>VLOOKUP(A701,LOCALIDAD!$A$3:$C$22,3,FALSE)</f>
        <v>7</v>
      </c>
      <c r="C701" s="9" t="s">
        <v>767</v>
      </c>
      <c r="D701" s="31" t="str">
        <f>IFERROR(VLOOKUP(C701,RUBROS!A:B,2,FALSE),"")</f>
        <v>Obligaciones por pagar Inversión vigencias anteriores</v>
      </c>
      <c r="E701" s="8">
        <v>1024513285</v>
      </c>
      <c r="F701" s="39" t="s">
        <v>816</v>
      </c>
      <c r="G701" s="9" t="s">
        <v>163</v>
      </c>
      <c r="H701" s="4">
        <f>VLOOKUP(G701,TIPOS_CONTRATOS!$E$4:$F$19,2,FALSE)</f>
        <v>11</v>
      </c>
      <c r="I701" s="9">
        <v>56</v>
      </c>
      <c r="J701" s="13">
        <v>2024</v>
      </c>
      <c r="K701" s="9">
        <v>833484</v>
      </c>
      <c r="L701" s="9">
        <v>5000991525</v>
      </c>
      <c r="M701" s="50">
        <v>45414</v>
      </c>
      <c r="N701" s="51">
        <v>45536</v>
      </c>
      <c r="O701" s="8">
        <v>76667</v>
      </c>
      <c r="P701" s="8">
        <v>0</v>
      </c>
      <c r="Q701" s="9"/>
      <c r="R701" s="4" t="e">
        <f>VLOOKUP(Q701,TIPOS_ANULACION!$D$5:$E$6,2,FALSE)</f>
        <v>#N/A</v>
      </c>
      <c r="S701" s="8">
        <v>0</v>
      </c>
      <c r="T701" s="9"/>
      <c r="U701" s="10"/>
      <c r="V701" s="33">
        <f t="shared" si="12"/>
        <v>76667</v>
      </c>
      <c r="W701" s="9" t="s">
        <v>89</v>
      </c>
      <c r="X701" s="4">
        <f>VLOOKUP(W701,'ESTADOS ACTUALES CONTRATO'!$E$4:$F$13,2,FALSE)</f>
        <v>6</v>
      </c>
      <c r="Y701" s="9"/>
      <c r="Z701" s="9"/>
      <c r="AA701" s="45" t="s">
        <v>494</v>
      </c>
      <c r="AB701" s="46" t="s">
        <v>495</v>
      </c>
    </row>
    <row r="702" spans="1:28">
      <c r="A702" s="26" t="s">
        <v>84</v>
      </c>
      <c r="B702" s="3">
        <f>VLOOKUP(A702,LOCALIDAD!$A$3:$C$22,3,FALSE)</f>
        <v>7</v>
      </c>
      <c r="C702" s="9" t="s">
        <v>767</v>
      </c>
      <c r="D702" s="31" t="str">
        <f>IFERROR(VLOOKUP(C702,RUBROS!A:B,2,FALSE),"")</f>
        <v>Obligaciones por pagar Inversión vigencias anteriores</v>
      </c>
      <c r="E702" s="8">
        <v>1024513285</v>
      </c>
      <c r="F702" s="39" t="s">
        <v>816</v>
      </c>
      <c r="G702" s="9" t="s">
        <v>163</v>
      </c>
      <c r="H702" s="4">
        <f>VLOOKUP(G702,TIPOS_CONTRATOS!$E$4:$F$19,2,FALSE)</f>
        <v>11</v>
      </c>
      <c r="I702" s="9">
        <v>491</v>
      </c>
      <c r="J702" s="13">
        <v>2023</v>
      </c>
      <c r="K702" s="9">
        <v>833732</v>
      </c>
      <c r="L702" s="9">
        <v>5000991695</v>
      </c>
      <c r="M702" s="50">
        <v>45107</v>
      </c>
      <c r="N702" s="51">
        <v>45380</v>
      </c>
      <c r="O702" s="8">
        <v>2223333</v>
      </c>
      <c r="P702" s="8">
        <v>0</v>
      </c>
      <c r="Q702" s="9"/>
      <c r="R702" s="4" t="e">
        <f>VLOOKUP(Q702,TIPOS_ANULACION!$D$5:$E$6,2,FALSE)</f>
        <v>#N/A</v>
      </c>
      <c r="S702" s="8">
        <v>0</v>
      </c>
      <c r="T702" s="9"/>
      <c r="U702" s="10"/>
      <c r="V702" s="33">
        <f t="shared" si="12"/>
        <v>2223333</v>
      </c>
      <c r="W702" s="9" t="s">
        <v>89</v>
      </c>
      <c r="X702" s="4">
        <f>VLOOKUP(W702,'ESTADOS ACTUALES CONTRATO'!$E$4:$F$13,2,FALSE)</f>
        <v>6</v>
      </c>
      <c r="Y702" s="9"/>
      <c r="Z702" s="9"/>
      <c r="AA702" s="45" t="s">
        <v>817</v>
      </c>
      <c r="AB702" s="46" t="s">
        <v>818</v>
      </c>
    </row>
    <row r="703" spans="1:28">
      <c r="A703" s="26" t="s">
        <v>84</v>
      </c>
      <c r="B703" s="3">
        <f>VLOOKUP(A703,LOCALIDAD!$A$3:$C$22,3,FALSE)</f>
        <v>7</v>
      </c>
      <c r="C703" s="9" t="s">
        <v>767</v>
      </c>
      <c r="D703" s="31" t="str">
        <f>IFERROR(VLOOKUP(C703,RUBROS!A:B,2,FALSE),"")</f>
        <v>Obligaciones por pagar Inversión vigencias anteriores</v>
      </c>
      <c r="E703" s="8">
        <v>1012389550</v>
      </c>
      <c r="F703" s="39" t="s">
        <v>819</v>
      </c>
      <c r="G703" s="9" t="s">
        <v>163</v>
      </c>
      <c r="H703" s="4">
        <f>VLOOKUP(G703,TIPOS_CONTRATOS!$E$4:$F$19,2,FALSE)</f>
        <v>11</v>
      </c>
      <c r="I703" s="9">
        <v>338</v>
      </c>
      <c r="J703" s="13">
        <v>2024</v>
      </c>
      <c r="K703" s="9">
        <v>833340</v>
      </c>
      <c r="L703" s="9">
        <v>5000991428</v>
      </c>
      <c r="M703" s="50">
        <v>45552</v>
      </c>
      <c r="N703" s="51">
        <v>45657</v>
      </c>
      <c r="O703" s="8">
        <v>1</v>
      </c>
      <c r="P703" s="8">
        <v>0</v>
      </c>
      <c r="Q703" s="9" t="s">
        <v>88</v>
      </c>
      <c r="R703" s="4">
        <f>VLOOKUP(Q703,TIPOS_ANULACION!$D$5:$E$6,2,FALSE)</f>
        <v>1</v>
      </c>
      <c r="S703" s="8">
        <v>1</v>
      </c>
      <c r="T703" s="9">
        <v>5</v>
      </c>
      <c r="U703" s="10">
        <v>46156</v>
      </c>
      <c r="V703" s="33">
        <f t="shared" si="12"/>
        <v>0</v>
      </c>
      <c r="W703" s="9" t="s">
        <v>89</v>
      </c>
      <c r="X703" s="4">
        <f>VLOOKUP(W703,'ESTADOS ACTUALES CONTRATO'!$E$4:$F$13,2,FALSE)</f>
        <v>6</v>
      </c>
      <c r="Y703" s="9"/>
      <c r="Z703" s="9"/>
      <c r="AA703" s="45" t="s">
        <v>494</v>
      </c>
      <c r="AB703" s="46" t="s">
        <v>495</v>
      </c>
    </row>
    <row r="704" spans="1:28">
      <c r="A704" s="26" t="s">
        <v>84</v>
      </c>
      <c r="B704" s="3">
        <f>VLOOKUP(A704,LOCALIDAD!$A$3:$C$22,3,FALSE)</f>
        <v>7</v>
      </c>
      <c r="C704" s="9" t="s">
        <v>767</v>
      </c>
      <c r="D704" s="31" t="str">
        <f>IFERROR(VLOOKUP(C704,RUBROS!A:B,2,FALSE),"")</f>
        <v>Obligaciones por pagar Inversión vigencias anteriores</v>
      </c>
      <c r="E704" s="8">
        <v>830136900</v>
      </c>
      <c r="F704" s="39" t="s">
        <v>820</v>
      </c>
      <c r="G704" s="9" t="s">
        <v>99</v>
      </c>
      <c r="H704" s="4">
        <f>VLOOKUP(G704,TIPOS_CONTRATOS!$E$4:$F$19,2,FALSE)</f>
        <v>10</v>
      </c>
      <c r="I704" s="9">
        <v>686</v>
      </c>
      <c r="J704" s="13">
        <v>2024</v>
      </c>
      <c r="K704" s="9">
        <v>833475</v>
      </c>
      <c r="L704" s="9">
        <v>5000991515</v>
      </c>
      <c r="M704" s="50">
        <v>45665</v>
      </c>
      <c r="N704" s="51">
        <v>45754</v>
      </c>
      <c r="O704" s="8">
        <v>22994608</v>
      </c>
      <c r="P704" s="8">
        <v>19995000</v>
      </c>
      <c r="Q704" s="9" t="s">
        <v>88</v>
      </c>
      <c r="R704" s="4">
        <f>VLOOKUP(Q704,TIPOS_ANULACION!$D$5:$E$6,2,FALSE)</f>
        <v>1</v>
      </c>
      <c r="S704" s="8">
        <v>2999608</v>
      </c>
      <c r="T704" s="9">
        <v>2</v>
      </c>
      <c r="U704" s="10">
        <v>46128</v>
      </c>
      <c r="V704" s="33">
        <f t="shared" si="12"/>
        <v>0</v>
      </c>
      <c r="W704" s="9" t="s">
        <v>771</v>
      </c>
      <c r="X704" s="4">
        <f>VLOOKUP(W704,'ESTADOS ACTUALES CONTRATO'!$E$4:$F$13,2,FALSE)</f>
        <v>3</v>
      </c>
      <c r="Y704" s="9"/>
      <c r="Z704" s="9"/>
      <c r="AA704" s="47" t="s">
        <v>494</v>
      </c>
      <c r="AB704" s="48" t="s">
        <v>495</v>
      </c>
    </row>
    <row r="705" spans="1:28">
      <c r="A705" s="26" t="s">
        <v>84</v>
      </c>
      <c r="B705" s="3">
        <f>VLOOKUP(A705,LOCALIDAD!$A$3:$C$22,3,FALSE)</f>
        <v>7</v>
      </c>
      <c r="C705" s="9" t="s">
        <v>767</v>
      </c>
      <c r="D705" s="31" t="str">
        <f>IFERROR(VLOOKUP(C705,RUBROS!A:B,2,FALSE),"")</f>
        <v>Obligaciones por pagar Inversión vigencias anteriores</v>
      </c>
      <c r="E705" s="8">
        <v>830136900</v>
      </c>
      <c r="F705" s="39" t="s">
        <v>820</v>
      </c>
      <c r="G705" s="9" t="s">
        <v>99</v>
      </c>
      <c r="H705" s="4">
        <f>VLOOKUP(G705,TIPOS_CONTRATOS!$E$4:$F$19,2,FALSE)</f>
        <v>10</v>
      </c>
      <c r="I705" s="9">
        <v>686</v>
      </c>
      <c r="J705" s="13">
        <v>2024</v>
      </c>
      <c r="K705" s="9">
        <v>833483</v>
      </c>
      <c r="L705" s="9">
        <v>5000991524</v>
      </c>
      <c r="M705" s="55">
        <v>45665</v>
      </c>
      <c r="N705" s="56">
        <v>45754</v>
      </c>
      <c r="O705" s="8">
        <v>655993</v>
      </c>
      <c r="P705" s="8"/>
      <c r="Q705" s="9" t="s">
        <v>88</v>
      </c>
      <c r="R705" s="4">
        <f>VLOOKUP(Q705,TIPOS_ANULACION!$D$5:$E$6,2,FALSE)</f>
        <v>1</v>
      </c>
      <c r="S705" s="8">
        <v>655993</v>
      </c>
      <c r="T705" s="9">
        <v>2</v>
      </c>
      <c r="U705" s="10">
        <v>46128</v>
      </c>
      <c r="V705" s="33">
        <f t="shared" si="12"/>
        <v>0</v>
      </c>
      <c r="W705" s="9" t="s">
        <v>771</v>
      </c>
      <c r="X705" s="4">
        <f>VLOOKUP(W705,'ESTADOS ACTUALES CONTRATO'!$E$4:$F$13,2,FALSE)</f>
        <v>3</v>
      </c>
      <c r="Y705" s="9"/>
      <c r="Z705" s="9"/>
      <c r="AA705" s="9" t="s">
        <v>494</v>
      </c>
      <c r="AB705" s="12" t="s">
        <v>495</v>
      </c>
    </row>
    <row r="706" spans="1:28">
      <c r="A706" s="26" t="s">
        <v>84</v>
      </c>
      <c r="B706" s="3">
        <f>VLOOKUP(A706,LOCALIDAD!$A$3:$C$22,3,FALSE)</f>
        <v>7</v>
      </c>
      <c r="C706" s="9" t="s">
        <v>767</v>
      </c>
      <c r="D706" s="31" t="str">
        <f>IFERROR(VLOOKUP(C706,RUBROS!A:B,2,FALSE),"")</f>
        <v>Obligaciones por pagar Inversión vigencias anteriores</v>
      </c>
      <c r="E706" s="8">
        <v>860066942</v>
      </c>
      <c r="F706" s="39" t="s">
        <v>106</v>
      </c>
      <c r="G706" s="9" t="s">
        <v>258</v>
      </c>
      <c r="H706" s="4">
        <f>VLOOKUP(G706,TIPOS_CONTRATOS!$E$4:$F$19,2,FALSE)</f>
        <v>16</v>
      </c>
      <c r="I706" s="9">
        <v>3</v>
      </c>
      <c r="J706" s="13">
        <v>2024</v>
      </c>
      <c r="K706" s="9">
        <v>833384</v>
      </c>
      <c r="L706" s="9">
        <v>5000991457</v>
      </c>
      <c r="M706" s="50">
        <v>45294</v>
      </c>
      <c r="N706" s="51">
        <v>45657</v>
      </c>
      <c r="O706" s="8">
        <v>433420</v>
      </c>
      <c r="P706" s="8">
        <v>0</v>
      </c>
      <c r="Q706" s="9"/>
      <c r="R706" s="4" t="e">
        <f>VLOOKUP(Q706,TIPOS_ANULACION!$D$5:$E$6,2,FALSE)</f>
        <v>#N/A</v>
      </c>
      <c r="S706" s="8">
        <v>0</v>
      </c>
      <c r="T706" s="9"/>
      <c r="U706" s="10"/>
      <c r="V706" s="33">
        <f t="shared" si="12"/>
        <v>433420</v>
      </c>
      <c r="W706" s="9" t="s">
        <v>95</v>
      </c>
      <c r="X706" s="4">
        <f>VLOOKUP(W706,'ESTADOS ACTUALES CONTRATO'!$E$4:$F$13,2,FALSE)</f>
        <v>2</v>
      </c>
      <c r="Y706" s="9"/>
      <c r="Z706" s="9"/>
      <c r="AA706" s="45" t="s">
        <v>180</v>
      </c>
      <c r="AB706" s="46" t="s">
        <v>181</v>
      </c>
    </row>
    <row r="707" spans="1:28">
      <c r="A707" s="26" t="s">
        <v>84</v>
      </c>
      <c r="B707" s="3">
        <f>VLOOKUP(A707,LOCALIDAD!$A$3:$C$22,3,FALSE)</f>
        <v>7</v>
      </c>
      <c r="C707" s="9" t="s">
        <v>767</v>
      </c>
      <c r="D707" s="31" t="str">
        <f>IFERROR(VLOOKUP(C707,RUBROS!A:B,2,FALSE),"")</f>
        <v>Obligaciones por pagar Inversión vigencias anteriores</v>
      </c>
      <c r="E707" s="8">
        <v>1032465472</v>
      </c>
      <c r="F707" s="39" t="s">
        <v>261</v>
      </c>
      <c r="G707" s="9" t="s">
        <v>163</v>
      </c>
      <c r="H707" s="4">
        <f>VLOOKUP(G707,TIPOS_CONTRATOS!$E$4:$F$19,2,FALSE)</f>
        <v>11</v>
      </c>
      <c r="I707" s="9">
        <v>108</v>
      </c>
      <c r="J707" s="13">
        <v>2024</v>
      </c>
      <c r="K707" s="9">
        <v>833349</v>
      </c>
      <c r="L707" s="9">
        <v>5000991437</v>
      </c>
      <c r="M707" s="50">
        <v>45447</v>
      </c>
      <c r="N707" s="51">
        <v>45636</v>
      </c>
      <c r="O707" s="8">
        <v>1650000</v>
      </c>
      <c r="P707" s="8">
        <v>0</v>
      </c>
      <c r="Q707" s="9"/>
      <c r="R707" s="4" t="e">
        <f>VLOOKUP(Q707,TIPOS_ANULACION!$D$5:$E$6,2,FALSE)</f>
        <v>#N/A</v>
      </c>
      <c r="S707" s="8">
        <v>0</v>
      </c>
      <c r="T707" s="9"/>
      <c r="U707" s="10"/>
      <c r="V707" s="33">
        <f t="shared" si="12"/>
        <v>1650000</v>
      </c>
      <c r="W707" s="9" t="s">
        <v>89</v>
      </c>
      <c r="X707" s="4">
        <f>VLOOKUP(W707,'ESTADOS ACTUALES CONTRATO'!$E$4:$F$13,2,FALSE)</f>
        <v>6</v>
      </c>
      <c r="Y707" s="9"/>
      <c r="Z707" s="9"/>
      <c r="AA707" s="45" t="s">
        <v>259</v>
      </c>
      <c r="AB707" s="46" t="s">
        <v>260</v>
      </c>
    </row>
    <row r="708" spans="1:28">
      <c r="A708" s="26" t="s">
        <v>84</v>
      </c>
      <c r="B708" s="3">
        <f>VLOOKUP(A708,LOCALIDAD!$A$3:$C$22,3,FALSE)</f>
        <v>7</v>
      </c>
      <c r="C708" s="9" t="s">
        <v>767</v>
      </c>
      <c r="D708" s="31" t="str">
        <f>IFERROR(VLOOKUP(C708,RUBROS!A:B,2,FALSE),"")</f>
        <v>Obligaciones por pagar Inversión vigencias anteriores</v>
      </c>
      <c r="E708" s="8">
        <v>32735116</v>
      </c>
      <c r="F708" s="39" t="s">
        <v>821</v>
      </c>
      <c r="G708" s="9" t="s">
        <v>163</v>
      </c>
      <c r="H708" s="4">
        <f>VLOOKUP(G708,TIPOS_CONTRATOS!$E$4:$F$19,2,FALSE)</f>
        <v>11</v>
      </c>
      <c r="I708" s="9">
        <v>454</v>
      </c>
      <c r="J708" s="13">
        <v>2024</v>
      </c>
      <c r="K708" s="9">
        <v>833350</v>
      </c>
      <c r="L708" s="9">
        <v>5000991438</v>
      </c>
      <c r="M708" s="50">
        <v>45601</v>
      </c>
      <c r="N708" s="51">
        <v>45720</v>
      </c>
      <c r="O708" s="8">
        <v>40000000</v>
      </c>
      <c r="P708" s="8">
        <v>0</v>
      </c>
      <c r="Q708" s="9"/>
      <c r="R708" s="4" t="e">
        <f>VLOOKUP(Q708,TIPOS_ANULACION!$D$5:$E$6,2,FALSE)</f>
        <v>#N/A</v>
      </c>
      <c r="S708" s="8">
        <v>0</v>
      </c>
      <c r="T708" s="9"/>
      <c r="U708" s="10"/>
      <c r="V708" s="33">
        <f t="shared" si="12"/>
        <v>40000000</v>
      </c>
      <c r="W708" s="9" t="s">
        <v>89</v>
      </c>
      <c r="X708" s="4">
        <f>VLOOKUP(W708,'ESTADOS ACTUALES CONTRATO'!$E$4:$F$13,2,FALSE)</f>
        <v>6</v>
      </c>
      <c r="Y708" s="9"/>
      <c r="Z708" s="9"/>
      <c r="AA708" s="45" t="s">
        <v>259</v>
      </c>
      <c r="AB708" s="46" t="s">
        <v>260</v>
      </c>
    </row>
    <row r="709" spans="1:28">
      <c r="A709" s="26" t="s">
        <v>84</v>
      </c>
      <c r="B709" s="3">
        <f>VLOOKUP(A709,LOCALIDAD!$A$3:$C$22,3,FALSE)</f>
        <v>7</v>
      </c>
      <c r="C709" s="9" t="s">
        <v>767</v>
      </c>
      <c r="D709" s="31" t="str">
        <f>IFERROR(VLOOKUP(C709,RUBROS!A:B,2,FALSE),"")</f>
        <v>Obligaciones por pagar Inversión vigencias anteriores</v>
      </c>
      <c r="E709" s="8">
        <v>1032447471</v>
      </c>
      <c r="F709" s="39" t="s">
        <v>822</v>
      </c>
      <c r="G709" s="9" t="s">
        <v>163</v>
      </c>
      <c r="H709" s="4">
        <f>VLOOKUP(G709,TIPOS_CONTRATOS!$E$4:$F$19,2,FALSE)</f>
        <v>11</v>
      </c>
      <c r="I709" s="9">
        <v>96</v>
      </c>
      <c r="J709" s="13">
        <v>2024</v>
      </c>
      <c r="K709" s="9">
        <v>833558</v>
      </c>
      <c r="L709" s="9">
        <v>5000991601</v>
      </c>
      <c r="M709" s="50">
        <v>45447</v>
      </c>
      <c r="N709" s="51">
        <v>45629</v>
      </c>
      <c r="O709" s="8">
        <v>800000</v>
      </c>
      <c r="P709" s="8">
        <v>0</v>
      </c>
      <c r="Q709" s="9"/>
      <c r="R709" s="4" t="e">
        <f>VLOOKUP(Q709,TIPOS_ANULACION!$D$5:$E$6,2,FALSE)</f>
        <v>#N/A</v>
      </c>
      <c r="S709" s="8">
        <v>0</v>
      </c>
      <c r="T709" s="9"/>
      <c r="U709" s="10"/>
      <c r="V709" s="33">
        <f t="shared" si="12"/>
        <v>800000</v>
      </c>
      <c r="W709" s="9" t="s">
        <v>89</v>
      </c>
      <c r="X709" s="4">
        <f>VLOOKUP(W709,'ESTADOS ACTUALES CONTRATO'!$E$4:$F$13,2,FALSE)</f>
        <v>6</v>
      </c>
      <c r="Y709" s="9"/>
      <c r="Z709" s="9"/>
      <c r="AA709" s="45" t="s">
        <v>259</v>
      </c>
      <c r="AB709" s="46" t="s">
        <v>260</v>
      </c>
    </row>
    <row r="710" spans="1:28">
      <c r="A710" s="26" t="s">
        <v>84</v>
      </c>
      <c r="B710" s="3">
        <f>VLOOKUP(A710,LOCALIDAD!$A$3:$C$22,3,FALSE)</f>
        <v>7</v>
      </c>
      <c r="C710" s="9" t="s">
        <v>767</v>
      </c>
      <c r="D710" s="31" t="str">
        <f>IFERROR(VLOOKUP(C710,RUBROS!A:B,2,FALSE),"")</f>
        <v>Obligaciones por pagar Inversión vigencias anteriores</v>
      </c>
      <c r="E710" s="8">
        <v>1083885175</v>
      </c>
      <c r="F710" s="39" t="s">
        <v>823</v>
      </c>
      <c r="G710" s="9" t="s">
        <v>163</v>
      </c>
      <c r="H710" s="4">
        <f>VLOOKUP(G710,TIPOS_CONTRATOS!$E$4:$F$19,2,FALSE)</f>
        <v>11</v>
      </c>
      <c r="I710" s="9">
        <v>126</v>
      </c>
      <c r="J710" s="13">
        <v>2024</v>
      </c>
      <c r="K710" s="9">
        <v>833562</v>
      </c>
      <c r="L710" s="9">
        <v>5000991605</v>
      </c>
      <c r="M710" s="50">
        <v>45456</v>
      </c>
      <c r="N710" s="51">
        <v>45638</v>
      </c>
      <c r="O710" s="8">
        <v>572000</v>
      </c>
      <c r="P710" s="8">
        <v>0</v>
      </c>
      <c r="Q710" s="9"/>
      <c r="R710" s="4" t="e">
        <f>VLOOKUP(Q710,TIPOS_ANULACION!$D$5:$E$6,2,FALSE)</f>
        <v>#N/A</v>
      </c>
      <c r="S710" s="8">
        <v>0</v>
      </c>
      <c r="T710" s="9"/>
      <c r="U710" s="10"/>
      <c r="V710" s="33">
        <f t="shared" si="12"/>
        <v>572000</v>
      </c>
      <c r="W710" s="9" t="s">
        <v>89</v>
      </c>
      <c r="X710" s="4">
        <f>VLOOKUP(W710,'ESTADOS ACTUALES CONTRATO'!$E$4:$F$13,2,FALSE)</f>
        <v>6</v>
      </c>
      <c r="Y710" s="9"/>
      <c r="Z710" s="9"/>
      <c r="AA710" s="45" t="s">
        <v>824</v>
      </c>
      <c r="AB710" s="46" t="s">
        <v>825</v>
      </c>
    </row>
    <row r="711" spans="1:28">
      <c r="A711" s="26" t="s">
        <v>84</v>
      </c>
      <c r="B711" s="3">
        <f>VLOOKUP(A711,LOCALIDAD!$A$3:$C$22,3,FALSE)</f>
        <v>7</v>
      </c>
      <c r="C711" s="9" t="s">
        <v>767</v>
      </c>
      <c r="D711" s="31" t="str">
        <f>IFERROR(VLOOKUP(C711,RUBROS!A:B,2,FALSE),"")</f>
        <v>Obligaciones por pagar Inversión vigencias anteriores</v>
      </c>
      <c r="E711" s="8">
        <v>1030648923</v>
      </c>
      <c r="F711" s="39" t="s">
        <v>826</v>
      </c>
      <c r="G711" s="9" t="s">
        <v>163</v>
      </c>
      <c r="H711" s="4">
        <f>VLOOKUP(G711,TIPOS_CONTRATOS!$E$4:$F$19,2,FALSE)</f>
        <v>11</v>
      </c>
      <c r="I711" s="9">
        <v>68</v>
      </c>
      <c r="J711" s="13">
        <v>2024</v>
      </c>
      <c r="K711" s="9">
        <v>833485</v>
      </c>
      <c r="L711" s="9">
        <v>5000991526</v>
      </c>
      <c r="M711" s="50">
        <v>45422</v>
      </c>
      <c r="N711" s="51">
        <v>45543</v>
      </c>
      <c r="O711" s="8">
        <v>76667</v>
      </c>
      <c r="P711" s="8">
        <v>0</v>
      </c>
      <c r="Q711" s="9"/>
      <c r="R711" s="4" t="e">
        <f>VLOOKUP(Q711,TIPOS_ANULACION!$D$5:$E$6,2,FALSE)</f>
        <v>#N/A</v>
      </c>
      <c r="S711" s="8">
        <v>0</v>
      </c>
      <c r="T711" s="9"/>
      <c r="U711" s="10"/>
      <c r="V711" s="33">
        <f t="shared" si="12"/>
        <v>76667</v>
      </c>
      <c r="W711" s="9" t="s">
        <v>89</v>
      </c>
      <c r="X711" s="4">
        <f>VLOOKUP(W711,'ESTADOS ACTUALES CONTRATO'!$E$4:$F$13,2,FALSE)</f>
        <v>6</v>
      </c>
      <c r="Y711" s="9"/>
      <c r="Z711" s="9"/>
      <c r="AA711" s="9" t="s">
        <v>160</v>
      </c>
      <c r="AB711" s="12" t="s">
        <v>309</v>
      </c>
    </row>
    <row r="712" spans="1:28">
      <c r="A712" s="26" t="s">
        <v>84</v>
      </c>
      <c r="B712" s="3">
        <f>VLOOKUP(A712,LOCALIDAD!$A$3:$C$22,3,FALSE)</f>
        <v>7</v>
      </c>
      <c r="C712" s="9" t="s">
        <v>767</v>
      </c>
      <c r="D712" s="31" t="str">
        <f>IFERROR(VLOOKUP(C712,RUBROS!A:B,2,FALSE),"")</f>
        <v>Obligaciones por pagar Inversión vigencias anteriores</v>
      </c>
      <c r="E712" s="8">
        <v>22798942</v>
      </c>
      <c r="F712" s="39" t="s">
        <v>827</v>
      </c>
      <c r="G712" s="9" t="s">
        <v>163</v>
      </c>
      <c r="H712" s="4">
        <f>VLOOKUP(G712,TIPOS_CONTRATOS!$E$4:$F$19,2,FALSE)</f>
        <v>11</v>
      </c>
      <c r="I712" s="9">
        <v>10</v>
      </c>
      <c r="J712" s="13">
        <v>2023</v>
      </c>
      <c r="K712" s="9">
        <v>833720</v>
      </c>
      <c r="L712" s="9">
        <v>5000991689</v>
      </c>
      <c r="M712" s="50">
        <v>44936</v>
      </c>
      <c r="N712" s="51">
        <v>45381</v>
      </c>
      <c r="O712" s="8">
        <v>691600</v>
      </c>
      <c r="P712" s="8">
        <v>0</v>
      </c>
      <c r="Q712" s="9"/>
      <c r="R712" s="4" t="e">
        <f>VLOOKUP(Q712,TIPOS_ANULACION!$D$5:$E$6,2,FALSE)</f>
        <v>#N/A</v>
      </c>
      <c r="S712" s="8">
        <v>0</v>
      </c>
      <c r="T712" s="9"/>
      <c r="U712" s="10"/>
      <c r="V712" s="33">
        <f t="shared" si="12"/>
        <v>691600</v>
      </c>
      <c r="W712" s="9" t="s">
        <v>89</v>
      </c>
      <c r="X712" s="4">
        <f>VLOOKUP(W712,'ESTADOS ACTUALES CONTRATO'!$E$4:$F$13,2,FALSE)</f>
        <v>6</v>
      </c>
      <c r="Y712" s="9"/>
      <c r="Z712" s="9"/>
      <c r="AA712" s="9" t="s">
        <v>90</v>
      </c>
      <c r="AB712" s="12" t="s">
        <v>828</v>
      </c>
    </row>
    <row r="713" spans="1:28">
      <c r="A713" s="26" t="s">
        <v>84</v>
      </c>
      <c r="B713" s="3">
        <f>VLOOKUP(A713,LOCALIDAD!$A$3:$C$22,3,FALSE)</f>
        <v>7</v>
      </c>
      <c r="C713" s="9" t="s">
        <v>767</v>
      </c>
      <c r="D713" s="31" t="str">
        <f>IFERROR(VLOOKUP(C713,RUBROS!A:B,2,FALSE),"")</f>
        <v>Obligaciones por pagar Inversión vigencias anteriores</v>
      </c>
      <c r="E713" s="8">
        <v>1022969607</v>
      </c>
      <c r="F713" s="39" t="s">
        <v>829</v>
      </c>
      <c r="G713" s="9" t="s">
        <v>163</v>
      </c>
      <c r="H713" s="4">
        <f>VLOOKUP(G713,TIPOS_CONTRATOS!$E$4:$F$19,2,FALSE)</f>
        <v>11</v>
      </c>
      <c r="I713" s="9">
        <v>137</v>
      </c>
      <c r="J713" s="13">
        <v>2024</v>
      </c>
      <c r="K713" s="9">
        <v>833345</v>
      </c>
      <c r="L713" s="9">
        <v>5000991433</v>
      </c>
      <c r="M713" s="50">
        <v>45456</v>
      </c>
      <c r="N713" s="51">
        <v>45638</v>
      </c>
      <c r="O713" s="8">
        <v>239200</v>
      </c>
      <c r="P713" s="8">
        <v>0</v>
      </c>
      <c r="Q713" s="9"/>
      <c r="R713" s="4" t="e">
        <f>VLOOKUP(Q713,TIPOS_ANULACION!$D$5:$E$6,2,FALSE)</f>
        <v>#N/A</v>
      </c>
      <c r="S713" s="8">
        <v>0</v>
      </c>
      <c r="T713" s="9"/>
      <c r="U713" s="10"/>
      <c r="V713" s="33">
        <f t="shared" ref="V713:V776" si="13">O713-P713-S713</f>
        <v>239200</v>
      </c>
      <c r="W713" s="9" t="s">
        <v>89</v>
      </c>
      <c r="X713" s="4">
        <f>VLOOKUP(W713,'ESTADOS ACTUALES CONTRATO'!$E$4:$F$13,2,FALSE)</f>
        <v>6</v>
      </c>
      <c r="Y713" s="9"/>
      <c r="Z713" s="9"/>
      <c r="AA713" s="45" t="s">
        <v>778</v>
      </c>
      <c r="AB713" s="46" t="s">
        <v>779</v>
      </c>
    </row>
    <row r="714" spans="1:28">
      <c r="A714" s="26" t="s">
        <v>84</v>
      </c>
      <c r="B714" s="3">
        <f>VLOOKUP(A714,LOCALIDAD!$A$3:$C$22,3,FALSE)</f>
        <v>7</v>
      </c>
      <c r="C714" s="9" t="s">
        <v>767</v>
      </c>
      <c r="D714" s="31" t="str">
        <f>IFERROR(VLOOKUP(C714,RUBROS!A:B,2,FALSE),"")</f>
        <v>Obligaciones por pagar Inversión vigencias anteriores</v>
      </c>
      <c r="E714" s="8">
        <v>900405496</v>
      </c>
      <c r="F714" s="39" t="s">
        <v>830</v>
      </c>
      <c r="G714" s="9" t="s">
        <v>94</v>
      </c>
      <c r="H714" s="4">
        <f>VLOOKUP(G714,TIPOS_CONTRATOS!$E$4:$F$19,2,FALSE)</f>
        <v>13</v>
      </c>
      <c r="I714" s="9" t="s">
        <v>831</v>
      </c>
      <c r="J714" s="13">
        <v>2024</v>
      </c>
      <c r="K714" s="9">
        <v>833451</v>
      </c>
      <c r="L714" s="9">
        <v>5000991492</v>
      </c>
      <c r="M714" s="50">
        <v>45671</v>
      </c>
      <c r="N714" s="51">
        <v>45790</v>
      </c>
      <c r="O714" s="8">
        <v>53</v>
      </c>
      <c r="P714" s="8">
        <v>0</v>
      </c>
      <c r="Q714" s="9"/>
      <c r="R714" s="4" t="e">
        <f>VLOOKUP(Q714,TIPOS_ANULACION!$D$5:$E$6,2,FALSE)</f>
        <v>#N/A</v>
      </c>
      <c r="S714" s="8">
        <v>0</v>
      </c>
      <c r="T714" s="9"/>
      <c r="U714" s="10"/>
      <c r="V714" s="33">
        <f t="shared" si="13"/>
        <v>53</v>
      </c>
      <c r="W714" s="9" t="s">
        <v>95</v>
      </c>
      <c r="X714" s="4">
        <f>VLOOKUP(W714,'ESTADOS ACTUALES CONTRATO'!$E$4:$F$13,2,FALSE)</f>
        <v>2</v>
      </c>
      <c r="Y714" s="9"/>
      <c r="Z714" s="9"/>
      <c r="AA714" s="45" t="s">
        <v>280</v>
      </c>
      <c r="AB714" s="46" t="s">
        <v>281</v>
      </c>
    </row>
    <row r="715" spans="1:28">
      <c r="A715" s="26" t="s">
        <v>84</v>
      </c>
      <c r="B715" s="3">
        <f>VLOOKUP(A715,LOCALIDAD!$A$3:$C$22,3,FALSE)</f>
        <v>7</v>
      </c>
      <c r="C715" s="9" t="s">
        <v>767</v>
      </c>
      <c r="D715" s="31" t="str">
        <f>IFERROR(VLOOKUP(C715,RUBROS!A:B,2,FALSE),"")</f>
        <v>Obligaciones por pagar Inversión vigencias anteriores</v>
      </c>
      <c r="E715" s="8">
        <v>805013342</v>
      </c>
      <c r="F715" s="39" t="s">
        <v>832</v>
      </c>
      <c r="G715" s="9" t="s">
        <v>102</v>
      </c>
      <c r="H715" s="4">
        <f>VLOOKUP(G715,TIPOS_CONTRATOS!$E$4:$F$19,2,FALSE)</f>
        <v>19</v>
      </c>
      <c r="I715" s="9" t="s">
        <v>833</v>
      </c>
      <c r="J715" s="13">
        <v>2023</v>
      </c>
      <c r="K715" s="9">
        <v>833626</v>
      </c>
      <c r="L715" s="9">
        <v>5000991640</v>
      </c>
      <c r="M715" s="50">
        <v>45077</v>
      </c>
      <c r="N715" s="51">
        <v>45167</v>
      </c>
      <c r="O715" s="8">
        <v>12</v>
      </c>
      <c r="P715" s="8">
        <v>0</v>
      </c>
      <c r="Q715" s="9" t="s">
        <v>88</v>
      </c>
      <c r="R715" s="4">
        <f>VLOOKUP(Q715,TIPOS_ANULACION!$D$5:$E$6,2,FALSE)</f>
        <v>1</v>
      </c>
      <c r="S715" s="8">
        <v>12</v>
      </c>
      <c r="T715" s="9">
        <v>4</v>
      </c>
      <c r="U715" s="10">
        <v>46149</v>
      </c>
      <c r="V715" s="33">
        <f t="shared" si="13"/>
        <v>0</v>
      </c>
      <c r="W715" s="9" t="s">
        <v>771</v>
      </c>
      <c r="X715" s="4">
        <f>VLOOKUP(W715,'ESTADOS ACTUALES CONTRATO'!$E$4:$F$13,2,FALSE)</f>
        <v>3</v>
      </c>
      <c r="Y715" s="9"/>
      <c r="Z715" s="9"/>
      <c r="AA715" s="9" t="s">
        <v>280</v>
      </c>
      <c r="AB715" s="12" t="s">
        <v>281</v>
      </c>
    </row>
    <row r="716" spans="1:28">
      <c r="A716" s="26" t="s">
        <v>84</v>
      </c>
      <c r="B716" s="3">
        <f>VLOOKUP(A716,LOCALIDAD!$A$3:$C$22,3,FALSE)</f>
        <v>7</v>
      </c>
      <c r="C716" s="9" t="s">
        <v>767</v>
      </c>
      <c r="D716" s="31" t="str">
        <f>IFERROR(VLOOKUP(C716,RUBROS!A:B,2,FALSE),"")</f>
        <v>Obligaciones por pagar Inversión vigencias anteriores</v>
      </c>
      <c r="E716" s="8">
        <v>805013342</v>
      </c>
      <c r="F716" s="39" t="s">
        <v>832</v>
      </c>
      <c r="G716" s="9" t="s">
        <v>102</v>
      </c>
      <c r="H716" s="4">
        <f>VLOOKUP(G716,TIPOS_CONTRATOS!$E$4:$F$19,2,FALSE)</f>
        <v>19</v>
      </c>
      <c r="I716" s="9" t="s">
        <v>833</v>
      </c>
      <c r="J716" s="13">
        <v>2023</v>
      </c>
      <c r="K716" s="9">
        <v>833640</v>
      </c>
      <c r="L716" s="9">
        <v>5000991647</v>
      </c>
      <c r="M716" s="50">
        <v>45077</v>
      </c>
      <c r="N716" s="51">
        <v>45167</v>
      </c>
      <c r="O716" s="8">
        <v>1</v>
      </c>
      <c r="P716" s="8">
        <v>0</v>
      </c>
      <c r="Q716" s="9" t="s">
        <v>88</v>
      </c>
      <c r="R716" s="4">
        <f>VLOOKUP(Q716,TIPOS_ANULACION!$D$5:$E$6,2,FALSE)</f>
        <v>1</v>
      </c>
      <c r="S716" s="8">
        <v>1</v>
      </c>
      <c r="T716" s="9">
        <v>4</v>
      </c>
      <c r="U716" s="10">
        <v>46149</v>
      </c>
      <c r="V716" s="33">
        <f t="shared" si="13"/>
        <v>0</v>
      </c>
      <c r="W716" s="9" t="s">
        <v>771</v>
      </c>
      <c r="X716" s="4">
        <f>VLOOKUP(W716,'ESTADOS ACTUALES CONTRATO'!$E$4:$F$13,2,FALSE)</f>
        <v>3</v>
      </c>
      <c r="Y716" s="9"/>
      <c r="Z716" s="9"/>
      <c r="AA716" s="9" t="s">
        <v>280</v>
      </c>
      <c r="AB716" s="12" t="s">
        <v>281</v>
      </c>
    </row>
    <row r="717" spans="1:28">
      <c r="A717" s="26" t="s">
        <v>84</v>
      </c>
      <c r="B717" s="3">
        <f>VLOOKUP(A717,LOCALIDAD!$A$3:$C$22,3,FALSE)</f>
        <v>7</v>
      </c>
      <c r="C717" s="9" t="s">
        <v>767</v>
      </c>
      <c r="D717" s="31" t="str">
        <f>IFERROR(VLOOKUP(C717,RUBROS!A:B,2,FALSE),"")</f>
        <v>Obligaciones por pagar Inversión vigencias anteriores</v>
      </c>
      <c r="E717" s="8">
        <v>805013342</v>
      </c>
      <c r="F717" s="39" t="s">
        <v>832</v>
      </c>
      <c r="G717" s="9" t="s">
        <v>102</v>
      </c>
      <c r="H717" s="4">
        <f>VLOOKUP(G717,TIPOS_CONTRATOS!$E$4:$F$19,2,FALSE)</f>
        <v>19</v>
      </c>
      <c r="I717" s="9" t="s">
        <v>833</v>
      </c>
      <c r="J717" s="13">
        <v>2023</v>
      </c>
      <c r="K717" s="9">
        <v>833655</v>
      </c>
      <c r="L717" s="9">
        <v>5000991655</v>
      </c>
      <c r="M717" s="50">
        <v>45077</v>
      </c>
      <c r="N717" s="51">
        <v>45167</v>
      </c>
      <c r="O717" s="8">
        <v>3</v>
      </c>
      <c r="P717" s="8">
        <v>0</v>
      </c>
      <c r="Q717" s="9" t="s">
        <v>88</v>
      </c>
      <c r="R717" s="4">
        <f>VLOOKUP(Q717,TIPOS_ANULACION!$D$5:$E$6,2,FALSE)</f>
        <v>1</v>
      </c>
      <c r="S717" s="8">
        <v>3</v>
      </c>
      <c r="T717" s="9">
        <v>4</v>
      </c>
      <c r="U717" s="10">
        <v>46149</v>
      </c>
      <c r="V717" s="33">
        <f t="shared" si="13"/>
        <v>0</v>
      </c>
      <c r="W717" s="9" t="s">
        <v>771</v>
      </c>
      <c r="X717" s="4">
        <f>VLOOKUP(W717,'ESTADOS ACTUALES CONTRATO'!$E$4:$F$13,2,FALSE)</f>
        <v>3</v>
      </c>
      <c r="Y717" s="9"/>
      <c r="Z717" s="9"/>
      <c r="AA717" s="9" t="s">
        <v>280</v>
      </c>
      <c r="AB717" s="12" t="s">
        <v>281</v>
      </c>
    </row>
    <row r="718" spans="1:28">
      <c r="A718" s="26" t="s">
        <v>84</v>
      </c>
      <c r="B718" s="3">
        <f>VLOOKUP(A718,LOCALIDAD!$A$3:$C$22,3,FALSE)</f>
        <v>7</v>
      </c>
      <c r="C718" s="9" t="s">
        <v>767</v>
      </c>
      <c r="D718" s="31" t="str">
        <f>IFERROR(VLOOKUP(C718,RUBROS!A:B,2,FALSE),"")</f>
        <v>Obligaciones por pagar Inversión vigencias anteriores</v>
      </c>
      <c r="E718" s="8">
        <v>800089897</v>
      </c>
      <c r="F718" s="39" t="s">
        <v>834</v>
      </c>
      <c r="G718" s="9" t="s">
        <v>102</v>
      </c>
      <c r="H718" s="4">
        <f>VLOOKUP(G718,TIPOS_CONTRATOS!$E$4:$F$19,2,FALSE)</f>
        <v>19</v>
      </c>
      <c r="I718" s="9" t="s">
        <v>835</v>
      </c>
      <c r="J718" s="13">
        <v>2024</v>
      </c>
      <c r="K718" s="9">
        <v>833442</v>
      </c>
      <c r="L718" s="9">
        <v>5000991487</v>
      </c>
      <c r="M718" s="50">
        <v>45670</v>
      </c>
      <c r="N718" s="51">
        <v>45777</v>
      </c>
      <c r="O718" s="8">
        <v>6689</v>
      </c>
      <c r="P718" s="8">
        <v>0</v>
      </c>
      <c r="Q718" s="9"/>
      <c r="R718" s="4" t="e">
        <f>VLOOKUP(Q718,TIPOS_ANULACION!$D$5:$E$6,2,FALSE)</f>
        <v>#N/A</v>
      </c>
      <c r="S718" s="8">
        <v>0</v>
      </c>
      <c r="T718" s="9"/>
      <c r="U718" s="10"/>
      <c r="V718" s="33">
        <f t="shared" si="13"/>
        <v>6689</v>
      </c>
      <c r="W718" s="9" t="s">
        <v>95</v>
      </c>
      <c r="X718" s="4">
        <f>VLOOKUP(W718,'ESTADOS ACTUALES CONTRATO'!$E$4:$F$13,2,FALSE)</f>
        <v>2</v>
      </c>
      <c r="Y718" s="9"/>
      <c r="Z718" s="9"/>
      <c r="AA718" s="45" t="s">
        <v>280</v>
      </c>
      <c r="AB718" s="46" t="s">
        <v>281</v>
      </c>
    </row>
    <row r="719" spans="1:28">
      <c r="A719" s="26" t="s">
        <v>84</v>
      </c>
      <c r="B719" s="3">
        <f>VLOOKUP(A719,LOCALIDAD!$A$3:$C$22,3,FALSE)</f>
        <v>7</v>
      </c>
      <c r="C719" s="9" t="s">
        <v>767</v>
      </c>
      <c r="D719" s="31" t="str">
        <f>IFERROR(VLOOKUP(C719,RUBROS!A:B,2,FALSE),"")</f>
        <v>Obligaciones por pagar Inversión vigencias anteriores</v>
      </c>
      <c r="E719" s="8">
        <v>800089897</v>
      </c>
      <c r="F719" s="39" t="s">
        <v>834</v>
      </c>
      <c r="G719" s="9" t="s">
        <v>94</v>
      </c>
      <c r="H719" s="4">
        <f>VLOOKUP(G719,TIPOS_CONTRATOS!$E$4:$F$19,2,FALSE)</f>
        <v>13</v>
      </c>
      <c r="I719" s="9">
        <v>506</v>
      </c>
      <c r="J719" s="13">
        <v>2023</v>
      </c>
      <c r="K719" s="9">
        <v>833609</v>
      </c>
      <c r="L719" s="9">
        <v>5000991632</v>
      </c>
      <c r="M719" s="50">
        <v>45132</v>
      </c>
      <c r="N719" s="51">
        <v>45264</v>
      </c>
      <c r="O719" s="8">
        <v>73852</v>
      </c>
      <c r="P719" s="8">
        <v>0</v>
      </c>
      <c r="Q719" s="9"/>
      <c r="R719" s="4" t="e">
        <f>VLOOKUP(Q719,TIPOS_ANULACION!$D$5:$E$6,2,FALSE)</f>
        <v>#N/A</v>
      </c>
      <c r="S719" s="8">
        <v>0</v>
      </c>
      <c r="T719" s="9"/>
      <c r="U719" s="10"/>
      <c r="V719" s="33">
        <f t="shared" si="13"/>
        <v>73852</v>
      </c>
      <c r="W719" s="9" t="s">
        <v>95</v>
      </c>
      <c r="X719" s="4">
        <f>VLOOKUP(W719,'ESTADOS ACTUALES CONTRATO'!$E$4:$F$13,2,FALSE)</f>
        <v>2</v>
      </c>
      <c r="Y719" s="9"/>
      <c r="Z719" s="9"/>
      <c r="AA719" s="9" t="s">
        <v>280</v>
      </c>
      <c r="AB719" s="12" t="s">
        <v>281</v>
      </c>
    </row>
    <row r="720" spans="1:28">
      <c r="A720" s="26" t="s">
        <v>84</v>
      </c>
      <c r="B720" s="3">
        <f>VLOOKUP(A720,LOCALIDAD!$A$3:$C$22,3,FALSE)</f>
        <v>7</v>
      </c>
      <c r="C720" s="9" t="s">
        <v>767</v>
      </c>
      <c r="D720" s="31" t="str">
        <f>IFERROR(VLOOKUP(C720,RUBROS!A:B,2,FALSE),"")</f>
        <v>Obligaciones por pagar Inversión vigencias anteriores</v>
      </c>
      <c r="E720" s="8">
        <v>800089897</v>
      </c>
      <c r="F720" s="39" t="s">
        <v>834</v>
      </c>
      <c r="G720" s="9" t="s">
        <v>94</v>
      </c>
      <c r="H720" s="4">
        <f>VLOOKUP(G720,TIPOS_CONTRATOS!$E$4:$F$19,2,FALSE)</f>
        <v>13</v>
      </c>
      <c r="I720" s="9">
        <v>506</v>
      </c>
      <c r="J720" s="13">
        <v>2023</v>
      </c>
      <c r="K720" s="9">
        <v>833633</v>
      </c>
      <c r="L720" s="9">
        <v>5000991644</v>
      </c>
      <c r="M720" s="50">
        <v>45132</v>
      </c>
      <c r="N720" s="51">
        <v>45264</v>
      </c>
      <c r="O720" s="8">
        <v>111240</v>
      </c>
      <c r="P720" s="8">
        <v>0</v>
      </c>
      <c r="Q720" s="9"/>
      <c r="R720" s="4" t="e">
        <f>VLOOKUP(Q720,TIPOS_ANULACION!$D$5:$E$6,2,FALSE)</f>
        <v>#N/A</v>
      </c>
      <c r="S720" s="8">
        <v>0</v>
      </c>
      <c r="T720" s="9"/>
      <c r="U720" s="10"/>
      <c r="V720" s="33">
        <f t="shared" si="13"/>
        <v>111240</v>
      </c>
      <c r="W720" s="9" t="s">
        <v>95</v>
      </c>
      <c r="X720" s="4">
        <f>VLOOKUP(W720,'ESTADOS ACTUALES CONTRATO'!$E$4:$F$13,2,FALSE)</f>
        <v>2</v>
      </c>
      <c r="Y720" s="9"/>
      <c r="Z720" s="9"/>
      <c r="AA720" s="9" t="s">
        <v>280</v>
      </c>
      <c r="AB720" s="12" t="s">
        <v>281</v>
      </c>
    </row>
    <row r="721" spans="1:28">
      <c r="A721" s="26" t="s">
        <v>84</v>
      </c>
      <c r="B721" s="3">
        <f>VLOOKUP(A721,LOCALIDAD!$A$3:$C$22,3,FALSE)</f>
        <v>7</v>
      </c>
      <c r="C721" s="9" t="s">
        <v>767</v>
      </c>
      <c r="D721" s="31" t="str">
        <f>IFERROR(VLOOKUP(C721,RUBROS!A:B,2,FALSE),"")</f>
        <v>Obligaciones por pagar Inversión vigencias anteriores</v>
      </c>
      <c r="E721" s="8">
        <v>800089897</v>
      </c>
      <c r="F721" s="39" t="s">
        <v>834</v>
      </c>
      <c r="G721" s="9" t="s">
        <v>94</v>
      </c>
      <c r="H721" s="4">
        <f>VLOOKUP(G721,TIPOS_CONTRATOS!$E$4:$F$19,2,FALSE)</f>
        <v>13</v>
      </c>
      <c r="I721" s="9">
        <v>506</v>
      </c>
      <c r="J721" s="13">
        <v>2023</v>
      </c>
      <c r="K721" s="9">
        <v>833642</v>
      </c>
      <c r="L721" s="9">
        <v>5000991648</v>
      </c>
      <c r="M721" s="50">
        <v>45132</v>
      </c>
      <c r="N721" s="51">
        <v>45264</v>
      </c>
      <c r="O721" s="8">
        <v>80722</v>
      </c>
      <c r="P721" s="8">
        <v>0</v>
      </c>
      <c r="Q721" s="9"/>
      <c r="R721" s="4" t="e">
        <f>VLOOKUP(Q721,TIPOS_ANULACION!$D$5:$E$6,2,FALSE)</f>
        <v>#N/A</v>
      </c>
      <c r="S721" s="8">
        <v>0</v>
      </c>
      <c r="T721" s="9"/>
      <c r="U721" s="10"/>
      <c r="V721" s="33">
        <f t="shared" si="13"/>
        <v>80722</v>
      </c>
      <c r="W721" s="9" t="s">
        <v>95</v>
      </c>
      <c r="X721" s="4">
        <f>VLOOKUP(W721,'ESTADOS ACTUALES CONTRATO'!$E$4:$F$13,2,FALSE)</f>
        <v>2</v>
      </c>
      <c r="Y721" s="9"/>
      <c r="Z721" s="9"/>
      <c r="AA721" s="9" t="s">
        <v>280</v>
      </c>
      <c r="AB721" s="12" t="s">
        <v>281</v>
      </c>
    </row>
    <row r="722" spans="1:28">
      <c r="A722" s="26" t="s">
        <v>84</v>
      </c>
      <c r="B722" s="3">
        <f>VLOOKUP(A722,LOCALIDAD!$A$3:$C$22,3,FALSE)</f>
        <v>7</v>
      </c>
      <c r="C722" s="9" t="s">
        <v>767</v>
      </c>
      <c r="D722" s="31" t="str">
        <f>IFERROR(VLOOKUP(C722,RUBROS!A:B,2,FALSE),"")</f>
        <v>Obligaciones por pagar Inversión vigencias anteriores</v>
      </c>
      <c r="E722" s="8">
        <v>830049916</v>
      </c>
      <c r="F722" s="39" t="s">
        <v>836</v>
      </c>
      <c r="G722" s="9" t="s">
        <v>102</v>
      </c>
      <c r="H722" s="4">
        <f>VLOOKUP(G722,TIPOS_CONTRATOS!$E$4:$F$19,2,FALSE)</f>
        <v>19</v>
      </c>
      <c r="I722" s="9" t="s">
        <v>837</v>
      </c>
      <c r="J722" s="13">
        <v>2023</v>
      </c>
      <c r="K722" s="9">
        <v>833478</v>
      </c>
      <c r="L722" s="9">
        <v>5000991518</v>
      </c>
      <c r="M722" s="50">
        <v>45307</v>
      </c>
      <c r="N722" s="51">
        <v>45458</v>
      </c>
      <c r="O722" s="8">
        <v>8</v>
      </c>
      <c r="P722" s="8">
        <v>0</v>
      </c>
      <c r="Q722" s="9"/>
      <c r="R722" s="4" t="e">
        <f>VLOOKUP(Q722,TIPOS_ANULACION!$D$5:$E$6,2,FALSE)</f>
        <v>#N/A</v>
      </c>
      <c r="S722" s="8">
        <v>0</v>
      </c>
      <c r="T722" s="9"/>
      <c r="U722" s="10"/>
      <c r="V722" s="33">
        <f t="shared" si="13"/>
        <v>8</v>
      </c>
      <c r="W722" s="9" t="s">
        <v>95</v>
      </c>
      <c r="X722" s="4">
        <f>VLOOKUP(W722,'ESTADOS ACTUALES CONTRATO'!$E$4:$F$13,2,FALSE)</f>
        <v>2</v>
      </c>
      <c r="Y722" s="9"/>
      <c r="Z722" s="9"/>
      <c r="AA722" s="9" t="s">
        <v>136</v>
      </c>
      <c r="AB722" s="12" t="s">
        <v>137</v>
      </c>
    </row>
    <row r="723" spans="1:28">
      <c r="A723" s="26" t="s">
        <v>84</v>
      </c>
      <c r="B723" s="3">
        <f>VLOOKUP(A723,LOCALIDAD!$A$3:$C$22,3,FALSE)</f>
        <v>7</v>
      </c>
      <c r="C723" s="9" t="s">
        <v>767</v>
      </c>
      <c r="D723" s="31" t="str">
        <f>IFERROR(VLOOKUP(C723,RUBROS!A:B,2,FALSE),"")</f>
        <v>Obligaciones por pagar Inversión vigencias anteriores</v>
      </c>
      <c r="E723" s="8">
        <v>830049916</v>
      </c>
      <c r="F723" s="39" t="s">
        <v>836</v>
      </c>
      <c r="G723" s="9" t="s">
        <v>102</v>
      </c>
      <c r="H723" s="4">
        <f>VLOOKUP(G723,TIPOS_CONTRATOS!$E$4:$F$19,2,FALSE)</f>
        <v>19</v>
      </c>
      <c r="I723" s="9" t="s">
        <v>837</v>
      </c>
      <c r="J723" s="13">
        <v>2023</v>
      </c>
      <c r="K723" s="9">
        <v>833631</v>
      </c>
      <c r="L723" s="9">
        <v>5000991643</v>
      </c>
      <c r="M723" s="50">
        <v>45307</v>
      </c>
      <c r="N723" s="51">
        <v>45458</v>
      </c>
      <c r="O723" s="8">
        <v>154</v>
      </c>
      <c r="P723" s="8">
        <v>0</v>
      </c>
      <c r="Q723" s="9"/>
      <c r="R723" s="4" t="e">
        <f>VLOOKUP(Q723,TIPOS_ANULACION!$D$5:$E$6,2,FALSE)</f>
        <v>#N/A</v>
      </c>
      <c r="S723" s="8">
        <v>0</v>
      </c>
      <c r="T723" s="9"/>
      <c r="U723" s="10"/>
      <c r="V723" s="33">
        <f t="shared" si="13"/>
        <v>154</v>
      </c>
      <c r="W723" s="9" t="s">
        <v>95</v>
      </c>
      <c r="X723" s="4">
        <f>VLOOKUP(W723,'ESTADOS ACTUALES CONTRATO'!$E$4:$F$13,2,FALSE)</f>
        <v>2</v>
      </c>
      <c r="Y723" s="9"/>
      <c r="Z723" s="9"/>
      <c r="AA723" s="9" t="s">
        <v>136</v>
      </c>
      <c r="AB723" s="12" t="s">
        <v>137</v>
      </c>
    </row>
    <row r="724" spans="1:28">
      <c r="A724" s="26" t="s">
        <v>84</v>
      </c>
      <c r="B724" s="3">
        <f>VLOOKUP(A724,LOCALIDAD!$A$3:$C$22,3,FALSE)</f>
        <v>7</v>
      </c>
      <c r="C724" s="9" t="s">
        <v>767</v>
      </c>
      <c r="D724" s="31" t="str">
        <f>IFERROR(VLOOKUP(C724,RUBROS!A:B,2,FALSE),"")</f>
        <v>Obligaciones por pagar Inversión vigencias anteriores</v>
      </c>
      <c r="E724" s="8">
        <v>830049916</v>
      </c>
      <c r="F724" s="39" t="s">
        <v>836</v>
      </c>
      <c r="G724" s="9" t="s">
        <v>102</v>
      </c>
      <c r="H724" s="4">
        <f>VLOOKUP(G724,TIPOS_CONTRATOS!$E$4:$F$19,2,FALSE)</f>
        <v>19</v>
      </c>
      <c r="I724" s="9" t="s">
        <v>837</v>
      </c>
      <c r="J724" s="13">
        <v>2023</v>
      </c>
      <c r="K724" s="9">
        <v>833663</v>
      </c>
      <c r="L724" s="9">
        <v>5000991659</v>
      </c>
      <c r="M724" s="50">
        <v>45307</v>
      </c>
      <c r="N724" s="51">
        <v>45458</v>
      </c>
      <c r="O724" s="8">
        <v>5</v>
      </c>
      <c r="P724" s="8">
        <v>0</v>
      </c>
      <c r="Q724" s="9"/>
      <c r="R724" s="4" t="e">
        <f>VLOOKUP(Q724,TIPOS_ANULACION!$D$5:$E$6,2,FALSE)</f>
        <v>#N/A</v>
      </c>
      <c r="S724" s="8">
        <v>0</v>
      </c>
      <c r="T724" s="9"/>
      <c r="U724" s="10"/>
      <c r="V724" s="33">
        <f t="shared" si="13"/>
        <v>5</v>
      </c>
      <c r="W724" s="9" t="s">
        <v>95</v>
      </c>
      <c r="X724" s="4">
        <f>VLOOKUP(W724,'ESTADOS ACTUALES CONTRATO'!$E$4:$F$13,2,FALSE)</f>
        <v>2</v>
      </c>
      <c r="Y724" s="9"/>
      <c r="Z724" s="9"/>
      <c r="AA724" s="9" t="s">
        <v>136</v>
      </c>
      <c r="AB724" s="12" t="s">
        <v>137</v>
      </c>
    </row>
    <row r="725" spans="1:28">
      <c r="A725" s="26" t="s">
        <v>84</v>
      </c>
      <c r="B725" s="3">
        <f>VLOOKUP(A725,LOCALIDAD!$A$3:$C$22,3,FALSE)</f>
        <v>7</v>
      </c>
      <c r="C725" s="9" t="s">
        <v>767</v>
      </c>
      <c r="D725" s="31" t="str">
        <f>IFERROR(VLOOKUP(C725,RUBROS!A:B,2,FALSE),"")</f>
        <v>Obligaciones por pagar Inversión vigencias anteriores</v>
      </c>
      <c r="E725" s="8">
        <v>804009217</v>
      </c>
      <c r="F725" s="39" t="s">
        <v>838</v>
      </c>
      <c r="G725" s="9" t="s">
        <v>102</v>
      </c>
      <c r="H725" s="4">
        <f>VLOOKUP(G725,TIPOS_CONTRATOS!$E$4:$F$19,2,FALSE)</f>
        <v>19</v>
      </c>
      <c r="I725" s="9" t="s">
        <v>839</v>
      </c>
      <c r="J725" s="13">
        <v>2024</v>
      </c>
      <c r="K725" s="9">
        <v>833436</v>
      </c>
      <c r="L725" s="9">
        <v>5000991484</v>
      </c>
      <c r="M725" s="50">
        <v>45646</v>
      </c>
      <c r="N725" s="51">
        <v>45738</v>
      </c>
      <c r="O725" s="8">
        <v>7985137</v>
      </c>
      <c r="P725" s="8">
        <v>0</v>
      </c>
      <c r="Q725" s="9"/>
      <c r="R725" s="4" t="e">
        <f>VLOOKUP(Q725,TIPOS_ANULACION!$D$5:$E$6,2,FALSE)</f>
        <v>#N/A</v>
      </c>
      <c r="S725" s="8">
        <v>0</v>
      </c>
      <c r="T725" s="9"/>
      <c r="U725" s="10"/>
      <c r="V725" s="33">
        <f t="shared" si="13"/>
        <v>7985137</v>
      </c>
      <c r="W725" s="9" t="s">
        <v>95</v>
      </c>
      <c r="X725" s="4">
        <f>VLOOKUP(W725,'ESTADOS ACTUALES CONTRATO'!$E$4:$F$13,2,FALSE)</f>
        <v>2</v>
      </c>
      <c r="Y725" s="9"/>
      <c r="Z725" s="9"/>
      <c r="AA725" s="45" t="s">
        <v>280</v>
      </c>
      <c r="AB725" s="46" t="s">
        <v>281</v>
      </c>
    </row>
    <row r="726" spans="1:28">
      <c r="A726" s="26" t="s">
        <v>84</v>
      </c>
      <c r="B726" s="3">
        <f>VLOOKUP(A726,LOCALIDAD!$A$3:$C$22,3,FALSE)</f>
        <v>7</v>
      </c>
      <c r="C726" s="9" t="s">
        <v>767</v>
      </c>
      <c r="D726" s="31" t="str">
        <f>IFERROR(VLOOKUP(C726,RUBROS!A:B,2,FALSE),"")</f>
        <v>Obligaciones por pagar Inversión vigencias anteriores</v>
      </c>
      <c r="E726" s="8">
        <v>860009268</v>
      </c>
      <c r="F726" s="39" t="s">
        <v>840</v>
      </c>
      <c r="G726" s="9" t="s">
        <v>437</v>
      </c>
      <c r="H726" s="4">
        <f>VLOOKUP(G726,TIPOS_CONTRATOS!$E$4:$F$19,2,FALSE)</f>
        <v>1</v>
      </c>
      <c r="I726" s="9">
        <v>482</v>
      </c>
      <c r="J726" s="13">
        <v>2024</v>
      </c>
      <c r="K726" s="9">
        <v>833460</v>
      </c>
      <c r="L726" s="9">
        <v>5000991500</v>
      </c>
      <c r="M726" s="50">
        <v>45674</v>
      </c>
      <c r="N726" s="51">
        <v>45940</v>
      </c>
      <c r="O726" s="8">
        <v>17400000</v>
      </c>
      <c r="P726" s="67">
        <v>9600000</v>
      </c>
      <c r="Q726" s="9"/>
      <c r="R726" s="4" t="e">
        <f>VLOOKUP(Q726,TIPOS_ANULACION!$D$5:$E$6,2,FALSE)</f>
        <v>#N/A</v>
      </c>
      <c r="S726" s="8">
        <v>0</v>
      </c>
      <c r="T726" s="9"/>
      <c r="U726" s="10"/>
      <c r="V726" s="33">
        <f t="shared" si="13"/>
        <v>7800000</v>
      </c>
      <c r="W726" s="9" t="s">
        <v>95</v>
      </c>
      <c r="X726" s="4">
        <f>VLOOKUP(W726,'ESTADOS ACTUALES CONTRATO'!$E$4:$F$13,2,FALSE)</f>
        <v>2</v>
      </c>
      <c r="Y726" s="9"/>
      <c r="Z726" s="9"/>
      <c r="AA726" s="9" t="s">
        <v>219</v>
      </c>
      <c r="AB726" s="12" t="s">
        <v>841</v>
      </c>
    </row>
    <row r="727" spans="1:28">
      <c r="A727" s="26" t="s">
        <v>84</v>
      </c>
      <c r="B727" s="3">
        <f>VLOOKUP(A727,LOCALIDAD!$A$3:$C$22,3,FALSE)</f>
        <v>7</v>
      </c>
      <c r="C727" s="9" t="s">
        <v>767</v>
      </c>
      <c r="D727" s="31" t="str">
        <f>IFERROR(VLOOKUP(C727,RUBROS!A:B,2,FALSE),"")</f>
        <v>Obligaciones por pagar Inversión vigencias anteriores</v>
      </c>
      <c r="E727" s="8">
        <v>901902653</v>
      </c>
      <c r="F727" s="39" t="s">
        <v>842</v>
      </c>
      <c r="G727" s="9" t="s">
        <v>99</v>
      </c>
      <c r="H727" s="4">
        <f>VLOOKUP(G727,TIPOS_CONTRATOS!$E$4:$F$19,2,FALSE)</f>
        <v>10</v>
      </c>
      <c r="I727" s="9">
        <v>734</v>
      </c>
      <c r="J727" s="13">
        <v>2024</v>
      </c>
      <c r="K727" s="9">
        <v>833476</v>
      </c>
      <c r="L727" s="9">
        <v>5000991516</v>
      </c>
      <c r="M727" s="50">
        <v>45680</v>
      </c>
      <c r="N727" s="51">
        <v>45922</v>
      </c>
      <c r="O727" s="8">
        <v>104939414</v>
      </c>
      <c r="P727" s="8">
        <v>0</v>
      </c>
      <c r="Q727" s="9"/>
      <c r="R727" s="4" t="e">
        <f>VLOOKUP(Q727,TIPOS_ANULACION!$D$5:$E$6,2,FALSE)</f>
        <v>#N/A</v>
      </c>
      <c r="S727" s="8">
        <v>0</v>
      </c>
      <c r="T727" s="9"/>
      <c r="U727" s="10"/>
      <c r="V727" s="33">
        <f t="shared" si="13"/>
        <v>104939414</v>
      </c>
      <c r="W727" s="9" t="s">
        <v>95</v>
      </c>
      <c r="X727" s="4">
        <f>VLOOKUP(W727,'ESTADOS ACTUALES CONTRATO'!$E$4:$F$13,2,FALSE)</f>
        <v>2</v>
      </c>
      <c r="Y727" s="9"/>
      <c r="Z727" s="9"/>
      <c r="AA727" s="45" t="s">
        <v>754</v>
      </c>
      <c r="AB727" s="46" t="s">
        <v>782</v>
      </c>
    </row>
    <row r="728" spans="1:28">
      <c r="A728" s="26" t="s">
        <v>84</v>
      </c>
      <c r="B728" s="3">
        <f>VLOOKUP(A728,LOCALIDAD!$A$3:$C$22,3,FALSE)</f>
        <v>7</v>
      </c>
      <c r="C728" s="9" t="s">
        <v>767</v>
      </c>
      <c r="D728" s="31" t="str">
        <f>IFERROR(VLOOKUP(C728,RUBROS!A:B,2,FALSE),"")</f>
        <v>Obligaciones por pagar Inversión vigencias anteriores</v>
      </c>
      <c r="E728" s="8">
        <v>901902653</v>
      </c>
      <c r="F728" s="39" t="s">
        <v>842</v>
      </c>
      <c r="G728" s="9" t="s">
        <v>99</v>
      </c>
      <c r="H728" s="4">
        <f>VLOOKUP(G728,TIPOS_CONTRATOS!$E$4:$F$19,2,FALSE)</f>
        <v>10</v>
      </c>
      <c r="I728" s="9">
        <v>734</v>
      </c>
      <c r="J728" s="13">
        <v>2024</v>
      </c>
      <c r="K728" s="9">
        <v>833493</v>
      </c>
      <c r="L728" s="9">
        <v>5000991534</v>
      </c>
      <c r="M728" s="55">
        <v>45680</v>
      </c>
      <c r="N728" s="56">
        <v>45922</v>
      </c>
      <c r="O728" s="8">
        <v>23023087</v>
      </c>
      <c r="P728" s="8">
        <v>0</v>
      </c>
      <c r="Q728" s="9"/>
      <c r="R728" s="4" t="e">
        <f>VLOOKUP(Q728,TIPOS_ANULACION!$D$5:$E$6,2,FALSE)</f>
        <v>#N/A</v>
      </c>
      <c r="S728" s="8">
        <v>0</v>
      </c>
      <c r="T728" s="9"/>
      <c r="U728" s="10"/>
      <c r="V728" s="33">
        <f t="shared" si="13"/>
        <v>23023087</v>
      </c>
      <c r="W728" s="9" t="s">
        <v>95</v>
      </c>
      <c r="X728" s="4">
        <f>VLOOKUP(W728,'ESTADOS ACTUALES CONTRATO'!$E$4:$F$13,2,FALSE)</f>
        <v>2</v>
      </c>
      <c r="Y728" s="9"/>
      <c r="Z728" s="9"/>
      <c r="AA728" s="47" t="s">
        <v>754</v>
      </c>
      <c r="AB728" s="48" t="s">
        <v>782</v>
      </c>
    </row>
    <row r="729" spans="1:28">
      <c r="A729" s="26" t="s">
        <v>84</v>
      </c>
      <c r="B729" s="3">
        <f>VLOOKUP(A729,LOCALIDAD!$A$3:$C$22,3,FALSE)</f>
        <v>7</v>
      </c>
      <c r="C729" s="9" t="s">
        <v>767</v>
      </c>
      <c r="D729" s="31" t="str">
        <f>IFERROR(VLOOKUP(C729,RUBROS!A:B,2,FALSE),"")</f>
        <v>Obligaciones por pagar Inversión vigencias anteriores</v>
      </c>
      <c r="E729" s="8">
        <v>901902653</v>
      </c>
      <c r="F729" s="39" t="s">
        <v>842</v>
      </c>
      <c r="G729" s="9" t="s">
        <v>99</v>
      </c>
      <c r="H729" s="4">
        <f>VLOOKUP(G729,TIPOS_CONTRATOS!$E$4:$F$19,2,FALSE)</f>
        <v>10</v>
      </c>
      <c r="I729" s="9">
        <v>734</v>
      </c>
      <c r="J729" s="13">
        <v>2024</v>
      </c>
      <c r="K729" s="9">
        <v>833505</v>
      </c>
      <c r="L729" s="9">
        <v>5000991546</v>
      </c>
      <c r="M729" s="55">
        <v>45680</v>
      </c>
      <c r="N729" s="56">
        <v>45922</v>
      </c>
      <c r="O729" s="8">
        <v>1242238</v>
      </c>
      <c r="P729" s="8">
        <v>0</v>
      </c>
      <c r="Q729" s="9"/>
      <c r="R729" s="4" t="e">
        <f>VLOOKUP(Q729,TIPOS_ANULACION!$D$5:$E$6,2,FALSE)</f>
        <v>#N/A</v>
      </c>
      <c r="S729" s="8">
        <v>0</v>
      </c>
      <c r="T729" s="9"/>
      <c r="U729" s="10"/>
      <c r="V729" s="33">
        <f t="shared" si="13"/>
        <v>1242238</v>
      </c>
      <c r="W729" s="9" t="s">
        <v>95</v>
      </c>
      <c r="X729" s="4">
        <f>VLOOKUP(W729,'ESTADOS ACTUALES CONTRATO'!$E$4:$F$13,2,FALSE)</f>
        <v>2</v>
      </c>
      <c r="Y729" s="9"/>
      <c r="Z729" s="9"/>
      <c r="AA729" s="47" t="s">
        <v>754</v>
      </c>
      <c r="AB729" s="48" t="s">
        <v>782</v>
      </c>
    </row>
    <row r="730" spans="1:28">
      <c r="A730" s="26" t="s">
        <v>84</v>
      </c>
      <c r="B730" s="3">
        <f>VLOOKUP(A730,LOCALIDAD!$A$3:$C$22,3,FALSE)</f>
        <v>7</v>
      </c>
      <c r="C730" s="9" t="s">
        <v>767</v>
      </c>
      <c r="D730" s="31" t="str">
        <f>IFERROR(VLOOKUP(C730,RUBROS!A:B,2,FALSE),"")</f>
        <v>Obligaciones por pagar Inversión vigencias anteriores</v>
      </c>
      <c r="E730" s="8">
        <v>901241874</v>
      </c>
      <c r="F730" s="39" t="s">
        <v>843</v>
      </c>
      <c r="G730" s="9" t="s">
        <v>844</v>
      </c>
      <c r="H730" s="4">
        <f>VLOOKUP(G730,TIPOS_CONTRATOS!$E$4:$F$19,2,FALSE)</f>
        <v>3</v>
      </c>
      <c r="I730" s="9">
        <v>254</v>
      </c>
      <c r="J730" s="13">
        <v>2018</v>
      </c>
      <c r="K730" s="9">
        <v>833785</v>
      </c>
      <c r="L730" s="9">
        <v>5000991731</v>
      </c>
      <c r="M730" s="10">
        <v>43843</v>
      </c>
      <c r="N730" s="10">
        <v>44849</v>
      </c>
      <c r="O730" s="8">
        <v>254993451</v>
      </c>
      <c r="P730" s="8">
        <v>0</v>
      </c>
      <c r="Q730" s="9"/>
      <c r="R730" s="4" t="e">
        <f>VLOOKUP(Q730,TIPOS_ANULACION!$D$5:$E$6,2,FALSE)</f>
        <v>#N/A</v>
      </c>
      <c r="S730" s="8">
        <v>0</v>
      </c>
      <c r="T730" s="9"/>
      <c r="U730" s="10"/>
      <c r="V730" s="33">
        <f t="shared" si="13"/>
        <v>254993451</v>
      </c>
      <c r="W730" s="9" t="s">
        <v>845</v>
      </c>
      <c r="X730" s="4">
        <f>VLOOKUP(W730,'ESTADOS ACTUALES CONTRATO'!$E$4:$F$13,2,FALSE)</f>
        <v>10</v>
      </c>
      <c r="Y730" s="9"/>
      <c r="Z730" s="9"/>
      <c r="AA730" s="45" t="s">
        <v>846</v>
      </c>
      <c r="AB730" s="46" t="s">
        <v>847</v>
      </c>
    </row>
    <row r="731" spans="1:28">
      <c r="A731" s="26" t="s">
        <v>84</v>
      </c>
      <c r="B731" s="3">
        <f>VLOOKUP(A731,LOCALIDAD!$A$3:$C$22,3,FALSE)</f>
        <v>7</v>
      </c>
      <c r="C731" s="9" t="s">
        <v>767</v>
      </c>
      <c r="D731" s="31" t="str">
        <f>IFERROR(VLOOKUP(C731,RUBROS!A:B,2,FALSE),"")</f>
        <v>Obligaciones por pagar Inversión vigencias anteriores</v>
      </c>
      <c r="E731" s="8">
        <v>901241874</v>
      </c>
      <c r="F731" s="39" t="s">
        <v>843</v>
      </c>
      <c r="G731" s="9" t="s">
        <v>844</v>
      </c>
      <c r="H731" s="4">
        <f>VLOOKUP(G731,TIPOS_CONTRATOS!$E$4:$F$19,2,FALSE)</f>
        <v>3</v>
      </c>
      <c r="I731" s="9">
        <v>254</v>
      </c>
      <c r="J731" s="13">
        <v>2018</v>
      </c>
      <c r="K731" s="9">
        <v>833790</v>
      </c>
      <c r="L731" s="9">
        <v>5000991736</v>
      </c>
      <c r="M731" s="10">
        <v>43843</v>
      </c>
      <c r="N731" s="10">
        <v>44849</v>
      </c>
      <c r="O731" s="8">
        <v>87785171</v>
      </c>
      <c r="P731" s="8">
        <v>0</v>
      </c>
      <c r="Q731" s="9"/>
      <c r="R731" s="4" t="e">
        <f>VLOOKUP(Q731,TIPOS_ANULACION!$D$5:$E$6,2,FALSE)</f>
        <v>#N/A</v>
      </c>
      <c r="S731" s="8">
        <v>0</v>
      </c>
      <c r="T731" s="9"/>
      <c r="U731" s="10"/>
      <c r="V731" s="33">
        <f t="shared" si="13"/>
        <v>87785171</v>
      </c>
      <c r="W731" s="9" t="s">
        <v>845</v>
      </c>
      <c r="X731" s="4">
        <f>VLOOKUP(W731,'ESTADOS ACTUALES CONTRATO'!$E$4:$F$13,2,FALSE)</f>
        <v>10</v>
      </c>
      <c r="Y731" s="9"/>
      <c r="Z731" s="9"/>
      <c r="AA731" s="47" t="s">
        <v>846</v>
      </c>
      <c r="AB731" s="48" t="s">
        <v>847</v>
      </c>
    </row>
    <row r="732" spans="1:28">
      <c r="A732" s="26" t="s">
        <v>84</v>
      </c>
      <c r="B732" s="3">
        <f>VLOOKUP(A732,LOCALIDAD!$A$3:$C$22,3,FALSE)</f>
        <v>7</v>
      </c>
      <c r="C732" s="9" t="s">
        <v>767</v>
      </c>
      <c r="D732" s="31" t="str">
        <f>IFERROR(VLOOKUP(C732,RUBROS!A:B,2,FALSE),"")</f>
        <v>Obligaciones por pagar Inversión vigencias anteriores</v>
      </c>
      <c r="E732" s="8">
        <v>901903177</v>
      </c>
      <c r="F732" s="39" t="s">
        <v>848</v>
      </c>
      <c r="G732" s="9" t="s">
        <v>302</v>
      </c>
      <c r="H732" s="4">
        <f>VLOOKUP(G732,TIPOS_CONTRATOS!$E$4:$F$19,2,FALSE)</f>
        <v>8</v>
      </c>
      <c r="I732" s="9">
        <v>730</v>
      </c>
      <c r="J732" s="13">
        <v>2024</v>
      </c>
      <c r="K732" s="9">
        <v>833543</v>
      </c>
      <c r="L732" s="9">
        <v>5000991586</v>
      </c>
      <c r="M732" s="50">
        <v>45870</v>
      </c>
      <c r="N732" s="51">
        <v>46173</v>
      </c>
      <c r="O732" s="8">
        <v>6173646445</v>
      </c>
      <c r="P732" s="8">
        <v>0</v>
      </c>
      <c r="Q732" s="9"/>
      <c r="R732" s="4" t="e">
        <f>VLOOKUP(Q732,TIPOS_ANULACION!$D$5:$E$6,2,FALSE)</f>
        <v>#N/A</v>
      </c>
      <c r="S732" s="8">
        <v>0</v>
      </c>
      <c r="T732" s="9"/>
      <c r="U732" s="10"/>
      <c r="V732" s="33">
        <f t="shared" si="13"/>
        <v>6173646445</v>
      </c>
      <c r="W732" s="9" t="s">
        <v>100</v>
      </c>
      <c r="X732" s="4">
        <f>VLOOKUP(W732,'ESTADOS ACTUALES CONTRATO'!$E$4:$F$13,2,FALSE)</f>
        <v>1</v>
      </c>
      <c r="Y732" s="9"/>
      <c r="Z732" s="9"/>
      <c r="AA732" s="54" t="s">
        <v>849</v>
      </c>
      <c r="AB732" s="46" t="s">
        <v>194</v>
      </c>
    </row>
    <row r="733" spans="1:28">
      <c r="A733" s="26" t="s">
        <v>84</v>
      </c>
      <c r="B733" s="3">
        <f>VLOOKUP(A733,LOCALIDAD!$A$3:$C$22,3,FALSE)</f>
        <v>7</v>
      </c>
      <c r="C733" s="9" t="s">
        <v>767</v>
      </c>
      <c r="D733" s="31" t="str">
        <f>IFERROR(VLOOKUP(C733,RUBROS!A:B,2,FALSE),"")</f>
        <v>Obligaciones por pagar Inversión vigencias anteriores</v>
      </c>
      <c r="E733" s="8">
        <v>901904010</v>
      </c>
      <c r="F733" s="39" t="s">
        <v>850</v>
      </c>
      <c r="G733" s="9" t="s">
        <v>302</v>
      </c>
      <c r="H733" s="4">
        <f>VLOOKUP(G733,TIPOS_CONTRATOS!$E$4:$F$19,2,FALSE)</f>
        <v>8</v>
      </c>
      <c r="I733" s="9">
        <v>731</v>
      </c>
      <c r="J733" s="13">
        <v>2024</v>
      </c>
      <c r="K733" s="9">
        <v>833540</v>
      </c>
      <c r="L733" s="9">
        <v>5000991582</v>
      </c>
      <c r="M733" s="50">
        <v>45870</v>
      </c>
      <c r="N733" s="51">
        <v>46173</v>
      </c>
      <c r="O733" s="8">
        <v>6165535514</v>
      </c>
      <c r="P733" s="79">
        <v>638838336</v>
      </c>
      <c r="Q733" s="9"/>
      <c r="R733" s="4" t="e">
        <f>VLOOKUP(Q733,TIPOS_ANULACION!$D$5:$E$6,2,FALSE)</f>
        <v>#N/A</v>
      </c>
      <c r="S733" s="8">
        <v>0</v>
      </c>
      <c r="T733" s="9"/>
      <c r="U733" s="10"/>
      <c r="V733" s="33">
        <f t="shared" si="13"/>
        <v>5526697178</v>
      </c>
      <c r="W733" s="9" t="s">
        <v>100</v>
      </c>
      <c r="X733" s="4">
        <f>VLOOKUP(W733,'ESTADOS ACTUALES CONTRATO'!$E$4:$F$13,2,FALSE)</f>
        <v>1</v>
      </c>
      <c r="Y733" s="9"/>
      <c r="Z733" s="10"/>
      <c r="AA733" s="54" t="s">
        <v>814</v>
      </c>
      <c r="AB733" s="46" t="s">
        <v>790</v>
      </c>
    </row>
    <row r="734" spans="1:28">
      <c r="A734" s="26" t="s">
        <v>84</v>
      </c>
      <c r="B734" s="3">
        <f>VLOOKUP(A734,LOCALIDAD!$A$3:$C$22,3,FALSE)</f>
        <v>7</v>
      </c>
      <c r="C734" s="9" t="s">
        <v>767</v>
      </c>
      <c r="D734" s="31" t="str">
        <f>IFERROR(VLOOKUP(C734,RUBROS!A:B,2,FALSE),"")</f>
        <v>Obligaciones por pagar Inversión vigencias anteriores</v>
      </c>
      <c r="E734" s="8">
        <v>901639605</v>
      </c>
      <c r="F734" s="39" t="s">
        <v>851</v>
      </c>
      <c r="G734" s="9" t="s">
        <v>99</v>
      </c>
      <c r="H734" s="4">
        <f>VLOOKUP(G734,TIPOS_CONTRATOS!$E$4:$F$19,2,FALSE)</f>
        <v>10</v>
      </c>
      <c r="I734" s="9">
        <v>540</v>
      </c>
      <c r="J734" s="13">
        <v>2023</v>
      </c>
      <c r="K734" s="9">
        <v>833689</v>
      </c>
      <c r="L734" s="9">
        <v>5000991672</v>
      </c>
      <c r="M734" s="50">
        <v>45278</v>
      </c>
      <c r="N734" s="51">
        <v>45604</v>
      </c>
      <c r="O734" s="8">
        <v>147389695</v>
      </c>
      <c r="P734" s="8">
        <v>0</v>
      </c>
      <c r="Q734" s="9"/>
      <c r="R734" s="4" t="e">
        <f>VLOOKUP(Q734,TIPOS_ANULACION!$D$5:$E$6,2,FALSE)</f>
        <v>#N/A</v>
      </c>
      <c r="S734" s="8">
        <v>0</v>
      </c>
      <c r="T734" s="9"/>
      <c r="U734" s="10"/>
      <c r="V734" s="33">
        <f t="shared" si="13"/>
        <v>147389695</v>
      </c>
      <c r="W734" s="9" t="s">
        <v>95</v>
      </c>
      <c r="X734" s="4">
        <f>VLOOKUP(W734,'ESTADOS ACTUALES CONTRATO'!$E$4:$F$13,2,FALSE)</f>
        <v>2</v>
      </c>
      <c r="Y734" s="9"/>
      <c r="Z734" s="9"/>
      <c r="AA734" s="9" t="s">
        <v>494</v>
      </c>
      <c r="AB734" s="12" t="s">
        <v>495</v>
      </c>
    </row>
    <row r="735" spans="1:28">
      <c r="A735" s="26" t="s">
        <v>84</v>
      </c>
      <c r="B735" s="3">
        <f>VLOOKUP(A735,LOCALIDAD!$A$3:$C$22,3,FALSE)</f>
        <v>7</v>
      </c>
      <c r="C735" s="9" t="s">
        <v>767</v>
      </c>
      <c r="D735" s="31" t="str">
        <f>IFERROR(VLOOKUP(C735,RUBROS!A:B,2,FALSE),"")</f>
        <v>Obligaciones por pagar Inversión vigencias anteriores</v>
      </c>
      <c r="E735" s="8">
        <v>901639605</v>
      </c>
      <c r="F735" s="39" t="s">
        <v>851</v>
      </c>
      <c r="G735" s="9" t="s">
        <v>99</v>
      </c>
      <c r="H735" s="4">
        <f>VLOOKUP(G735,TIPOS_CONTRATOS!$E$4:$F$19,2,FALSE)</f>
        <v>10</v>
      </c>
      <c r="I735" s="9">
        <v>540</v>
      </c>
      <c r="J735" s="13">
        <v>2023</v>
      </c>
      <c r="K735" s="9">
        <v>833691</v>
      </c>
      <c r="L735" s="9">
        <v>5000991673</v>
      </c>
      <c r="M735" s="50">
        <v>45278</v>
      </c>
      <c r="N735" s="51">
        <v>45604</v>
      </c>
      <c r="O735" s="8">
        <v>40408018</v>
      </c>
      <c r="P735" s="8">
        <v>0</v>
      </c>
      <c r="Q735" s="9"/>
      <c r="R735" s="4" t="e">
        <f>VLOOKUP(Q735,TIPOS_ANULACION!$D$5:$E$6,2,FALSE)</f>
        <v>#N/A</v>
      </c>
      <c r="S735" s="8">
        <v>0</v>
      </c>
      <c r="T735" s="9"/>
      <c r="U735" s="10"/>
      <c r="V735" s="33">
        <f t="shared" si="13"/>
        <v>40408018</v>
      </c>
      <c r="W735" s="9" t="s">
        <v>95</v>
      </c>
      <c r="X735" s="4">
        <f>VLOOKUP(W735,'ESTADOS ACTUALES CONTRATO'!$E$4:$F$13,2,FALSE)</f>
        <v>2</v>
      </c>
      <c r="Y735" s="9"/>
      <c r="Z735" s="9"/>
      <c r="AA735" s="9" t="s">
        <v>494</v>
      </c>
      <c r="AB735" s="12" t="s">
        <v>495</v>
      </c>
    </row>
    <row r="736" spans="1:28">
      <c r="A736" s="26" t="s">
        <v>84</v>
      </c>
      <c r="B736" s="3">
        <f>VLOOKUP(A736,LOCALIDAD!$A$3:$C$22,3,FALSE)</f>
        <v>7</v>
      </c>
      <c r="C736" s="9" t="s">
        <v>767</v>
      </c>
      <c r="D736" s="31" t="str">
        <f>IFERROR(VLOOKUP(C736,RUBROS!A:B,2,FALSE),"")</f>
        <v>Obligaciones por pagar Inversión vigencias anteriores</v>
      </c>
      <c r="E736" s="8">
        <v>901639605</v>
      </c>
      <c r="F736" s="39" t="s">
        <v>851</v>
      </c>
      <c r="G736" s="9" t="s">
        <v>99</v>
      </c>
      <c r="H736" s="4">
        <f>VLOOKUP(G736,TIPOS_CONTRATOS!$E$4:$F$19,2,FALSE)</f>
        <v>10</v>
      </c>
      <c r="I736" s="9">
        <v>540</v>
      </c>
      <c r="J736" s="13">
        <v>2023</v>
      </c>
      <c r="K736" s="9">
        <v>833694</v>
      </c>
      <c r="L736" s="9">
        <v>5000991674</v>
      </c>
      <c r="M736" s="10">
        <v>45278</v>
      </c>
      <c r="N736" s="10">
        <v>45604</v>
      </c>
      <c r="O736" s="8">
        <v>1667569</v>
      </c>
      <c r="P736" s="8">
        <v>0</v>
      </c>
      <c r="Q736" s="9"/>
      <c r="R736" s="4" t="e">
        <f>VLOOKUP(Q736,TIPOS_ANULACION!$D$5:$E$6,2,FALSE)</f>
        <v>#N/A</v>
      </c>
      <c r="S736" s="8">
        <v>0</v>
      </c>
      <c r="T736" s="9"/>
      <c r="U736" s="10"/>
      <c r="V736" s="33">
        <f t="shared" si="13"/>
        <v>1667569</v>
      </c>
      <c r="W736" s="9" t="s">
        <v>95</v>
      </c>
      <c r="X736" s="4">
        <f>VLOOKUP(W736,'ESTADOS ACTUALES CONTRATO'!$E$4:$F$13,2,FALSE)</f>
        <v>2</v>
      </c>
      <c r="Y736" s="9"/>
      <c r="Z736" s="9"/>
      <c r="AA736" s="9" t="s">
        <v>494</v>
      </c>
      <c r="AB736" s="12" t="s">
        <v>495</v>
      </c>
    </row>
    <row r="737" spans="1:28">
      <c r="A737" s="26" t="s">
        <v>84</v>
      </c>
      <c r="B737" s="3">
        <f>VLOOKUP(A737,LOCALIDAD!$A$3:$C$22,3,FALSE)</f>
        <v>7</v>
      </c>
      <c r="C737" s="9" t="s">
        <v>767</v>
      </c>
      <c r="D737" s="31" t="str">
        <f>IFERROR(VLOOKUP(C737,RUBROS!A:B,2,FALSE),"")</f>
        <v>Obligaciones por pagar Inversión vigencias anteriores</v>
      </c>
      <c r="E737" s="8">
        <v>901639605</v>
      </c>
      <c r="F737" s="39" t="s">
        <v>851</v>
      </c>
      <c r="G737" s="9" t="s">
        <v>99</v>
      </c>
      <c r="H737" s="4">
        <f>VLOOKUP(G737,TIPOS_CONTRATOS!$E$4:$F$19,2,FALSE)</f>
        <v>10</v>
      </c>
      <c r="I737" s="9">
        <v>540</v>
      </c>
      <c r="J737" s="13">
        <v>2023</v>
      </c>
      <c r="K737" s="9">
        <v>833696</v>
      </c>
      <c r="L737" s="9">
        <v>5000991675</v>
      </c>
      <c r="M737" s="10">
        <v>45278</v>
      </c>
      <c r="N737" s="10">
        <v>45604</v>
      </c>
      <c r="O737" s="8">
        <v>220003238</v>
      </c>
      <c r="P737" s="8">
        <v>0</v>
      </c>
      <c r="Q737" s="9"/>
      <c r="R737" s="4" t="e">
        <f>VLOOKUP(Q737,TIPOS_ANULACION!$D$5:$E$6,2,FALSE)</f>
        <v>#N/A</v>
      </c>
      <c r="S737" s="8">
        <v>0</v>
      </c>
      <c r="T737" s="9"/>
      <c r="U737" s="10"/>
      <c r="V737" s="33">
        <f t="shared" si="13"/>
        <v>220003238</v>
      </c>
      <c r="W737" s="9" t="s">
        <v>95</v>
      </c>
      <c r="X737" s="4">
        <f>VLOOKUP(W737,'ESTADOS ACTUALES CONTRATO'!$E$4:$F$13,2,FALSE)</f>
        <v>2</v>
      </c>
      <c r="Y737" s="9"/>
      <c r="Z737" s="9"/>
      <c r="AA737" s="9" t="s">
        <v>494</v>
      </c>
      <c r="AB737" s="12" t="s">
        <v>495</v>
      </c>
    </row>
    <row r="738" spans="1:28">
      <c r="A738" s="26" t="s">
        <v>84</v>
      </c>
      <c r="B738" s="3">
        <f>VLOOKUP(A738,LOCALIDAD!$A$3:$C$22,3,FALSE)</f>
        <v>7</v>
      </c>
      <c r="C738" s="9" t="s">
        <v>767</v>
      </c>
      <c r="D738" s="31" t="str">
        <f>IFERROR(VLOOKUP(C738,RUBROS!A:B,2,FALSE),"")</f>
        <v>Obligaciones por pagar Inversión vigencias anteriores</v>
      </c>
      <c r="E738" s="8">
        <v>901639605</v>
      </c>
      <c r="F738" s="39" t="s">
        <v>851</v>
      </c>
      <c r="G738" s="9" t="s">
        <v>99</v>
      </c>
      <c r="H738" s="4">
        <f>VLOOKUP(G738,TIPOS_CONTRATOS!$E$4:$F$19,2,FALSE)</f>
        <v>10</v>
      </c>
      <c r="I738" s="9">
        <v>540</v>
      </c>
      <c r="J738" s="13">
        <v>2023</v>
      </c>
      <c r="K738" s="9">
        <v>833698</v>
      </c>
      <c r="L738" s="9">
        <v>5000991676</v>
      </c>
      <c r="M738" s="10">
        <v>45278</v>
      </c>
      <c r="N738" s="10">
        <v>45604</v>
      </c>
      <c r="O738" s="8">
        <v>7356220</v>
      </c>
      <c r="P738" s="8">
        <v>0</v>
      </c>
      <c r="Q738" s="9"/>
      <c r="R738" s="4" t="e">
        <f>VLOOKUP(Q738,TIPOS_ANULACION!$D$5:$E$6,2,FALSE)</f>
        <v>#N/A</v>
      </c>
      <c r="S738" s="8">
        <v>0</v>
      </c>
      <c r="T738" s="9"/>
      <c r="U738" s="10"/>
      <c r="V738" s="33">
        <f t="shared" si="13"/>
        <v>7356220</v>
      </c>
      <c r="W738" s="9" t="s">
        <v>95</v>
      </c>
      <c r="X738" s="4">
        <f>VLOOKUP(W738,'ESTADOS ACTUALES CONTRATO'!$E$4:$F$13,2,FALSE)</f>
        <v>2</v>
      </c>
      <c r="Y738" s="9"/>
      <c r="Z738" s="9"/>
      <c r="AA738" s="9" t="s">
        <v>494</v>
      </c>
      <c r="AB738" s="12" t="s">
        <v>495</v>
      </c>
    </row>
    <row r="739" spans="1:28">
      <c r="A739" s="26" t="s">
        <v>84</v>
      </c>
      <c r="B739" s="3">
        <f>VLOOKUP(A739,LOCALIDAD!$A$3:$C$22,3,FALSE)</f>
        <v>7</v>
      </c>
      <c r="C739" s="9" t="s">
        <v>767</v>
      </c>
      <c r="D739" s="31" t="str">
        <f>IFERROR(VLOOKUP(C739,RUBROS!A:B,2,FALSE),"")</f>
        <v>Obligaciones por pagar Inversión vigencias anteriores</v>
      </c>
      <c r="E739" s="8">
        <v>901639605</v>
      </c>
      <c r="F739" s="39" t="s">
        <v>851</v>
      </c>
      <c r="G739" s="9" t="s">
        <v>99</v>
      </c>
      <c r="H739" s="4">
        <f>VLOOKUP(G739,TIPOS_CONTRATOS!$E$4:$F$19,2,FALSE)</f>
        <v>10</v>
      </c>
      <c r="I739" s="9">
        <v>540</v>
      </c>
      <c r="J739" s="13">
        <v>2023</v>
      </c>
      <c r="K739" s="9">
        <v>833714</v>
      </c>
      <c r="L739" s="9">
        <v>5000991685</v>
      </c>
      <c r="M739" s="10">
        <v>45278</v>
      </c>
      <c r="N739" s="10">
        <v>45604</v>
      </c>
      <c r="O739" s="8">
        <v>755720233</v>
      </c>
      <c r="P739" s="8">
        <v>0</v>
      </c>
      <c r="Q739" s="9"/>
      <c r="R739" s="4" t="e">
        <f>VLOOKUP(Q739,TIPOS_ANULACION!$D$5:$E$6,2,FALSE)</f>
        <v>#N/A</v>
      </c>
      <c r="S739" s="8">
        <v>0</v>
      </c>
      <c r="T739" s="9"/>
      <c r="U739" s="10"/>
      <c r="V739" s="33">
        <f t="shared" si="13"/>
        <v>755720233</v>
      </c>
      <c r="W739" s="9" t="s">
        <v>95</v>
      </c>
      <c r="X739" s="4">
        <f>VLOOKUP(W739,'ESTADOS ACTUALES CONTRATO'!$E$4:$F$13,2,FALSE)</f>
        <v>2</v>
      </c>
      <c r="Y739" s="9"/>
      <c r="Z739" s="9"/>
      <c r="AA739" s="9" t="s">
        <v>494</v>
      </c>
      <c r="AB739" s="12" t="s">
        <v>495</v>
      </c>
    </row>
    <row r="740" spans="1:28">
      <c r="A740" s="26" t="s">
        <v>84</v>
      </c>
      <c r="B740" s="3">
        <f>VLOOKUP(A740,LOCALIDAD!$A$3:$C$22,3,FALSE)</f>
        <v>7</v>
      </c>
      <c r="C740" s="9" t="s">
        <v>767</v>
      </c>
      <c r="D740" s="31" t="str">
        <f>IFERROR(VLOOKUP(C740,RUBROS!A:B,2,FALSE),"")</f>
        <v>Obligaciones por pagar Inversión vigencias anteriores</v>
      </c>
      <c r="E740" s="8">
        <v>901609789</v>
      </c>
      <c r="F740" s="39" t="s">
        <v>852</v>
      </c>
      <c r="G740" s="9" t="s">
        <v>99</v>
      </c>
      <c r="H740" s="4">
        <f>VLOOKUP(G740,TIPOS_CONTRATOS!$E$4:$F$19,2,FALSE)</f>
        <v>10</v>
      </c>
      <c r="I740" s="9">
        <v>347</v>
      </c>
      <c r="J740" s="13">
        <v>2022</v>
      </c>
      <c r="K740" s="9">
        <v>833772</v>
      </c>
      <c r="L740" s="9">
        <v>5000991718</v>
      </c>
      <c r="M740" s="50">
        <v>44767</v>
      </c>
      <c r="N740" s="51">
        <v>45101</v>
      </c>
      <c r="O740" s="8">
        <v>191146631</v>
      </c>
      <c r="P740" s="8">
        <v>0</v>
      </c>
      <c r="Q740" s="9"/>
      <c r="R740" s="4" t="e">
        <f>VLOOKUP(Q740,TIPOS_ANULACION!$D$5:$E$6,2,FALSE)</f>
        <v>#N/A</v>
      </c>
      <c r="S740" s="8">
        <v>0</v>
      </c>
      <c r="T740" s="9"/>
      <c r="U740" s="10"/>
      <c r="V740" s="33">
        <f t="shared" si="13"/>
        <v>191146631</v>
      </c>
      <c r="W740" s="9" t="s">
        <v>95</v>
      </c>
      <c r="X740" s="4">
        <f>VLOOKUP(W740,'ESTADOS ACTUALES CONTRATO'!$E$4:$F$13,2,FALSE)</f>
        <v>2</v>
      </c>
      <c r="Y740" s="9"/>
      <c r="Z740" s="9"/>
      <c r="AA740" s="9" t="s">
        <v>542</v>
      </c>
      <c r="AB740" s="12" t="s">
        <v>498</v>
      </c>
    </row>
    <row r="741" spans="1:28">
      <c r="A741" s="26" t="s">
        <v>84</v>
      </c>
      <c r="B741" s="3">
        <f>VLOOKUP(A741,LOCALIDAD!$A$3:$C$22,3,FALSE)</f>
        <v>7</v>
      </c>
      <c r="C741" s="9" t="s">
        <v>767</v>
      </c>
      <c r="D741" s="31" t="str">
        <f>IFERROR(VLOOKUP(C741,RUBROS!A:B,2,FALSE),"")</f>
        <v>Obligaciones por pagar Inversión vigencias anteriores</v>
      </c>
      <c r="E741" s="8">
        <v>901902100</v>
      </c>
      <c r="F741" s="39" t="s">
        <v>853</v>
      </c>
      <c r="G741" s="9" t="s">
        <v>302</v>
      </c>
      <c r="H741" s="4">
        <f>VLOOKUP(G741,TIPOS_CONTRATOS!$E$4:$F$19,2,FALSE)</f>
        <v>8</v>
      </c>
      <c r="I741" s="9">
        <v>733</v>
      </c>
      <c r="J741" s="13">
        <v>2024</v>
      </c>
      <c r="K741" s="9">
        <v>833539</v>
      </c>
      <c r="L741" s="9">
        <v>5000991581</v>
      </c>
      <c r="M741" s="50">
        <v>45880</v>
      </c>
      <c r="N741" s="51">
        <v>46183</v>
      </c>
      <c r="O741" s="8">
        <v>6152657876</v>
      </c>
      <c r="P741" s="8">
        <v>0</v>
      </c>
      <c r="Q741" s="9"/>
      <c r="R741" s="4" t="e">
        <f>VLOOKUP(Q741,TIPOS_ANULACION!$D$5:$E$6,2,FALSE)</f>
        <v>#N/A</v>
      </c>
      <c r="S741" s="8">
        <v>0</v>
      </c>
      <c r="T741" s="9"/>
      <c r="U741" s="10"/>
      <c r="V741" s="33">
        <f t="shared" si="13"/>
        <v>6152657876</v>
      </c>
      <c r="W741" s="9" t="s">
        <v>100</v>
      </c>
      <c r="X741" s="4">
        <f>VLOOKUP(W741,'ESTADOS ACTUALES CONTRATO'!$E$4:$F$13,2,FALSE)</f>
        <v>1</v>
      </c>
      <c r="Y741" s="9"/>
      <c r="Z741" s="9"/>
      <c r="AA741" s="54" t="s">
        <v>854</v>
      </c>
      <c r="AB741" s="46" t="s">
        <v>194</v>
      </c>
    </row>
    <row r="742" spans="1:28">
      <c r="A742" s="26" t="s">
        <v>84</v>
      </c>
      <c r="B742" s="3">
        <f>VLOOKUP(A742,LOCALIDAD!$A$3:$C$22,3,FALSE)</f>
        <v>7</v>
      </c>
      <c r="C742" s="9" t="s">
        <v>767</v>
      </c>
      <c r="D742" s="31" t="str">
        <f>IFERROR(VLOOKUP(C742,RUBROS!A:B,2,FALSE),"")</f>
        <v>Obligaciones por pagar Inversión vigencias anteriores</v>
      </c>
      <c r="E742" s="8">
        <v>901904932</v>
      </c>
      <c r="F742" s="39" t="s">
        <v>855</v>
      </c>
      <c r="G742" s="9" t="s">
        <v>302</v>
      </c>
      <c r="H742" s="4">
        <f>VLOOKUP(G742,TIPOS_CONTRATOS!$E$4:$F$19,2,FALSE)</f>
        <v>8</v>
      </c>
      <c r="I742" s="9">
        <v>729</v>
      </c>
      <c r="J742" s="13">
        <v>2024</v>
      </c>
      <c r="K742" s="9">
        <v>833577</v>
      </c>
      <c r="L742" s="9">
        <v>5000991615</v>
      </c>
      <c r="M742" s="50">
        <v>45880</v>
      </c>
      <c r="N742" s="51">
        <v>46183</v>
      </c>
      <c r="O742" s="8">
        <v>6126147990</v>
      </c>
      <c r="P742" s="8">
        <v>0</v>
      </c>
      <c r="Q742" s="9"/>
      <c r="R742" s="4" t="e">
        <f>VLOOKUP(Q742,TIPOS_ANULACION!$D$5:$E$6,2,FALSE)</f>
        <v>#N/A</v>
      </c>
      <c r="S742" s="8">
        <v>0</v>
      </c>
      <c r="T742" s="9"/>
      <c r="U742" s="10"/>
      <c r="V742" s="33">
        <f t="shared" si="13"/>
        <v>6126147990</v>
      </c>
      <c r="W742" s="9" t="s">
        <v>100</v>
      </c>
      <c r="X742" s="4">
        <f>VLOOKUP(W742,'ESTADOS ACTUALES CONTRATO'!$E$4:$F$13,2,FALSE)</f>
        <v>1</v>
      </c>
      <c r="Y742" s="9"/>
      <c r="Z742" s="9"/>
      <c r="AA742" s="54" t="s">
        <v>856</v>
      </c>
      <c r="AB742" s="46" t="s">
        <v>857</v>
      </c>
    </row>
    <row r="743" spans="1:28">
      <c r="A743" s="26" t="s">
        <v>84</v>
      </c>
      <c r="B743" s="3">
        <f>VLOOKUP(A743,LOCALIDAD!$A$3:$C$22,3,FALSE)</f>
        <v>7</v>
      </c>
      <c r="C743" s="9" t="s">
        <v>767</v>
      </c>
      <c r="D743" s="31" t="str">
        <f>IFERROR(VLOOKUP(C743,RUBROS!A:B,2,FALSE),"")</f>
        <v>Obligaciones por pagar Inversión vigencias anteriores</v>
      </c>
      <c r="E743" s="8">
        <v>901480386</v>
      </c>
      <c r="F743" s="39" t="s">
        <v>858</v>
      </c>
      <c r="G743" s="9" t="s">
        <v>186</v>
      </c>
      <c r="H743" s="4">
        <f>VLOOKUP(G743,TIPOS_CONTRATOS!$E$4:$F$19,2,FALSE)</f>
        <v>18</v>
      </c>
      <c r="I743" s="9">
        <v>251</v>
      </c>
      <c r="J743" s="13">
        <v>2021</v>
      </c>
      <c r="K743" s="9">
        <v>833779</v>
      </c>
      <c r="L743" s="9">
        <v>5000991724</v>
      </c>
      <c r="M743" s="10">
        <v>44319</v>
      </c>
      <c r="N743" s="10">
        <v>44849</v>
      </c>
      <c r="O743" s="8">
        <v>56060525</v>
      </c>
      <c r="P743" s="8">
        <v>0</v>
      </c>
      <c r="Q743" s="9"/>
      <c r="R743" s="4" t="e">
        <f>VLOOKUP(Q743,TIPOS_ANULACION!$D$5:$E$6,2,FALSE)</f>
        <v>#N/A</v>
      </c>
      <c r="S743" s="8">
        <v>0</v>
      </c>
      <c r="T743" s="9"/>
      <c r="U743" s="10"/>
      <c r="V743" s="33">
        <f t="shared" si="13"/>
        <v>56060525</v>
      </c>
      <c r="W743" s="9" t="s">
        <v>845</v>
      </c>
      <c r="X743" s="4">
        <f>VLOOKUP(W743,'ESTADOS ACTUALES CONTRATO'!$E$4:$F$13,2,FALSE)</f>
        <v>10</v>
      </c>
      <c r="Y743" s="9"/>
      <c r="Z743" s="9"/>
      <c r="AA743" s="45" t="s">
        <v>846</v>
      </c>
      <c r="AB743" s="52" t="s">
        <v>847</v>
      </c>
    </row>
    <row r="744" spans="1:28">
      <c r="A744" s="26" t="s">
        <v>84</v>
      </c>
      <c r="B744" s="3">
        <f>VLOOKUP(A744,LOCALIDAD!$A$3:$C$22,3,FALSE)</f>
        <v>7</v>
      </c>
      <c r="C744" s="9" t="s">
        <v>767</v>
      </c>
      <c r="D744" s="31" t="str">
        <f>IFERROR(VLOOKUP(C744,RUBROS!A:B,2,FALSE),"")</f>
        <v>Obligaciones por pagar Inversión vigencias anteriores</v>
      </c>
      <c r="E744" s="8">
        <v>901480386</v>
      </c>
      <c r="F744" s="39" t="s">
        <v>858</v>
      </c>
      <c r="G744" s="9" t="s">
        <v>186</v>
      </c>
      <c r="H744" s="4">
        <f>VLOOKUP(G744,TIPOS_CONTRATOS!$E$4:$F$19,2,FALSE)</f>
        <v>18</v>
      </c>
      <c r="I744" s="9">
        <v>251</v>
      </c>
      <c r="J744" s="13">
        <v>2021</v>
      </c>
      <c r="K744" s="9">
        <v>833789</v>
      </c>
      <c r="L744" s="9">
        <v>5000991735</v>
      </c>
      <c r="M744" s="10">
        <v>44319</v>
      </c>
      <c r="N744" s="10">
        <v>44849</v>
      </c>
      <c r="O744" s="8">
        <v>7959100</v>
      </c>
      <c r="P744" s="8">
        <v>0</v>
      </c>
      <c r="Q744" s="9"/>
      <c r="R744" s="4" t="e">
        <f>VLOOKUP(Q744,TIPOS_ANULACION!$D$5:$E$6,2,FALSE)</f>
        <v>#N/A</v>
      </c>
      <c r="S744" s="8">
        <v>0</v>
      </c>
      <c r="T744" s="9"/>
      <c r="U744" s="10"/>
      <c r="V744" s="33">
        <f t="shared" si="13"/>
        <v>7959100</v>
      </c>
      <c r="W744" s="9" t="s">
        <v>845</v>
      </c>
      <c r="X744" s="4">
        <f>VLOOKUP(W744,'ESTADOS ACTUALES CONTRATO'!$E$4:$F$13,2,FALSE)</f>
        <v>10</v>
      </c>
      <c r="Y744" s="9"/>
      <c r="Z744" s="9"/>
      <c r="AA744" s="47" t="s">
        <v>846</v>
      </c>
      <c r="AB744" s="12" t="s">
        <v>847</v>
      </c>
    </row>
    <row r="745" spans="1:28">
      <c r="A745" s="26" t="s">
        <v>84</v>
      </c>
      <c r="B745" s="3">
        <f>VLOOKUP(A745,LOCALIDAD!$A$3:$C$22,3,FALSE)</f>
        <v>7</v>
      </c>
      <c r="C745" s="9" t="s">
        <v>767</v>
      </c>
      <c r="D745" s="31" t="str">
        <f>IFERROR(VLOOKUP(C745,RUBROS!A:B,2,FALSE),"")</f>
        <v>Obligaciones por pagar Inversión vigencias anteriores</v>
      </c>
      <c r="E745" s="8">
        <v>901741566</v>
      </c>
      <c r="F745" s="39" t="s">
        <v>859</v>
      </c>
      <c r="G745" s="9" t="s">
        <v>186</v>
      </c>
      <c r="H745" s="4">
        <f>VLOOKUP(G745,TIPOS_CONTRATOS!$E$4:$F$19,2,FALSE)</f>
        <v>18</v>
      </c>
      <c r="I745" s="9">
        <v>513</v>
      </c>
      <c r="J745" s="13">
        <v>2023</v>
      </c>
      <c r="K745" s="9">
        <v>833708</v>
      </c>
      <c r="L745" s="9">
        <v>5000991682</v>
      </c>
      <c r="M745" s="10">
        <v>44559</v>
      </c>
      <c r="N745" s="10">
        <v>45254</v>
      </c>
      <c r="O745" s="8">
        <v>19587459</v>
      </c>
      <c r="P745" s="8">
        <v>0</v>
      </c>
      <c r="Q745" s="9"/>
      <c r="R745" s="4" t="e">
        <f>VLOOKUP(Q745,TIPOS_ANULACION!$D$5:$E$6,2,FALSE)</f>
        <v>#N/A</v>
      </c>
      <c r="S745" s="8">
        <v>0</v>
      </c>
      <c r="T745" s="9"/>
      <c r="U745" s="10"/>
      <c r="V745" s="33">
        <f t="shared" si="13"/>
        <v>19587459</v>
      </c>
      <c r="W745" s="9" t="s">
        <v>771</v>
      </c>
      <c r="X745" s="4">
        <f>VLOOKUP(W745,'ESTADOS ACTUALES CONTRATO'!$E$4:$F$13,2,FALSE)</f>
        <v>3</v>
      </c>
      <c r="Y745" s="9"/>
      <c r="Z745" s="9"/>
      <c r="AA745" s="47" t="s">
        <v>860</v>
      </c>
      <c r="AB745" s="12" t="s">
        <v>188</v>
      </c>
    </row>
    <row r="746" spans="1:28">
      <c r="A746" s="26" t="s">
        <v>84</v>
      </c>
      <c r="B746" s="3">
        <f>VLOOKUP(A746,LOCALIDAD!$A$3:$C$22,3,FALSE)</f>
        <v>7</v>
      </c>
      <c r="C746" s="9" t="s">
        <v>767</v>
      </c>
      <c r="D746" s="31" t="str">
        <f>IFERROR(VLOOKUP(C746,RUBROS!A:B,2,FALSE),"")</f>
        <v>Obligaciones por pagar Inversión vigencias anteriores</v>
      </c>
      <c r="E746" s="8">
        <v>901778341</v>
      </c>
      <c r="F746" s="39" t="s">
        <v>861</v>
      </c>
      <c r="G746" s="9" t="s">
        <v>302</v>
      </c>
      <c r="H746" s="4">
        <f>VLOOKUP(G746,TIPOS_CONTRATOS!$E$4:$F$19,2,FALSE)</f>
        <v>8</v>
      </c>
      <c r="I746" s="9">
        <v>543</v>
      </c>
      <c r="J746" s="13">
        <v>2023</v>
      </c>
      <c r="K746" s="9">
        <v>833712</v>
      </c>
      <c r="L746" s="9">
        <v>5000991684</v>
      </c>
      <c r="M746" s="10">
        <v>44580</v>
      </c>
      <c r="N746" s="10">
        <v>44806</v>
      </c>
      <c r="O746" s="8">
        <v>181101781</v>
      </c>
      <c r="P746" s="8">
        <v>0</v>
      </c>
      <c r="Q746" s="9"/>
      <c r="R746" s="4" t="e">
        <f>VLOOKUP(Q746,TIPOS_ANULACION!$D$5:$E$6,2,FALSE)</f>
        <v>#N/A</v>
      </c>
      <c r="S746" s="8">
        <v>0</v>
      </c>
      <c r="T746" s="9"/>
      <c r="U746" s="10"/>
      <c r="V746" s="33">
        <f t="shared" si="13"/>
        <v>181101781</v>
      </c>
      <c r="W746" s="9" t="s">
        <v>95</v>
      </c>
      <c r="X746" s="4">
        <f>VLOOKUP(W746,'ESTADOS ACTUALES CONTRATO'!$E$4:$F$13,2,FALSE)</f>
        <v>2</v>
      </c>
      <c r="Y746" s="9"/>
      <c r="Z746" s="9"/>
      <c r="AA746" s="45" t="s">
        <v>860</v>
      </c>
      <c r="AB746" s="46" t="s">
        <v>188</v>
      </c>
    </row>
    <row r="747" spans="1:28">
      <c r="A747" s="26" t="s">
        <v>84</v>
      </c>
      <c r="B747" s="3">
        <f>VLOOKUP(A747,LOCALIDAD!$A$3:$C$22,3,FALSE)</f>
        <v>7</v>
      </c>
      <c r="C747" s="9" t="s">
        <v>767</v>
      </c>
      <c r="D747" s="31" t="str">
        <f>IFERROR(VLOOKUP(C747,RUBROS!A:B,2,FALSE),"")</f>
        <v>Obligaciones por pagar Inversión vigencias anteriores</v>
      </c>
      <c r="E747" s="8">
        <v>901667596</v>
      </c>
      <c r="F747" s="39" t="s">
        <v>862</v>
      </c>
      <c r="G747" s="9" t="s">
        <v>302</v>
      </c>
      <c r="H747" s="4">
        <f>VLOOKUP(G747,TIPOS_CONTRATOS!$E$4:$F$19,2,FALSE)</f>
        <v>8</v>
      </c>
      <c r="I747" s="9">
        <v>651</v>
      </c>
      <c r="J747" s="13">
        <v>2022</v>
      </c>
      <c r="K747" s="9">
        <v>833800</v>
      </c>
      <c r="L747" s="9">
        <v>5000991746</v>
      </c>
      <c r="M747" s="10">
        <v>44580</v>
      </c>
      <c r="N747" s="10">
        <v>44806</v>
      </c>
      <c r="O747" s="8">
        <v>991208</v>
      </c>
      <c r="P747" s="8">
        <v>0</v>
      </c>
      <c r="Q747" s="9"/>
      <c r="R747" s="4" t="e">
        <f>VLOOKUP(Q747,TIPOS_ANULACION!$D$5:$E$6,2,FALSE)</f>
        <v>#N/A</v>
      </c>
      <c r="S747" s="8">
        <v>0</v>
      </c>
      <c r="T747" s="9"/>
      <c r="U747" s="10"/>
      <c r="V747" s="33">
        <f t="shared" si="13"/>
        <v>991208</v>
      </c>
      <c r="W747" s="9" t="s">
        <v>771</v>
      </c>
      <c r="X747" s="4">
        <f>VLOOKUP(W747,'ESTADOS ACTUALES CONTRATO'!$E$4:$F$13,2,FALSE)</f>
        <v>3</v>
      </c>
      <c r="Y747" s="9"/>
      <c r="Z747" s="9"/>
      <c r="AA747" s="45" t="s">
        <v>863</v>
      </c>
      <c r="AB747" s="46" t="s">
        <v>857</v>
      </c>
    </row>
    <row r="748" spans="1:28">
      <c r="A748" s="26" t="s">
        <v>84</v>
      </c>
      <c r="B748" s="3">
        <f>VLOOKUP(A748,LOCALIDAD!$A$3:$C$22,3,FALSE)</f>
        <v>7</v>
      </c>
      <c r="C748" s="9" t="s">
        <v>767</v>
      </c>
      <c r="D748" s="31" t="str">
        <f>IFERROR(VLOOKUP(C748,RUBROS!A:B,2,FALSE),"")</f>
        <v>Obligaciones por pagar Inversión vigencias anteriores</v>
      </c>
      <c r="E748" s="8">
        <v>901748932</v>
      </c>
      <c r="F748" s="39" t="s">
        <v>305</v>
      </c>
      <c r="G748" s="9" t="s">
        <v>186</v>
      </c>
      <c r="H748" s="4">
        <f>VLOOKUP(G748,TIPOS_CONTRATOS!$E$4:$F$19,2,FALSE)</f>
        <v>18</v>
      </c>
      <c r="I748" s="9">
        <v>520</v>
      </c>
      <c r="J748" s="13">
        <v>2023</v>
      </c>
      <c r="K748" s="9">
        <v>833702</v>
      </c>
      <c r="L748" s="9">
        <v>5000991679</v>
      </c>
      <c r="M748" s="50">
        <v>45216</v>
      </c>
      <c r="N748" s="51">
        <v>46189</v>
      </c>
      <c r="O748" s="8">
        <v>215565045</v>
      </c>
      <c r="P748" s="8">
        <v>0</v>
      </c>
      <c r="Q748" s="9"/>
      <c r="R748" s="4" t="e">
        <f>VLOOKUP(Q748,TIPOS_ANULACION!$D$5:$E$6,2,FALSE)</f>
        <v>#N/A</v>
      </c>
      <c r="S748" s="8">
        <v>0</v>
      </c>
      <c r="T748" s="9"/>
      <c r="U748" s="10"/>
      <c r="V748" s="33">
        <f t="shared" si="13"/>
        <v>215565045</v>
      </c>
      <c r="W748" s="9" t="s">
        <v>100</v>
      </c>
      <c r="X748" s="4">
        <f>VLOOKUP(W748,'ESTADOS ACTUALES CONTRATO'!$E$4:$F$13,2,FALSE)</f>
        <v>1</v>
      </c>
      <c r="Y748" s="9"/>
      <c r="Z748" s="9"/>
      <c r="AA748" s="45" t="s">
        <v>306</v>
      </c>
      <c r="AB748" s="46" t="s">
        <v>307</v>
      </c>
    </row>
    <row r="749" spans="1:28">
      <c r="A749" s="26" t="s">
        <v>84</v>
      </c>
      <c r="B749" s="3">
        <f>VLOOKUP(A749,LOCALIDAD!$A$3:$C$22,3,FALSE)</f>
        <v>7</v>
      </c>
      <c r="C749" s="9" t="s">
        <v>767</v>
      </c>
      <c r="D749" s="31" t="str">
        <f>IFERROR(VLOOKUP(C749,RUBROS!A:B,2,FALSE),"")</f>
        <v>Obligaciones por pagar Inversión vigencias anteriores</v>
      </c>
      <c r="E749" s="8">
        <v>901438904</v>
      </c>
      <c r="F749" s="39" t="s">
        <v>864</v>
      </c>
      <c r="G749" s="9" t="s">
        <v>186</v>
      </c>
      <c r="H749" s="4">
        <f>VLOOKUP(G749,TIPOS_CONTRATOS!$E$4:$F$19,2,FALSE)</f>
        <v>18</v>
      </c>
      <c r="I749" s="9">
        <v>418</v>
      </c>
      <c r="J749" s="13">
        <v>2021</v>
      </c>
      <c r="K749" s="9">
        <v>833777</v>
      </c>
      <c r="L749" s="9">
        <v>5000991722</v>
      </c>
      <c r="M749" s="10">
        <v>44559</v>
      </c>
      <c r="N749" s="10">
        <v>45254</v>
      </c>
      <c r="O749" s="8">
        <v>56323842</v>
      </c>
      <c r="P749" s="8">
        <v>0</v>
      </c>
      <c r="Q749" s="9" t="s">
        <v>88</v>
      </c>
      <c r="R749" s="4">
        <f>VLOOKUP(Q749,TIPOS_ANULACION!$D$5:$E$6,2,FALSE)</f>
        <v>1</v>
      </c>
      <c r="S749" s="88">
        <v>1570611</v>
      </c>
      <c r="T749" s="9">
        <v>7</v>
      </c>
      <c r="U749" s="10">
        <v>46168</v>
      </c>
      <c r="V749" s="33">
        <f t="shared" si="13"/>
        <v>54753231</v>
      </c>
      <c r="W749" s="9" t="s">
        <v>771</v>
      </c>
      <c r="X749" s="4">
        <f>VLOOKUP(W749,'ESTADOS ACTUALES CONTRATO'!$E$4:$F$13,2,FALSE)</f>
        <v>3</v>
      </c>
      <c r="Y749" s="9"/>
      <c r="Z749" s="9"/>
      <c r="AA749" s="47" t="s">
        <v>860</v>
      </c>
      <c r="AB749" s="48" t="s">
        <v>865</v>
      </c>
    </row>
    <row r="750" spans="1:28">
      <c r="A750" s="26" t="s">
        <v>84</v>
      </c>
      <c r="B750" s="3">
        <f>VLOOKUP(A750,LOCALIDAD!$A$3:$C$22,3,FALSE)</f>
        <v>7</v>
      </c>
      <c r="C750" s="9" t="s">
        <v>767</v>
      </c>
      <c r="D750" s="31" t="str">
        <f>IFERROR(VLOOKUP(C750,RUBROS!A:B,2,FALSE),"")</f>
        <v>Obligaciones por pagar Inversión vigencias anteriores</v>
      </c>
      <c r="E750" s="8">
        <v>901880621</v>
      </c>
      <c r="F750" s="39" t="s">
        <v>866</v>
      </c>
      <c r="G750" s="9" t="s">
        <v>302</v>
      </c>
      <c r="H750" s="4">
        <f>VLOOKUP(G750,TIPOS_CONTRATOS!$E$4:$F$19,2,FALSE)</f>
        <v>8</v>
      </c>
      <c r="I750" s="9">
        <v>457</v>
      </c>
      <c r="J750" s="13">
        <v>2024</v>
      </c>
      <c r="K750" s="9">
        <v>833547</v>
      </c>
      <c r="L750" s="9">
        <v>5000991590</v>
      </c>
      <c r="M750" s="50">
        <v>45642</v>
      </c>
      <c r="N750" s="51">
        <v>45853</v>
      </c>
      <c r="O750" s="8">
        <v>171788012</v>
      </c>
      <c r="P750" s="8">
        <v>0</v>
      </c>
      <c r="Q750" s="9"/>
      <c r="R750" s="4" t="e">
        <f>VLOOKUP(Q750,TIPOS_ANULACION!$D$5:$E$6,2,FALSE)</f>
        <v>#N/A</v>
      </c>
      <c r="S750" s="8">
        <v>0</v>
      </c>
      <c r="T750" s="9"/>
      <c r="U750" s="10"/>
      <c r="V750" s="33">
        <f t="shared" si="13"/>
        <v>171788012</v>
      </c>
      <c r="W750" s="9" t="s">
        <v>95</v>
      </c>
      <c r="X750" s="4">
        <f>VLOOKUP(W750,'ESTADOS ACTUALES CONTRATO'!$E$4:$F$13,2,FALSE)</f>
        <v>2</v>
      </c>
      <c r="Y750" s="9"/>
      <c r="Z750" s="9"/>
      <c r="AA750" s="47" t="s">
        <v>867</v>
      </c>
      <c r="AB750" s="12" t="s">
        <v>868</v>
      </c>
    </row>
    <row r="751" spans="1:28">
      <c r="A751" s="26" t="s">
        <v>84</v>
      </c>
      <c r="B751" s="3">
        <f>VLOOKUP(A751,LOCALIDAD!$A$3:$C$22,3,FALSE)</f>
        <v>7</v>
      </c>
      <c r="C751" s="9" t="s">
        <v>767</v>
      </c>
      <c r="D751" s="31" t="str">
        <f>IFERROR(VLOOKUP(C751,RUBROS!A:B,2,FALSE),"")</f>
        <v>Obligaciones por pagar Inversión vigencias anteriores</v>
      </c>
      <c r="E751" s="8">
        <v>901902276</v>
      </c>
      <c r="F751" s="39" t="s">
        <v>869</v>
      </c>
      <c r="G751" s="9" t="s">
        <v>302</v>
      </c>
      <c r="H751" s="4">
        <f>VLOOKUP(G751,TIPOS_CONTRATOS!$E$4:$F$19,2,FALSE)</f>
        <v>8</v>
      </c>
      <c r="I751" s="9">
        <v>722</v>
      </c>
      <c r="J751" s="13">
        <v>2024</v>
      </c>
      <c r="K751" s="9">
        <v>833541</v>
      </c>
      <c r="L751" s="9">
        <v>5000991584</v>
      </c>
      <c r="M751" s="10">
        <v>45870</v>
      </c>
      <c r="N751" s="10">
        <v>46173</v>
      </c>
      <c r="O751" s="8">
        <v>3625935839</v>
      </c>
      <c r="P751" s="79">
        <v>537107820</v>
      </c>
      <c r="Q751" s="9"/>
      <c r="R751" s="4" t="e">
        <f>VLOOKUP(Q751,TIPOS_ANULACION!$D$5:$E$6,2,FALSE)</f>
        <v>#N/A</v>
      </c>
      <c r="S751" s="8">
        <v>0</v>
      </c>
      <c r="T751" s="9"/>
      <c r="U751" s="10"/>
      <c r="V751" s="33">
        <f t="shared" si="13"/>
        <v>3088828019</v>
      </c>
      <c r="W751" s="9" t="s">
        <v>100</v>
      </c>
      <c r="X751" s="4">
        <f>VLOOKUP(W751,'ESTADOS ACTUALES CONTRATO'!$E$4:$F$13,2,FALSE)</f>
        <v>1</v>
      </c>
      <c r="Y751" s="9"/>
      <c r="Z751" s="9"/>
      <c r="AA751" s="54" t="s">
        <v>299</v>
      </c>
      <c r="AB751" s="46" t="s">
        <v>300</v>
      </c>
    </row>
    <row r="752" spans="1:28">
      <c r="A752" s="26" t="s">
        <v>84</v>
      </c>
      <c r="B752" s="3">
        <f>VLOOKUP(A752,LOCALIDAD!$A$3:$C$22,3,FALSE)</f>
        <v>7</v>
      </c>
      <c r="C752" s="9" t="s">
        <v>767</v>
      </c>
      <c r="D752" s="31" t="str">
        <f>IFERROR(VLOOKUP(C752,RUBROS!A:B,2,FALSE),"")</f>
        <v>Obligaciones por pagar Inversión vigencias anteriores</v>
      </c>
      <c r="E752" s="8">
        <v>901902276</v>
      </c>
      <c r="F752" s="39" t="s">
        <v>869</v>
      </c>
      <c r="G752" s="9" t="s">
        <v>302</v>
      </c>
      <c r="H752" s="4">
        <f>VLOOKUP(G752,TIPOS_CONTRATOS!$E$4:$F$19,2,FALSE)</f>
        <v>8</v>
      </c>
      <c r="I752" s="9">
        <v>722</v>
      </c>
      <c r="J752" s="13">
        <v>2024</v>
      </c>
      <c r="K752" s="9">
        <v>833542</v>
      </c>
      <c r="L752" s="9">
        <v>5000991585</v>
      </c>
      <c r="M752" s="50">
        <v>45870</v>
      </c>
      <c r="N752" s="51">
        <v>46173</v>
      </c>
      <c r="O752" s="8">
        <v>383246639</v>
      </c>
      <c r="P752" s="8">
        <v>0</v>
      </c>
      <c r="Q752" s="9"/>
      <c r="R752" s="4" t="e">
        <f>VLOOKUP(Q752,TIPOS_ANULACION!$D$5:$E$6,2,FALSE)</f>
        <v>#N/A</v>
      </c>
      <c r="S752" s="8">
        <v>0</v>
      </c>
      <c r="T752" s="9"/>
      <c r="U752" s="10"/>
      <c r="V752" s="33">
        <f t="shared" si="13"/>
        <v>383246639</v>
      </c>
      <c r="W752" s="9" t="s">
        <v>100</v>
      </c>
      <c r="X752" s="4">
        <f>VLOOKUP(W752,'ESTADOS ACTUALES CONTRATO'!$E$4:$F$13,2,FALSE)</f>
        <v>1</v>
      </c>
      <c r="Y752" s="9"/>
      <c r="Z752" s="9"/>
      <c r="AA752" s="57" t="s">
        <v>299</v>
      </c>
      <c r="AB752" s="48" t="s">
        <v>300</v>
      </c>
    </row>
    <row r="753" spans="1:28">
      <c r="A753" s="26" t="s">
        <v>84</v>
      </c>
      <c r="B753" s="3">
        <f>VLOOKUP(A753,LOCALIDAD!$A$3:$C$22,3,FALSE)</f>
        <v>7</v>
      </c>
      <c r="C753" s="9" t="s">
        <v>767</v>
      </c>
      <c r="D753" s="31" t="str">
        <f>IFERROR(VLOOKUP(C753,RUBROS!A:B,2,FALSE),"")</f>
        <v>Obligaciones por pagar Inversión vigencias anteriores</v>
      </c>
      <c r="E753" s="8">
        <v>901907498</v>
      </c>
      <c r="F753" s="39" t="s">
        <v>870</v>
      </c>
      <c r="G753" s="9" t="s">
        <v>302</v>
      </c>
      <c r="H753" s="4">
        <f>VLOOKUP(G753,TIPOS_CONTRATOS!$E$4:$F$19,2,FALSE)</f>
        <v>8</v>
      </c>
      <c r="I753" s="9">
        <v>721</v>
      </c>
      <c r="J753" s="13">
        <v>2024</v>
      </c>
      <c r="K753" s="9">
        <v>833575</v>
      </c>
      <c r="L753" s="9">
        <v>5000991614</v>
      </c>
      <c r="M753" s="50">
        <v>45870</v>
      </c>
      <c r="N753" s="51">
        <v>46142</v>
      </c>
      <c r="O753" s="8">
        <v>1542231047</v>
      </c>
      <c r="P753" s="67">
        <v>1212945076</v>
      </c>
      <c r="Q753" s="9"/>
      <c r="R753" s="4" t="e">
        <f>VLOOKUP(Q753,TIPOS_ANULACION!$D$5:$E$6,2,FALSE)</f>
        <v>#N/A</v>
      </c>
      <c r="S753" s="8">
        <v>0</v>
      </c>
      <c r="T753" s="9"/>
      <c r="U753" s="10"/>
      <c r="V753" s="33">
        <f t="shared" si="13"/>
        <v>329285971</v>
      </c>
      <c r="W753" s="9" t="s">
        <v>95</v>
      </c>
      <c r="X753" s="4">
        <f>VLOOKUP(W753,'ESTADOS ACTUALES CONTRATO'!$E$4:$F$13,2,FALSE)</f>
        <v>2</v>
      </c>
      <c r="Y753" s="9"/>
      <c r="Z753" s="9"/>
      <c r="AA753" s="54" t="s">
        <v>871</v>
      </c>
      <c r="AB753" s="46" t="s">
        <v>847</v>
      </c>
    </row>
    <row r="754" spans="1:28">
      <c r="A754" s="26" t="s">
        <v>84</v>
      </c>
      <c r="B754" s="3">
        <f>VLOOKUP(A754,LOCALIDAD!$A$3:$C$22,3,FALSE)</f>
        <v>7</v>
      </c>
      <c r="C754" s="9" t="s">
        <v>767</v>
      </c>
      <c r="D754" s="31" t="str">
        <f>IFERROR(VLOOKUP(C754,RUBROS!A:B,2,FALSE),"")</f>
        <v>Obligaciones por pagar Inversión vigencias anteriores</v>
      </c>
      <c r="E754" s="8">
        <v>901902954</v>
      </c>
      <c r="F754" s="39" t="s">
        <v>872</v>
      </c>
      <c r="G754" s="9" t="s">
        <v>302</v>
      </c>
      <c r="H754" s="4">
        <f>VLOOKUP(G754,TIPOS_CONTRATOS!$E$4:$F$19,2,FALSE)</f>
        <v>8</v>
      </c>
      <c r="I754" s="9">
        <v>703</v>
      </c>
      <c r="J754" s="13">
        <v>2024</v>
      </c>
      <c r="K754" s="9">
        <v>833495</v>
      </c>
      <c r="L754" s="9">
        <v>5000991536</v>
      </c>
      <c r="M754" s="50">
        <v>45870</v>
      </c>
      <c r="N754" s="51">
        <v>46217</v>
      </c>
      <c r="O754" s="8">
        <v>3754573368</v>
      </c>
      <c r="P754" s="79">
        <v>2338917447</v>
      </c>
      <c r="Q754" s="9"/>
      <c r="R754" s="4" t="e">
        <f>VLOOKUP(Q754,TIPOS_ANULACION!$D$5:$E$6,2,FALSE)</f>
        <v>#N/A</v>
      </c>
      <c r="S754" s="8">
        <v>0</v>
      </c>
      <c r="T754" s="9"/>
      <c r="U754" s="10"/>
      <c r="V754" s="33">
        <f t="shared" si="13"/>
        <v>1415655921</v>
      </c>
      <c r="W754" s="9" t="s">
        <v>100</v>
      </c>
      <c r="X754" s="4">
        <f>VLOOKUP(W754,'ESTADOS ACTUALES CONTRATO'!$E$4:$F$13,2,FALSE)</f>
        <v>1</v>
      </c>
      <c r="Y754" s="9"/>
      <c r="Z754" s="9"/>
      <c r="AA754" s="9" t="s">
        <v>873</v>
      </c>
      <c r="AB754" s="12" t="s">
        <v>188</v>
      </c>
    </row>
    <row r="755" spans="1:28">
      <c r="A755" s="26" t="s">
        <v>84</v>
      </c>
      <c r="B755" s="3">
        <f>VLOOKUP(A755,LOCALIDAD!$A$3:$C$22,3,FALSE)</f>
        <v>7</v>
      </c>
      <c r="C755" s="9" t="s">
        <v>767</v>
      </c>
      <c r="D755" s="31" t="str">
        <f>IFERROR(VLOOKUP(C755,RUBROS!A:B,2,FALSE),"")</f>
        <v>Obligaciones por pagar Inversión vigencias anteriores</v>
      </c>
      <c r="E755" s="8">
        <v>901602897</v>
      </c>
      <c r="F755" s="39" t="s">
        <v>874</v>
      </c>
      <c r="G755" s="9" t="s">
        <v>186</v>
      </c>
      <c r="H755" s="4">
        <f>VLOOKUP(G755,TIPOS_CONTRATOS!$E$4:$F$19,2,FALSE)</f>
        <v>18</v>
      </c>
      <c r="I755" s="9">
        <v>339</v>
      </c>
      <c r="J755" s="13">
        <v>2022</v>
      </c>
      <c r="K755" s="9">
        <v>833787</v>
      </c>
      <c r="L755" s="9">
        <v>5000991733</v>
      </c>
      <c r="M755" s="10">
        <v>44804</v>
      </c>
      <c r="N755" s="10">
        <v>45254</v>
      </c>
      <c r="O755" s="8">
        <v>538510970</v>
      </c>
      <c r="P755" s="8">
        <v>0</v>
      </c>
      <c r="Q755" s="9" t="s">
        <v>88</v>
      </c>
      <c r="R755" s="4">
        <f>VLOOKUP(Q755,TIPOS_ANULACION!$D$5:$E$6,2,FALSE)</f>
        <v>1</v>
      </c>
      <c r="S755" s="88">
        <v>494793493</v>
      </c>
      <c r="T755" s="9">
        <v>7</v>
      </c>
      <c r="U755" s="10">
        <v>46168</v>
      </c>
      <c r="V755" s="33">
        <f t="shared" si="13"/>
        <v>43717477</v>
      </c>
      <c r="W755" s="9" t="s">
        <v>771</v>
      </c>
      <c r="X755" s="4">
        <f>VLOOKUP(W755,'ESTADOS ACTUALES CONTRATO'!$E$4:$F$13,2,FALSE)</f>
        <v>3</v>
      </c>
      <c r="Y755" s="9"/>
      <c r="Z755" s="9"/>
      <c r="AA755" s="45" t="s">
        <v>875</v>
      </c>
      <c r="AB755" s="46" t="s">
        <v>847</v>
      </c>
    </row>
    <row r="756" spans="1:28">
      <c r="A756" s="26" t="s">
        <v>84</v>
      </c>
      <c r="B756" s="3">
        <f>VLOOKUP(A756,LOCALIDAD!$A$3:$C$22,3,FALSE)</f>
        <v>7</v>
      </c>
      <c r="C756" s="9" t="s">
        <v>767</v>
      </c>
      <c r="D756" s="31" t="str">
        <f>IFERROR(VLOOKUP(C756,RUBROS!A:B,2,FALSE),"")</f>
        <v>Obligaciones por pagar Inversión vigencias anteriores</v>
      </c>
      <c r="E756" s="8">
        <v>901622557</v>
      </c>
      <c r="F756" s="39" t="s">
        <v>876</v>
      </c>
      <c r="G756" s="9" t="s">
        <v>302</v>
      </c>
      <c r="H756" s="4">
        <f>VLOOKUP(G756,TIPOS_CONTRATOS!$E$4:$F$19,2,FALSE)</f>
        <v>8</v>
      </c>
      <c r="I756" s="9">
        <v>477</v>
      </c>
      <c r="J756" s="13">
        <v>2022</v>
      </c>
      <c r="K756" s="9">
        <v>833793</v>
      </c>
      <c r="L756" s="9">
        <v>5000991739</v>
      </c>
      <c r="M756" s="10">
        <v>44823</v>
      </c>
      <c r="N756" s="10">
        <v>45095</v>
      </c>
      <c r="O756" s="8">
        <v>318693155</v>
      </c>
      <c r="P756" s="8">
        <v>0</v>
      </c>
      <c r="Q756" s="9"/>
      <c r="R756" s="4" t="e">
        <f>VLOOKUP(Q756,TIPOS_ANULACION!$D$5:$E$6,2,FALSE)</f>
        <v>#N/A</v>
      </c>
      <c r="S756" s="8">
        <v>0</v>
      </c>
      <c r="T756" s="9"/>
      <c r="U756" s="10"/>
      <c r="V756" s="33">
        <f t="shared" si="13"/>
        <v>318693155</v>
      </c>
      <c r="W756" s="9" t="s">
        <v>806</v>
      </c>
      <c r="X756" s="4">
        <f>VLOOKUP(W756,'ESTADOS ACTUALES CONTRATO'!$E$4:$F$13,2,FALSE)</f>
        <v>9</v>
      </c>
      <c r="Y756" s="9"/>
      <c r="Z756" s="9"/>
      <c r="AA756" s="47" t="s">
        <v>877</v>
      </c>
      <c r="AB756" s="48" t="s">
        <v>878</v>
      </c>
    </row>
    <row r="757" spans="1:28">
      <c r="A757" s="26" t="s">
        <v>84</v>
      </c>
      <c r="B757" s="3">
        <f>VLOOKUP(A757,LOCALIDAD!$A$3:$C$22,3,FALSE)</f>
        <v>7</v>
      </c>
      <c r="C757" s="9" t="s">
        <v>767</v>
      </c>
      <c r="D757" s="31" t="str">
        <f>IFERROR(VLOOKUP(C757,RUBROS!A:B,2,FALSE),"")</f>
        <v>Obligaciones por pagar Inversión vigencias anteriores</v>
      </c>
      <c r="E757" s="8">
        <v>901622557</v>
      </c>
      <c r="F757" s="39" t="s">
        <v>876</v>
      </c>
      <c r="G757" s="9" t="s">
        <v>302</v>
      </c>
      <c r="H757" s="4">
        <f>VLOOKUP(G757,TIPOS_CONTRATOS!$E$4:$F$19,2,FALSE)</f>
        <v>8</v>
      </c>
      <c r="I757" s="9">
        <v>477</v>
      </c>
      <c r="J757" s="13">
        <v>2022</v>
      </c>
      <c r="K757" s="9">
        <v>833794</v>
      </c>
      <c r="L757" s="9">
        <v>5000991740</v>
      </c>
      <c r="M757" s="10">
        <v>44823</v>
      </c>
      <c r="N757" s="10">
        <v>45095</v>
      </c>
      <c r="O757" s="8">
        <v>494457547</v>
      </c>
      <c r="P757" s="8">
        <v>0</v>
      </c>
      <c r="Q757" s="9"/>
      <c r="R757" s="4" t="e">
        <f>VLOOKUP(Q757,TIPOS_ANULACION!$D$5:$E$6,2,FALSE)</f>
        <v>#N/A</v>
      </c>
      <c r="S757" s="8">
        <v>0</v>
      </c>
      <c r="T757" s="9"/>
      <c r="U757" s="10"/>
      <c r="V757" s="33">
        <f t="shared" si="13"/>
        <v>494457547</v>
      </c>
      <c r="W757" s="9" t="s">
        <v>806</v>
      </c>
      <c r="X757" s="4">
        <f>VLOOKUP(W757,'ESTADOS ACTUALES CONTRATO'!$E$4:$F$13,2,FALSE)</f>
        <v>9</v>
      </c>
      <c r="Y757" s="9"/>
      <c r="Z757" s="9"/>
      <c r="AA757" s="47" t="s">
        <v>877</v>
      </c>
      <c r="AB757" s="48" t="s">
        <v>878</v>
      </c>
    </row>
    <row r="758" spans="1:28">
      <c r="A758" s="26" t="s">
        <v>84</v>
      </c>
      <c r="B758" s="3">
        <f>VLOOKUP(A758,LOCALIDAD!$A$3:$C$22,3,FALSE)</f>
        <v>7</v>
      </c>
      <c r="C758" s="9" t="s">
        <v>767</v>
      </c>
      <c r="D758" s="31" t="str">
        <f>IFERROR(VLOOKUP(C758,RUBROS!A:B,2,FALSE),"")</f>
        <v>Obligaciones por pagar Inversión vigencias anteriores</v>
      </c>
      <c r="E758" s="8">
        <v>901741704</v>
      </c>
      <c r="F758" s="39" t="s">
        <v>879</v>
      </c>
      <c r="G758" s="9" t="s">
        <v>302</v>
      </c>
      <c r="H758" s="4">
        <f>VLOOKUP(G758,TIPOS_CONTRATOS!$E$4:$F$19,2,FALSE)</f>
        <v>8</v>
      </c>
      <c r="I758" s="9">
        <v>514</v>
      </c>
      <c r="J758" s="13">
        <v>2023</v>
      </c>
      <c r="K758" s="9">
        <v>833704</v>
      </c>
      <c r="L758" s="9">
        <v>5000991680</v>
      </c>
      <c r="M758" s="50">
        <v>45224</v>
      </c>
      <c r="N758" s="51">
        <v>45650</v>
      </c>
      <c r="O758" s="8">
        <v>420131259</v>
      </c>
      <c r="P758" s="8">
        <v>415787841</v>
      </c>
      <c r="Q758" s="9" t="s">
        <v>88</v>
      </c>
      <c r="R758" s="4">
        <f>VLOOKUP(Q758,TIPOS_ANULACION!$D$5:$E$6,2,FALSE)</f>
        <v>1</v>
      </c>
      <c r="S758" s="8">
        <v>4343418</v>
      </c>
      <c r="T758" s="9">
        <v>3</v>
      </c>
      <c r="U758" s="10">
        <v>46134</v>
      </c>
      <c r="V758" s="33">
        <f t="shared" si="13"/>
        <v>0</v>
      </c>
      <c r="W758" s="9" t="s">
        <v>771</v>
      </c>
      <c r="X758" s="4">
        <f>VLOOKUP(W758,'ESTADOS ACTUALES CONTRATO'!$E$4:$F$13,2,FALSE)</f>
        <v>3</v>
      </c>
      <c r="Y758" s="9"/>
      <c r="Z758" s="9"/>
      <c r="AA758" s="45" t="s">
        <v>789</v>
      </c>
      <c r="AB758" s="46" t="s">
        <v>790</v>
      </c>
    </row>
    <row r="759" spans="1:28">
      <c r="A759" s="26" t="s">
        <v>84</v>
      </c>
      <c r="B759" s="3">
        <f>VLOOKUP(A759,LOCALIDAD!$A$3:$C$22,3,FALSE)</f>
        <v>7</v>
      </c>
      <c r="C759" s="9" t="s">
        <v>767</v>
      </c>
      <c r="D759" s="31" t="str">
        <f>IFERROR(VLOOKUP(C759,RUBROS!A:B,2,FALSE),"")</f>
        <v>Obligaciones por pagar Inversión vigencias anteriores</v>
      </c>
      <c r="E759" s="8">
        <v>901870105</v>
      </c>
      <c r="F759" s="39" t="s">
        <v>313</v>
      </c>
      <c r="G759" s="9" t="s">
        <v>302</v>
      </c>
      <c r="H759" s="4">
        <f>VLOOKUP(G759,TIPOS_CONTRATOS!$E$4:$F$19,2,FALSE)</f>
        <v>8</v>
      </c>
      <c r="I759" s="9">
        <v>517</v>
      </c>
      <c r="J759" s="13">
        <v>2023</v>
      </c>
      <c r="K759" s="9">
        <v>833706</v>
      </c>
      <c r="L759" s="9">
        <v>5000991681</v>
      </c>
      <c r="M759" s="50">
        <v>45216</v>
      </c>
      <c r="N759" s="51">
        <v>46189</v>
      </c>
      <c r="O759" s="8">
        <v>3026526395</v>
      </c>
      <c r="P759" s="8">
        <v>0</v>
      </c>
      <c r="Q759" s="9"/>
      <c r="R759" s="4" t="e">
        <f>VLOOKUP(Q759,TIPOS_ANULACION!$D$5:$E$6,2,FALSE)</f>
        <v>#N/A</v>
      </c>
      <c r="S759" s="8">
        <v>0</v>
      </c>
      <c r="T759" s="9"/>
      <c r="U759" s="10"/>
      <c r="V759" s="33">
        <f t="shared" si="13"/>
        <v>3026526395</v>
      </c>
      <c r="W759" s="9" t="s">
        <v>100</v>
      </c>
      <c r="X759" s="4">
        <f>VLOOKUP(W759,'ESTADOS ACTUALES CONTRATO'!$E$4:$F$13,2,FALSE)</f>
        <v>1</v>
      </c>
      <c r="Y759" s="9"/>
      <c r="Z759" s="9"/>
      <c r="AA759" s="9" t="s">
        <v>880</v>
      </c>
      <c r="AB759" s="12" t="s">
        <v>881</v>
      </c>
    </row>
    <row r="760" spans="1:28">
      <c r="A760" s="26" t="s">
        <v>84</v>
      </c>
      <c r="B760" s="3">
        <f>VLOOKUP(A760,LOCALIDAD!$A$3:$C$22,3,FALSE)</f>
        <v>7</v>
      </c>
      <c r="C760" s="9" t="s">
        <v>767</v>
      </c>
      <c r="D760" s="31" t="str">
        <f>IFERROR(VLOOKUP(C760,RUBROS!A:B,2,FALSE),"")</f>
        <v>Obligaciones por pagar Inversión vigencias anteriores</v>
      </c>
      <c r="E760" s="8">
        <v>901903499</v>
      </c>
      <c r="F760" s="39" t="s">
        <v>882</v>
      </c>
      <c r="G760" s="9" t="s">
        <v>302</v>
      </c>
      <c r="H760" s="4">
        <f>VLOOKUP(G760,TIPOS_CONTRATOS!$E$4:$F$19,2,FALSE)</f>
        <v>8</v>
      </c>
      <c r="I760" s="9">
        <v>732</v>
      </c>
      <c r="J760" s="13">
        <v>2024</v>
      </c>
      <c r="K760" s="9">
        <v>833579</v>
      </c>
      <c r="L760" s="9">
        <v>5000991616</v>
      </c>
      <c r="M760" s="50">
        <v>45870</v>
      </c>
      <c r="N760" s="51">
        <v>46173</v>
      </c>
      <c r="O760" s="79">
        <v>6178663799</v>
      </c>
      <c r="P760" s="79">
        <v>741911939</v>
      </c>
      <c r="Q760" s="9"/>
      <c r="R760" s="4" t="e">
        <f>VLOOKUP(Q760,TIPOS_ANULACION!$D$5:$E$6,2,FALSE)</f>
        <v>#N/A</v>
      </c>
      <c r="S760" s="8">
        <v>0</v>
      </c>
      <c r="T760" s="9"/>
      <c r="U760" s="10"/>
      <c r="V760" s="33">
        <f t="shared" si="13"/>
        <v>5436751860</v>
      </c>
      <c r="W760" s="9" t="s">
        <v>100</v>
      </c>
      <c r="X760" s="4">
        <f>VLOOKUP(W760,'ESTADOS ACTUALES CONTRATO'!$E$4:$F$13,2,FALSE)</f>
        <v>1</v>
      </c>
      <c r="Y760" s="9"/>
      <c r="Z760" s="9"/>
      <c r="AA760" s="54" t="s">
        <v>883</v>
      </c>
      <c r="AB760" s="46" t="s">
        <v>847</v>
      </c>
    </row>
    <row r="761" spans="1:28">
      <c r="A761" s="26" t="s">
        <v>84</v>
      </c>
      <c r="B761" s="3">
        <f>VLOOKUP(A761,LOCALIDAD!$A$3:$C$22,3,FALSE)</f>
        <v>7</v>
      </c>
      <c r="C761" s="9" t="s">
        <v>767</v>
      </c>
      <c r="D761" s="31" t="str">
        <f>IFERROR(VLOOKUP(C761,RUBROS!A:B,2,FALSE),"")</f>
        <v>Obligaciones por pagar Inversión vigencias anteriores</v>
      </c>
      <c r="E761" s="8">
        <v>900452410</v>
      </c>
      <c r="F761" s="39" t="s">
        <v>884</v>
      </c>
      <c r="G761" s="9" t="s">
        <v>302</v>
      </c>
      <c r="H761" s="4">
        <f>VLOOKUP(G761,TIPOS_CONTRATOS!$E$4:$F$19,2,FALSE)</f>
        <v>8</v>
      </c>
      <c r="I761" s="9">
        <v>336</v>
      </c>
      <c r="J761" s="13">
        <v>2022</v>
      </c>
      <c r="K761" s="9">
        <v>833795</v>
      </c>
      <c r="L761" s="9">
        <v>5000991741</v>
      </c>
      <c r="M761" s="10">
        <v>44790</v>
      </c>
      <c r="N761" s="10">
        <v>45321</v>
      </c>
      <c r="O761" s="8">
        <v>518128198</v>
      </c>
      <c r="P761" s="78">
        <v>518128193</v>
      </c>
      <c r="Q761" s="9" t="s">
        <v>88</v>
      </c>
      <c r="R761" s="4">
        <f>VLOOKUP(Q761,TIPOS_ANULACION!$D$5:$E$6,2,FALSE)</f>
        <v>1</v>
      </c>
      <c r="S761" s="8">
        <v>5</v>
      </c>
      <c r="T761" s="9">
        <v>3</v>
      </c>
      <c r="U761" s="10">
        <v>46134</v>
      </c>
      <c r="V761" s="33">
        <f t="shared" si="13"/>
        <v>0</v>
      </c>
      <c r="W761" s="9" t="s">
        <v>771</v>
      </c>
      <c r="X761" s="4">
        <f>VLOOKUP(W761,'ESTADOS ACTUALES CONTRATO'!$E$4:$F$13,2,FALSE)</f>
        <v>3</v>
      </c>
      <c r="Y761" s="9"/>
      <c r="Z761" s="9"/>
      <c r="AA761" s="45" t="s">
        <v>814</v>
      </c>
      <c r="AB761" s="46" t="s">
        <v>790</v>
      </c>
    </row>
    <row r="762" spans="1:28">
      <c r="A762" s="26" t="s">
        <v>84</v>
      </c>
      <c r="B762" s="3">
        <f>VLOOKUP(A762,LOCALIDAD!$A$3:$C$22,3,FALSE)</f>
        <v>7</v>
      </c>
      <c r="C762" s="9" t="s">
        <v>767</v>
      </c>
      <c r="D762" s="31" t="str">
        <f>IFERROR(VLOOKUP(C762,RUBROS!A:B,2,FALSE),"")</f>
        <v>Obligaciones por pagar Inversión vigencias anteriores</v>
      </c>
      <c r="E762" s="8">
        <v>832003656</v>
      </c>
      <c r="F762" s="39" t="s">
        <v>885</v>
      </c>
      <c r="G762" s="9" t="s">
        <v>99</v>
      </c>
      <c r="H762" s="4">
        <f>VLOOKUP(G762,TIPOS_CONTRATOS!$E$4:$F$19,2,FALSE)</f>
        <v>10</v>
      </c>
      <c r="I762" s="9">
        <v>524</v>
      </c>
      <c r="J762" s="13">
        <v>2022</v>
      </c>
      <c r="K762" s="9">
        <v>833764</v>
      </c>
      <c r="L762" s="9">
        <v>5000991711</v>
      </c>
      <c r="M762" s="10">
        <v>44873</v>
      </c>
      <c r="N762" s="10">
        <v>45237</v>
      </c>
      <c r="O762" s="8">
        <v>72869930</v>
      </c>
      <c r="P762" s="8">
        <v>0</v>
      </c>
      <c r="Q762" s="9"/>
      <c r="R762" s="4" t="e">
        <f>VLOOKUP(Q762,TIPOS_ANULACION!$D$5:$E$6,2,FALSE)</f>
        <v>#N/A</v>
      </c>
      <c r="S762" s="8">
        <v>0</v>
      </c>
      <c r="T762" s="9"/>
      <c r="U762" s="10"/>
      <c r="V762" s="33">
        <f t="shared" si="13"/>
        <v>72869930</v>
      </c>
      <c r="W762" s="9" t="s">
        <v>95</v>
      </c>
      <c r="X762" s="4">
        <f>VLOOKUP(W762,'ESTADOS ACTUALES CONTRATO'!$E$4:$F$13,2,FALSE)</f>
        <v>2</v>
      </c>
      <c r="Y762" s="9"/>
      <c r="Z762" s="9"/>
      <c r="AA762" s="47" t="s">
        <v>886</v>
      </c>
      <c r="AB762" s="48" t="s">
        <v>887</v>
      </c>
    </row>
    <row r="763" spans="1:28">
      <c r="A763" s="26" t="s">
        <v>84</v>
      </c>
      <c r="B763" s="3">
        <f>VLOOKUP(A763,LOCALIDAD!$A$3:$C$22,3,FALSE)</f>
        <v>7</v>
      </c>
      <c r="C763" s="9" t="s">
        <v>767</v>
      </c>
      <c r="D763" s="31" t="str">
        <f>IFERROR(VLOOKUP(C763,RUBROS!A:B,2,FALSE),"")</f>
        <v>Obligaciones por pagar Inversión vigencias anteriores</v>
      </c>
      <c r="E763" s="8">
        <v>832003656</v>
      </c>
      <c r="F763" s="39" t="s">
        <v>885</v>
      </c>
      <c r="G763" s="9" t="s">
        <v>99</v>
      </c>
      <c r="H763" s="4">
        <f>VLOOKUP(G763,TIPOS_CONTRATOS!$E$4:$F$19,2,FALSE)</f>
        <v>10</v>
      </c>
      <c r="I763" s="9">
        <v>524</v>
      </c>
      <c r="J763" s="13">
        <v>2022</v>
      </c>
      <c r="K763" s="9">
        <v>833767</v>
      </c>
      <c r="L763" s="9">
        <v>5000991713</v>
      </c>
      <c r="M763" s="10">
        <v>44873</v>
      </c>
      <c r="N763" s="10">
        <v>45237</v>
      </c>
      <c r="O763" s="8">
        <v>300366045</v>
      </c>
      <c r="P763" s="8">
        <v>0</v>
      </c>
      <c r="Q763" s="9"/>
      <c r="R763" s="4" t="e">
        <f>VLOOKUP(Q763,TIPOS_ANULACION!$D$5:$E$6,2,FALSE)</f>
        <v>#N/A</v>
      </c>
      <c r="S763" s="8">
        <v>0</v>
      </c>
      <c r="T763" s="9"/>
      <c r="U763" s="10"/>
      <c r="V763" s="33">
        <f t="shared" si="13"/>
        <v>300366045</v>
      </c>
      <c r="W763" s="9" t="s">
        <v>95</v>
      </c>
      <c r="X763" s="4">
        <f>VLOOKUP(W763,'ESTADOS ACTUALES CONTRATO'!$E$4:$F$13,2,FALSE)</f>
        <v>2</v>
      </c>
      <c r="Y763" s="9"/>
      <c r="Z763" s="9"/>
      <c r="AA763" s="47" t="s">
        <v>886</v>
      </c>
      <c r="AB763" s="48" t="s">
        <v>887</v>
      </c>
    </row>
    <row r="764" spans="1:28">
      <c r="A764" s="26" t="s">
        <v>84</v>
      </c>
      <c r="B764" s="3">
        <f>VLOOKUP(A764,LOCALIDAD!$A$3:$C$22,3,FALSE)</f>
        <v>7</v>
      </c>
      <c r="C764" s="9" t="s">
        <v>767</v>
      </c>
      <c r="D764" s="31" t="str">
        <f>IFERROR(VLOOKUP(C764,RUBROS!A:B,2,FALSE),"")</f>
        <v>Obligaciones por pagar Inversión vigencias anteriores</v>
      </c>
      <c r="E764" s="8">
        <v>832003656</v>
      </c>
      <c r="F764" s="39" t="s">
        <v>885</v>
      </c>
      <c r="G764" s="9" t="s">
        <v>99</v>
      </c>
      <c r="H764" s="4">
        <f>VLOOKUP(G764,TIPOS_CONTRATOS!$E$4:$F$19,2,FALSE)</f>
        <v>10</v>
      </c>
      <c r="I764" s="9">
        <v>524</v>
      </c>
      <c r="J764" s="13">
        <v>2022</v>
      </c>
      <c r="K764" s="9">
        <v>833769</v>
      </c>
      <c r="L764" s="9">
        <v>5000991715</v>
      </c>
      <c r="M764" s="10">
        <v>44873</v>
      </c>
      <c r="N764" s="10">
        <v>45237</v>
      </c>
      <c r="O764" s="8">
        <v>335595425</v>
      </c>
      <c r="P764" s="8">
        <v>0</v>
      </c>
      <c r="Q764" s="9"/>
      <c r="R764" s="4" t="e">
        <f>VLOOKUP(Q764,TIPOS_ANULACION!$D$5:$E$6,2,FALSE)</f>
        <v>#N/A</v>
      </c>
      <c r="S764" s="8">
        <v>0</v>
      </c>
      <c r="T764" s="9"/>
      <c r="U764" s="10"/>
      <c r="V764" s="33">
        <f t="shared" si="13"/>
        <v>335595425</v>
      </c>
      <c r="W764" s="9" t="s">
        <v>95</v>
      </c>
      <c r="X764" s="4">
        <f>VLOOKUP(W764,'ESTADOS ACTUALES CONTRATO'!$E$4:$F$13,2,FALSE)</f>
        <v>2</v>
      </c>
      <c r="Y764" s="9"/>
      <c r="Z764" s="9"/>
      <c r="AA764" s="47" t="s">
        <v>886</v>
      </c>
      <c r="AB764" s="48" t="s">
        <v>887</v>
      </c>
    </row>
    <row r="765" spans="1:28">
      <c r="A765" s="26" t="s">
        <v>84</v>
      </c>
      <c r="B765" s="3">
        <f>VLOOKUP(A765,LOCALIDAD!$A$3:$C$22,3,FALSE)</f>
        <v>7</v>
      </c>
      <c r="C765" s="9" t="s">
        <v>767</v>
      </c>
      <c r="D765" s="31" t="str">
        <f>IFERROR(VLOOKUP(C765,RUBROS!A:B,2,FALSE),"")</f>
        <v>Obligaciones por pagar Inversión vigencias anteriores</v>
      </c>
      <c r="E765" s="8">
        <v>800250713</v>
      </c>
      <c r="F765" s="39" t="s">
        <v>888</v>
      </c>
      <c r="G765" s="9" t="s">
        <v>175</v>
      </c>
      <c r="H765" s="4">
        <f>VLOOKUP(G765,TIPOS_CONTRATOS!$E$4:$F$19,2,FALSE)</f>
        <v>4</v>
      </c>
      <c r="I765" s="9">
        <v>433</v>
      </c>
      <c r="J765" s="13">
        <v>2023</v>
      </c>
      <c r="K765" s="9">
        <v>833618</v>
      </c>
      <c r="L765" s="9">
        <v>5000991636</v>
      </c>
      <c r="M765" s="50">
        <v>45098</v>
      </c>
      <c r="N765" s="51">
        <v>45397</v>
      </c>
      <c r="O765" s="8">
        <v>24290500</v>
      </c>
      <c r="P765" s="8">
        <v>0</v>
      </c>
      <c r="Q765" s="9"/>
      <c r="R765" s="4" t="e">
        <f>VLOOKUP(Q765,TIPOS_ANULACION!$D$5:$E$6,2,FALSE)</f>
        <v>#N/A</v>
      </c>
      <c r="S765" s="8">
        <v>0</v>
      </c>
      <c r="T765" s="9"/>
      <c r="U765" s="10"/>
      <c r="V765" s="33">
        <f t="shared" si="13"/>
        <v>24290500</v>
      </c>
      <c r="W765" s="9" t="s">
        <v>95</v>
      </c>
      <c r="X765" s="4">
        <f>VLOOKUP(W765,'ESTADOS ACTUALES CONTRATO'!$E$4:$F$13,2,FALSE)</f>
        <v>2</v>
      </c>
      <c r="Y765" s="9"/>
      <c r="Z765" s="9"/>
      <c r="AA765" s="45" t="s">
        <v>319</v>
      </c>
      <c r="AB765" s="46" t="s">
        <v>889</v>
      </c>
    </row>
    <row r="766" spans="1:28">
      <c r="A766" s="26" t="s">
        <v>84</v>
      </c>
      <c r="B766" s="3">
        <f>VLOOKUP(A766,LOCALIDAD!$A$3:$C$22,3,FALSE)</f>
        <v>7</v>
      </c>
      <c r="C766" s="9" t="s">
        <v>767</v>
      </c>
      <c r="D766" s="31" t="str">
        <f>IFERROR(VLOOKUP(C766,RUBROS!A:B,2,FALSE),"")</f>
        <v>Obligaciones por pagar Inversión vigencias anteriores</v>
      </c>
      <c r="E766" s="8">
        <v>800250713</v>
      </c>
      <c r="F766" s="39" t="s">
        <v>888</v>
      </c>
      <c r="G766" s="9" t="s">
        <v>175</v>
      </c>
      <c r="H766" s="4">
        <f>VLOOKUP(G766,TIPOS_CONTRATOS!$E$4:$F$19,2,FALSE)</f>
        <v>4</v>
      </c>
      <c r="I766" s="9">
        <v>434</v>
      </c>
      <c r="J766" s="13">
        <v>2023</v>
      </c>
      <c r="K766" s="9">
        <v>833620</v>
      </c>
      <c r="L766" s="9">
        <v>5000991637</v>
      </c>
      <c r="M766" s="50">
        <v>45098</v>
      </c>
      <c r="N766" s="51">
        <v>45372</v>
      </c>
      <c r="O766" s="8">
        <v>43155000</v>
      </c>
      <c r="P766" s="8">
        <v>0</v>
      </c>
      <c r="Q766" s="9"/>
      <c r="R766" s="4" t="e">
        <f>VLOOKUP(Q766,TIPOS_ANULACION!$D$5:$E$6,2,FALSE)</f>
        <v>#N/A</v>
      </c>
      <c r="S766" s="8">
        <v>0</v>
      </c>
      <c r="T766" s="9"/>
      <c r="U766" s="10"/>
      <c r="V766" s="33">
        <f t="shared" si="13"/>
        <v>43155000</v>
      </c>
      <c r="W766" s="9" t="s">
        <v>95</v>
      </c>
      <c r="X766" s="4">
        <f>VLOOKUP(W766,'ESTADOS ACTUALES CONTRATO'!$E$4:$F$13,2,FALSE)</f>
        <v>2</v>
      </c>
      <c r="Y766" s="9"/>
      <c r="Z766" s="9"/>
      <c r="AA766" s="9" t="s">
        <v>319</v>
      </c>
      <c r="AB766" s="12" t="s">
        <v>889</v>
      </c>
    </row>
    <row r="767" spans="1:28">
      <c r="A767" s="26" t="s">
        <v>84</v>
      </c>
      <c r="B767" s="3">
        <f>VLOOKUP(A767,LOCALIDAD!$A$3:$C$22,3,FALSE)</f>
        <v>7</v>
      </c>
      <c r="C767" s="9" t="s">
        <v>767</v>
      </c>
      <c r="D767" s="31" t="str">
        <f>IFERROR(VLOOKUP(C767,RUBROS!A:B,2,FALSE),"")</f>
        <v>Obligaciones por pagar Inversión vigencias anteriores</v>
      </c>
      <c r="E767" s="8">
        <v>800250713</v>
      </c>
      <c r="F767" s="39" t="s">
        <v>888</v>
      </c>
      <c r="G767" s="9" t="s">
        <v>175</v>
      </c>
      <c r="H767" s="4">
        <f>VLOOKUP(G767,TIPOS_CONTRATOS!$E$4:$F$19,2,FALSE)</f>
        <v>4</v>
      </c>
      <c r="I767" s="9">
        <v>480</v>
      </c>
      <c r="J767" s="13">
        <v>2022</v>
      </c>
      <c r="K767" s="9">
        <v>833744</v>
      </c>
      <c r="L767" s="9">
        <v>5000991701</v>
      </c>
      <c r="M767" s="10">
        <v>44830</v>
      </c>
      <c r="N767" s="10">
        <v>45275</v>
      </c>
      <c r="O767" s="8">
        <v>48278675</v>
      </c>
      <c r="P767" s="8">
        <v>0</v>
      </c>
      <c r="Q767" s="9"/>
      <c r="R767" s="4" t="e">
        <f>VLOOKUP(Q767,TIPOS_ANULACION!$D$5:$E$6,2,FALSE)</f>
        <v>#N/A</v>
      </c>
      <c r="S767" s="8">
        <v>0</v>
      </c>
      <c r="T767" s="9"/>
      <c r="U767" s="10"/>
      <c r="V767" s="33">
        <f t="shared" si="13"/>
        <v>48278675</v>
      </c>
      <c r="W767" s="9" t="s">
        <v>95</v>
      </c>
      <c r="X767" s="4">
        <f>VLOOKUP(W767,'ESTADOS ACTUALES CONTRATO'!$E$4:$F$13,2,FALSE)</f>
        <v>2</v>
      </c>
      <c r="Y767" s="9"/>
      <c r="Z767" s="9"/>
      <c r="AA767" s="45" t="s">
        <v>319</v>
      </c>
      <c r="AB767" s="46" t="s">
        <v>889</v>
      </c>
    </row>
    <row r="768" spans="1:28">
      <c r="A768" s="26" t="s">
        <v>84</v>
      </c>
      <c r="B768" s="3">
        <f>VLOOKUP(A768,LOCALIDAD!$A$3:$C$22,3,FALSE)</f>
        <v>7</v>
      </c>
      <c r="C768" s="9" t="s">
        <v>767</v>
      </c>
      <c r="D768" s="31" t="str">
        <f>IFERROR(VLOOKUP(C768,RUBROS!A:B,2,FALSE),"")</f>
        <v>Obligaciones por pagar Inversión vigencias anteriores</v>
      </c>
      <c r="E768" s="8">
        <v>800250713</v>
      </c>
      <c r="F768" s="39" t="s">
        <v>888</v>
      </c>
      <c r="G768" s="9" t="s">
        <v>175</v>
      </c>
      <c r="H768" s="4">
        <f>VLOOKUP(G768,TIPOS_CONTRATOS!$E$4:$F$19,2,FALSE)</f>
        <v>4</v>
      </c>
      <c r="I768" s="9">
        <v>480</v>
      </c>
      <c r="J768" s="13">
        <v>2022</v>
      </c>
      <c r="K768" s="9">
        <v>833746</v>
      </c>
      <c r="L768" s="9">
        <v>5000991702</v>
      </c>
      <c r="M768" s="10">
        <v>44830</v>
      </c>
      <c r="N768" s="10">
        <v>45275</v>
      </c>
      <c r="O768" s="8">
        <v>41056036</v>
      </c>
      <c r="P768" s="8">
        <v>0</v>
      </c>
      <c r="Q768" s="9"/>
      <c r="R768" s="4" t="e">
        <f>VLOOKUP(Q768,TIPOS_ANULACION!$D$5:$E$6,2,FALSE)</f>
        <v>#N/A</v>
      </c>
      <c r="S768" s="8">
        <v>0</v>
      </c>
      <c r="T768" s="9"/>
      <c r="U768" s="10"/>
      <c r="V768" s="33">
        <f t="shared" si="13"/>
        <v>41056036</v>
      </c>
      <c r="W768" s="9" t="s">
        <v>95</v>
      </c>
      <c r="X768" s="4">
        <f>VLOOKUP(W768,'ESTADOS ACTUALES CONTRATO'!$E$4:$F$13,2,FALSE)</f>
        <v>2</v>
      </c>
      <c r="Y768" s="9"/>
      <c r="Z768" s="9"/>
      <c r="AA768" s="47" t="s">
        <v>319</v>
      </c>
      <c r="AB768" s="48" t="s">
        <v>889</v>
      </c>
    </row>
    <row r="769" spans="1:28">
      <c r="A769" s="26" t="s">
        <v>84</v>
      </c>
      <c r="B769" s="3">
        <f>VLOOKUP(A769,LOCALIDAD!$A$3:$C$22,3,FALSE)</f>
        <v>7</v>
      </c>
      <c r="C769" s="9" t="s">
        <v>767</v>
      </c>
      <c r="D769" s="31" t="str">
        <f>IFERROR(VLOOKUP(C769,RUBROS!A:B,2,FALSE),"")</f>
        <v>Obligaciones por pagar Inversión vigencias anteriores</v>
      </c>
      <c r="E769" s="8">
        <v>800250713</v>
      </c>
      <c r="F769" s="39" t="s">
        <v>888</v>
      </c>
      <c r="G769" s="9" t="s">
        <v>175</v>
      </c>
      <c r="H769" s="4">
        <f>VLOOKUP(G769,TIPOS_CONTRATOS!$E$4:$F$19,2,FALSE)</f>
        <v>4</v>
      </c>
      <c r="I769" s="9">
        <v>480</v>
      </c>
      <c r="J769" s="13">
        <v>2022</v>
      </c>
      <c r="K769" s="9">
        <v>833747</v>
      </c>
      <c r="L769" s="9">
        <v>5000991703</v>
      </c>
      <c r="M769" s="10">
        <v>44830</v>
      </c>
      <c r="N769" s="10">
        <v>45275</v>
      </c>
      <c r="O769" s="8">
        <v>105774676</v>
      </c>
      <c r="P769" s="8">
        <v>0</v>
      </c>
      <c r="Q769" s="9"/>
      <c r="R769" s="4" t="e">
        <f>VLOOKUP(Q769,TIPOS_ANULACION!$D$5:$E$6,2,FALSE)</f>
        <v>#N/A</v>
      </c>
      <c r="S769" s="8">
        <v>0</v>
      </c>
      <c r="T769" s="9"/>
      <c r="U769" s="10"/>
      <c r="V769" s="33">
        <f t="shared" si="13"/>
        <v>105774676</v>
      </c>
      <c r="W769" s="9" t="s">
        <v>95</v>
      </c>
      <c r="X769" s="4">
        <f>VLOOKUP(W769,'ESTADOS ACTUALES CONTRATO'!$E$4:$F$13,2,FALSE)</f>
        <v>2</v>
      </c>
      <c r="Y769" s="9"/>
      <c r="Z769" s="9"/>
      <c r="AA769" s="47" t="s">
        <v>319</v>
      </c>
      <c r="AB769" s="48" t="s">
        <v>889</v>
      </c>
    </row>
    <row r="770" spans="1:28">
      <c r="A770" s="26" t="s">
        <v>84</v>
      </c>
      <c r="B770" s="3">
        <f>VLOOKUP(A770,LOCALIDAD!$A$3:$C$22,3,FALSE)</f>
        <v>7</v>
      </c>
      <c r="C770" s="9" t="s">
        <v>767</v>
      </c>
      <c r="D770" s="31" t="str">
        <f>IFERROR(VLOOKUP(C770,RUBROS!A:B,2,FALSE),"")</f>
        <v>Obligaciones por pagar Inversión vigencias anteriores</v>
      </c>
      <c r="E770" s="8">
        <v>900686385</v>
      </c>
      <c r="F770" s="39" t="s">
        <v>890</v>
      </c>
      <c r="G770" s="9" t="s">
        <v>186</v>
      </c>
      <c r="H770" s="4">
        <f>VLOOKUP(G770,TIPOS_CONTRATOS!$E$4:$F$19,2,FALSE)</f>
        <v>18</v>
      </c>
      <c r="I770" s="9">
        <v>513</v>
      </c>
      <c r="J770" s="13">
        <v>2021</v>
      </c>
      <c r="K770" s="9">
        <v>833780</v>
      </c>
      <c r="L770" s="9">
        <v>5000991725</v>
      </c>
      <c r="M770" s="10">
        <v>44949</v>
      </c>
      <c r="N770" s="10">
        <v>45129</v>
      </c>
      <c r="O770" s="8">
        <v>20006000</v>
      </c>
      <c r="P770" s="8">
        <v>0</v>
      </c>
      <c r="Q770" s="9"/>
      <c r="R770" s="4" t="e">
        <f>VLOOKUP(Q770,TIPOS_ANULACION!$D$5:$E$6,2,FALSE)</f>
        <v>#N/A</v>
      </c>
      <c r="S770" s="8">
        <v>0</v>
      </c>
      <c r="T770" s="9"/>
      <c r="U770" s="10"/>
      <c r="V770" s="33">
        <f t="shared" si="13"/>
        <v>20006000</v>
      </c>
      <c r="W770" s="9" t="s">
        <v>845</v>
      </c>
      <c r="X770" s="4">
        <f>VLOOKUP(W770,'ESTADOS ACTUALES CONTRATO'!$E$4:$F$13,2,FALSE)</f>
        <v>10</v>
      </c>
      <c r="Y770" s="9"/>
      <c r="Z770" s="9"/>
      <c r="AA770" s="9" t="s">
        <v>846</v>
      </c>
      <c r="AB770" s="12" t="s">
        <v>847</v>
      </c>
    </row>
    <row r="771" spans="1:28">
      <c r="A771" s="26" t="s">
        <v>84</v>
      </c>
      <c r="B771" s="3">
        <f>VLOOKUP(A771,LOCALIDAD!$A$3:$C$22,3,FALSE)</f>
        <v>7</v>
      </c>
      <c r="C771" s="9" t="s">
        <v>767</v>
      </c>
      <c r="D771" s="31" t="str">
        <f>IFERROR(VLOOKUP(C771,RUBROS!A:B,2,FALSE),"")</f>
        <v>Obligaciones por pagar Inversión vigencias anteriores</v>
      </c>
      <c r="E771" s="8">
        <v>900686385</v>
      </c>
      <c r="F771" s="39" t="s">
        <v>890</v>
      </c>
      <c r="G771" s="9" t="s">
        <v>186</v>
      </c>
      <c r="H771" s="4">
        <f>VLOOKUP(G771,TIPOS_CONTRATOS!$E$4:$F$19,2,FALSE)</f>
        <v>18</v>
      </c>
      <c r="I771" s="9">
        <v>513</v>
      </c>
      <c r="J771" s="13">
        <v>2021</v>
      </c>
      <c r="K771" s="9">
        <v>833781</v>
      </c>
      <c r="L771" s="9">
        <v>5000991726</v>
      </c>
      <c r="M771" s="10">
        <v>44580</v>
      </c>
      <c r="N771" s="10">
        <v>44806</v>
      </c>
      <c r="O771" s="8">
        <v>12890642</v>
      </c>
      <c r="P771" s="8">
        <v>0</v>
      </c>
      <c r="Q771" s="9"/>
      <c r="R771" s="4" t="e">
        <f>VLOOKUP(Q771,TIPOS_ANULACION!$D$5:$E$6,2,FALSE)</f>
        <v>#N/A</v>
      </c>
      <c r="S771" s="8">
        <v>0</v>
      </c>
      <c r="T771" s="9"/>
      <c r="U771" s="10"/>
      <c r="V771" s="33">
        <f t="shared" si="13"/>
        <v>12890642</v>
      </c>
      <c r="W771" s="9" t="s">
        <v>845</v>
      </c>
      <c r="X771" s="4">
        <f>VLOOKUP(W771,'ESTADOS ACTUALES CONTRATO'!$E$4:$F$13,2,FALSE)</f>
        <v>10</v>
      </c>
      <c r="Y771" s="9"/>
      <c r="Z771" s="9"/>
      <c r="AA771" s="9" t="s">
        <v>846</v>
      </c>
      <c r="AB771" s="12" t="s">
        <v>847</v>
      </c>
    </row>
    <row r="772" spans="1:28">
      <c r="A772" s="26" t="s">
        <v>84</v>
      </c>
      <c r="B772" s="3">
        <f>VLOOKUP(A772,LOCALIDAD!$A$3:$C$22,3,FALSE)</f>
        <v>7</v>
      </c>
      <c r="C772" s="9" t="s">
        <v>767</v>
      </c>
      <c r="D772" s="31" t="str">
        <f>IFERROR(VLOOKUP(C772,RUBROS!A:B,2,FALSE),"")</f>
        <v>Obligaciones por pagar Inversión vigencias anteriores</v>
      </c>
      <c r="E772" s="8">
        <v>899999717</v>
      </c>
      <c r="F772" s="39" t="s">
        <v>331</v>
      </c>
      <c r="G772" s="9" t="s">
        <v>175</v>
      </c>
      <c r="H772" s="4">
        <f>VLOOKUP(G772,TIPOS_CONTRATOS!$E$4:$F$19,2,FALSE)</f>
        <v>4</v>
      </c>
      <c r="I772" s="9">
        <v>456</v>
      </c>
      <c r="J772" s="13">
        <v>2024</v>
      </c>
      <c r="K772" s="9">
        <v>833488</v>
      </c>
      <c r="L772" s="9">
        <v>5000991529</v>
      </c>
      <c r="M772" s="50">
        <v>45616</v>
      </c>
      <c r="N772" s="51">
        <v>45821</v>
      </c>
      <c r="O772" s="8">
        <v>50000000</v>
      </c>
      <c r="P772" s="8">
        <v>50000000</v>
      </c>
      <c r="Q772" s="9"/>
      <c r="R772" s="4" t="e">
        <f>VLOOKUP(Q772,TIPOS_ANULACION!$D$5:$E$6,2,FALSE)</f>
        <v>#N/A</v>
      </c>
      <c r="S772" s="8">
        <v>0</v>
      </c>
      <c r="T772" s="9"/>
      <c r="U772" s="10"/>
      <c r="V772" s="33">
        <f t="shared" si="13"/>
        <v>0</v>
      </c>
      <c r="W772" s="9" t="s">
        <v>95</v>
      </c>
      <c r="X772" s="4">
        <f>VLOOKUP(W772,'ESTADOS ACTUALES CONTRATO'!$E$4:$F$13,2,FALSE)</f>
        <v>2</v>
      </c>
      <c r="Y772" s="9"/>
      <c r="Z772" s="9"/>
      <c r="AA772" s="45" t="s">
        <v>754</v>
      </c>
      <c r="AB772" s="46" t="s">
        <v>782</v>
      </c>
    </row>
    <row r="773" spans="1:28">
      <c r="A773" s="26" t="s">
        <v>84</v>
      </c>
      <c r="B773" s="3">
        <f>VLOOKUP(A773,LOCALIDAD!$A$3:$C$22,3,FALSE)</f>
        <v>7</v>
      </c>
      <c r="C773" s="9" t="s">
        <v>767</v>
      </c>
      <c r="D773" s="31" t="str">
        <f>IFERROR(VLOOKUP(C773,RUBROS!A:B,2,FALSE),"")</f>
        <v>Obligaciones por pagar Inversión vigencias anteriores</v>
      </c>
      <c r="E773" s="8">
        <v>1030690089</v>
      </c>
      <c r="F773" s="39" t="s">
        <v>891</v>
      </c>
      <c r="G773" s="9" t="s">
        <v>163</v>
      </c>
      <c r="H773" s="4">
        <f>VLOOKUP(G773,TIPOS_CONTRATOS!$E$4:$F$19,2,FALSE)</f>
        <v>11</v>
      </c>
      <c r="I773" s="9">
        <v>15</v>
      </c>
      <c r="J773" s="13">
        <v>2024</v>
      </c>
      <c r="K773" s="9">
        <v>833520</v>
      </c>
      <c r="L773" s="9">
        <v>5000991561</v>
      </c>
      <c r="M773" s="50">
        <v>45337</v>
      </c>
      <c r="N773" s="51">
        <v>45517</v>
      </c>
      <c r="O773" s="8">
        <v>1083333</v>
      </c>
      <c r="P773" s="8">
        <v>0</v>
      </c>
      <c r="Q773" s="9"/>
      <c r="R773" s="4" t="e">
        <f>VLOOKUP(Q773,TIPOS_ANULACION!$D$5:$E$6,2,FALSE)</f>
        <v>#N/A</v>
      </c>
      <c r="S773" s="8">
        <v>0</v>
      </c>
      <c r="T773" s="9"/>
      <c r="U773" s="10"/>
      <c r="V773" s="33">
        <f t="shared" si="13"/>
        <v>1083333</v>
      </c>
      <c r="W773" s="9" t="s">
        <v>89</v>
      </c>
      <c r="X773" s="4">
        <f>VLOOKUP(W773,'ESTADOS ACTUALES CONTRATO'!$E$4:$F$13,2,FALSE)</f>
        <v>6</v>
      </c>
      <c r="Y773" s="9"/>
      <c r="Z773" s="9"/>
      <c r="AA773" s="45" t="s">
        <v>270</v>
      </c>
      <c r="AB773" s="46" t="s">
        <v>271</v>
      </c>
    </row>
    <row r="774" spans="1:28">
      <c r="A774" s="26" t="s">
        <v>84</v>
      </c>
      <c r="B774" s="3">
        <f>VLOOKUP(A774,LOCALIDAD!$A$3:$C$22,3,FALSE)</f>
        <v>7</v>
      </c>
      <c r="C774" s="9" t="s">
        <v>767</v>
      </c>
      <c r="D774" s="31" t="str">
        <f>IFERROR(VLOOKUP(C774,RUBROS!A:B,2,FALSE),"")</f>
        <v>Obligaciones por pagar Inversión vigencias anteriores</v>
      </c>
      <c r="E774" s="8">
        <v>52907629</v>
      </c>
      <c r="F774" s="39" t="s">
        <v>892</v>
      </c>
      <c r="G774" s="9" t="s">
        <v>163</v>
      </c>
      <c r="H774" s="4">
        <f>VLOOKUP(G774,TIPOS_CONTRATOS!$E$4:$F$19,2,FALSE)</f>
        <v>11</v>
      </c>
      <c r="I774" s="9">
        <v>556</v>
      </c>
      <c r="J774" s="13">
        <v>2024</v>
      </c>
      <c r="K774" s="9">
        <v>833353</v>
      </c>
      <c r="L774" s="9">
        <v>5000991441</v>
      </c>
      <c r="M774" s="50">
        <v>45631</v>
      </c>
      <c r="N774" s="51">
        <v>45751</v>
      </c>
      <c r="O774" s="8">
        <v>318933</v>
      </c>
      <c r="P774" s="8">
        <v>0</v>
      </c>
      <c r="Q774" s="9"/>
      <c r="R774" s="4" t="e">
        <f>VLOOKUP(Q774,TIPOS_ANULACION!$D$5:$E$6,2,FALSE)</f>
        <v>#N/A</v>
      </c>
      <c r="S774" s="8">
        <v>0</v>
      </c>
      <c r="T774" s="9"/>
      <c r="U774" s="10"/>
      <c r="V774" s="33">
        <f t="shared" si="13"/>
        <v>318933</v>
      </c>
      <c r="W774" s="9" t="s">
        <v>89</v>
      </c>
      <c r="X774" s="4">
        <f>VLOOKUP(W774,'ESTADOS ACTUALES CONTRATO'!$E$4:$F$13,2,FALSE)</f>
        <v>6</v>
      </c>
      <c r="Y774" s="9"/>
      <c r="Z774" s="9"/>
      <c r="AA774" s="45" t="s">
        <v>90</v>
      </c>
      <c r="AB774" s="46" t="s">
        <v>91</v>
      </c>
    </row>
    <row r="775" spans="1:28">
      <c r="A775" s="26" t="s">
        <v>84</v>
      </c>
      <c r="B775" s="3">
        <f>VLOOKUP(A775,LOCALIDAD!$A$3:$C$22,3,FALSE)</f>
        <v>7</v>
      </c>
      <c r="C775" s="9" t="s">
        <v>767</v>
      </c>
      <c r="D775" s="31" t="str">
        <f>IFERROR(VLOOKUP(C775,RUBROS!A:B,2,FALSE),"")</f>
        <v>Obligaciones por pagar Inversión vigencias anteriores</v>
      </c>
      <c r="E775" s="8">
        <v>63454344</v>
      </c>
      <c r="F775" s="39" t="s">
        <v>893</v>
      </c>
      <c r="G775" s="9" t="s">
        <v>163</v>
      </c>
      <c r="H775" s="4">
        <f>VLOOKUP(G775,TIPOS_CONTRATOS!$E$4:$F$19,2,FALSE)</f>
        <v>11</v>
      </c>
      <c r="I775" s="9">
        <v>526</v>
      </c>
      <c r="J775" s="13">
        <v>2024</v>
      </c>
      <c r="K775" s="9">
        <v>833565</v>
      </c>
      <c r="L775" s="9">
        <v>5000991608</v>
      </c>
      <c r="M775" s="50">
        <v>45622</v>
      </c>
      <c r="N775" s="51">
        <v>45740</v>
      </c>
      <c r="O775" s="8">
        <v>208000</v>
      </c>
      <c r="P775" s="8">
        <v>0</v>
      </c>
      <c r="Q775" s="9"/>
      <c r="R775" s="4" t="e">
        <f>VLOOKUP(Q775,TIPOS_ANULACION!$D$5:$E$6,2,FALSE)</f>
        <v>#N/A</v>
      </c>
      <c r="S775" s="8">
        <v>0</v>
      </c>
      <c r="T775" s="9"/>
      <c r="U775" s="10"/>
      <c r="V775" s="33">
        <f t="shared" si="13"/>
        <v>208000</v>
      </c>
      <c r="W775" s="9" t="s">
        <v>89</v>
      </c>
      <c r="X775" s="4">
        <f>VLOOKUP(W775,'ESTADOS ACTUALES CONTRATO'!$E$4:$F$13,2,FALSE)</f>
        <v>6</v>
      </c>
      <c r="Y775" s="9"/>
      <c r="Z775" s="9"/>
      <c r="AA775" s="45" t="s">
        <v>375</v>
      </c>
      <c r="AB775" s="46" t="s">
        <v>487</v>
      </c>
    </row>
    <row r="776" spans="1:28">
      <c r="A776" s="26" t="s">
        <v>84</v>
      </c>
      <c r="B776" s="3">
        <f>VLOOKUP(A776,LOCALIDAD!$A$3:$C$22,3,FALSE)</f>
        <v>7</v>
      </c>
      <c r="C776" s="9" t="s">
        <v>767</v>
      </c>
      <c r="D776" s="31" t="str">
        <f>IFERROR(VLOOKUP(C776,RUBROS!A:B,2,FALSE),"")</f>
        <v>Obligaciones por pagar Inversión vigencias anteriores</v>
      </c>
      <c r="E776" s="8">
        <v>1010226478</v>
      </c>
      <c r="F776" s="39" t="s">
        <v>339</v>
      </c>
      <c r="G776" s="9" t="s">
        <v>163</v>
      </c>
      <c r="H776" s="4">
        <f>VLOOKUP(G776,TIPOS_CONTRATOS!$E$4:$F$19,2,FALSE)</f>
        <v>11</v>
      </c>
      <c r="I776" s="9">
        <v>390</v>
      </c>
      <c r="J776" s="13">
        <v>2024</v>
      </c>
      <c r="K776" s="9">
        <v>833487</v>
      </c>
      <c r="L776" s="9">
        <v>5000991528</v>
      </c>
      <c r="M776" s="50">
        <v>45567</v>
      </c>
      <c r="N776" s="51">
        <v>45657</v>
      </c>
      <c r="O776" s="8">
        <v>181967</v>
      </c>
      <c r="P776" s="8">
        <v>0</v>
      </c>
      <c r="Q776" s="9"/>
      <c r="R776" s="4" t="e">
        <f>VLOOKUP(Q776,TIPOS_ANULACION!$D$5:$E$6,2,FALSE)</f>
        <v>#N/A</v>
      </c>
      <c r="S776" s="8">
        <v>0</v>
      </c>
      <c r="T776" s="9"/>
      <c r="U776" s="10"/>
      <c r="V776" s="33">
        <f t="shared" si="13"/>
        <v>181967</v>
      </c>
      <c r="W776" s="9" t="s">
        <v>89</v>
      </c>
      <c r="X776" s="4">
        <f>VLOOKUP(W776,'ESTADOS ACTUALES CONTRATO'!$E$4:$F$13,2,FALSE)</f>
        <v>6</v>
      </c>
      <c r="Y776" s="9"/>
      <c r="Z776" s="9"/>
      <c r="AA776" s="45" t="s">
        <v>280</v>
      </c>
      <c r="AB776" s="46" t="s">
        <v>281</v>
      </c>
    </row>
    <row r="777" spans="1:28">
      <c r="A777" s="26" t="s">
        <v>84</v>
      </c>
      <c r="B777" s="3">
        <f>VLOOKUP(A777,LOCALIDAD!$A$3:$C$22,3,FALSE)</f>
        <v>7</v>
      </c>
      <c r="C777" s="9" t="s">
        <v>767</v>
      </c>
      <c r="D777" s="31" t="str">
        <f>IFERROR(VLOOKUP(C777,RUBROS!A:B,2,FALSE),"")</f>
        <v>Obligaciones por pagar Inversión vigencias anteriores</v>
      </c>
      <c r="E777" s="8">
        <v>800045606</v>
      </c>
      <c r="F777" s="39" t="s">
        <v>894</v>
      </c>
      <c r="G777" s="9" t="s">
        <v>94</v>
      </c>
      <c r="H777" s="4">
        <f>VLOOKUP(G777,TIPOS_CONTRATOS!$E$4:$F$19,2,FALSE)</f>
        <v>13</v>
      </c>
      <c r="I777" s="9" t="s">
        <v>895</v>
      </c>
      <c r="J777" s="13">
        <v>2024</v>
      </c>
      <c r="K777" s="9">
        <v>833447</v>
      </c>
      <c r="L777" s="9">
        <v>5000991490</v>
      </c>
      <c r="M777" s="50">
        <v>45660</v>
      </c>
      <c r="N777" s="51">
        <v>45779</v>
      </c>
      <c r="O777" s="8">
        <v>211</v>
      </c>
      <c r="P777" s="8">
        <v>0</v>
      </c>
      <c r="Q777" s="9"/>
      <c r="R777" s="4" t="e">
        <f>VLOOKUP(Q777,TIPOS_ANULACION!$D$5:$E$6,2,FALSE)</f>
        <v>#N/A</v>
      </c>
      <c r="S777" s="8">
        <v>0</v>
      </c>
      <c r="T777" s="9"/>
      <c r="U777" s="10"/>
      <c r="V777" s="33">
        <f t="shared" ref="V777:V840" si="14">O777-P777-S777</f>
        <v>211</v>
      </c>
      <c r="W777" s="9" t="s">
        <v>95</v>
      </c>
      <c r="X777" s="4">
        <f>VLOOKUP(W777,'ESTADOS ACTUALES CONTRATO'!$E$4:$F$13,2,FALSE)</f>
        <v>2</v>
      </c>
      <c r="Y777" s="9"/>
      <c r="Z777" s="9"/>
      <c r="AA777" s="45" t="s">
        <v>280</v>
      </c>
      <c r="AB777" s="46" t="s">
        <v>281</v>
      </c>
    </row>
    <row r="778" spans="1:28">
      <c r="A778" s="26" t="s">
        <v>84</v>
      </c>
      <c r="B778" s="3">
        <f>VLOOKUP(A778,LOCALIDAD!$A$3:$C$22,3,FALSE)</f>
        <v>7</v>
      </c>
      <c r="C778" s="9" t="s">
        <v>767</v>
      </c>
      <c r="D778" s="31" t="str">
        <f>IFERROR(VLOOKUP(C778,RUBROS!A:B,2,FALSE),"")</f>
        <v>Obligaciones por pagar Inversión vigencias anteriores</v>
      </c>
      <c r="E778" s="8">
        <v>1022360217</v>
      </c>
      <c r="F778" s="39" t="s">
        <v>360</v>
      </c>
      <c r="G778" s="9" t="s">
        <v>163</v>
      </c>
      <c r="H778" s="4">
        <f>VLOOKUP(G778,TIPOS_CONTRATOS!$E$4:$F$19,2,FALSE)</f>
        <v>11</v>
      </c>
      <c r="I778" s="9">
        <v>369</v>
      </c>
      <c r="J778" s="13">
        <v>2023</v>
      </c>
      <c r="K778" s="9">
        <v>833331</v>
      </c>
      <c r="L778" s="9">
        <v>5000991418</v>
      </c>
      <c r="M778" s="10">
        <v>45029</v>
      </c>
      <c r="N778" s="10">
        <v>45418</v>
      </c>
      <c r="O778" s="8">
        <v>620000</v>
      </c>
      <c r="P778" s="8">
        <v>0</v>
      </c>
      <c r="Q778" s="9"/>
      <c r="R778" s="4" t="e">
        <f>VLOOKUP(Q778,TIPOS_ANULACION!$D$5:$E$6,2,FALSE)</f>
        <v>#N/A</v>
      </c>
      <c r="S778" s="8">
        <v>0</v>
      </c>
      <c r="T778" s="9"/>
      <c r="U778" s="10"/>
      <c r="V778" s="33">
        <f t="shared" si="14"/>
        <v>620000</v>
      </c>
      <c r="W778" s="9" t="s">
        <v>89</v>
      </c>
      <c r="X778" s="4">
        <f>VLOOKUP(W778,'ESTADOS ACTUALES CONTRATO'!$E$4:$F$13,2,FALSE)</f>
        <v>6</v>
      </c>
      <c r="Y778" s="9"/>
      <c r="Z778" s="9"/>
      <c r="AA778" s="45" t="s">
        <v>259</v>
      </c>
      <c r="AB778" s="46" t="s">
        <v>260</v>
      </c>
    </row>
    <row r="779" spans="1:28">
      <c r="A779" s="26" t="s">
        <v>84</v>
      </c>
      <c r="B779" s="3">
        <f>VLOOKUP(A779,LOCALIDAD!$A$3:$C$22,3,FALSE)</f>
        <v>7</v>
      </c>
      <c r="C779" s="9" t="s">
        <v>767</v>
      </c>
      <c r="D779" s="31" t="str">
        <f>IFERROR(VLOOKUP(C779,RUBROS!A:B,2,FALSE),"")</f>
        <v>Obligaciones por pagar Inversión vigencias anteriores</v>
      </c>
      <c r="E779" s="8">
        <v>1024539438</v>
      </c>
      <c r="F779" s="39" t="s">
        <v>896</v>
      </c>
      <c r="G779" s="9" t="s">
        <v>163</v>
      </c>
      <c r="H779" s="4">
        <f>VLOOKUP(G779,TIPOS_CONTRATOS!$E$4:$F$19,2,FALSE)</f>
        <v>11</v>
      </c>
      <c r="I779" s="9">
        <v>296</v>
      </c>
      <c r="J779" s="13">
        <v>2024</v>
      </c>
      <c r="K779" s="9">
        <v>833486</v>
      </c>
      <c r="L779" s="9">
        <v>5000991527</v>
      </c>
      <c r="M779" s="10">
        <v>45547</v>
      </c>
      <c r="N779" s="50">
        <v>45657</v>
      </c>
      <c r="O779" s="8">
        <v>194133</v>
      </c>
      <c r="P779" s="8">
        <v>0</v>
      </c>
      <c r="Q779" s="9"/>
      <c r="R779" s="4" t="e">
        <f>VLOOKUP(Q779,TIPOS_ANULACION!$D$5:$E$6,2,FALSE)</f>
        <v>#N/A</v>
      </c>
      <c r="S779" s="8">
        <v>0</v>
      </c>
      <c r="T779" s="9"/>
      <c r="U779" s="10"/>
      <c r="V779" s="33">
        <f t="shared" si="14"/>
        <v>194133</v>
      </c>
      <c r="W779" s="9" t="s">
        <v>89</v>
      </c>
      <c r="X779" s="4">
        <f>VLOOKUP(W779,'ESTADOS ACTUALES CONTRATO'!$E$4:$F$13,2,FALSE)</f>
        <v>6</v>
      </c>
      <c r="Y779" s="9"/>
      <c r="Z779" s="9"/>
      <c r="AA779" s="9" t="s">
        <v>160</v>
      </c>
      <c r="AB779" s="12" t="s">
        <v>309</v>
      </c>
    </row>
    <row r="780" spans="1:28">
      <c r="A780" s="26" t="s">
        <v>84</v>
      </c>
      <c r="B780" s="3">
        <f>VLOOKUP(A780,LOCALIDAD!$A$3:$C$22,3,FALSE)</f>
        <v>7</v>
      </c>
      <c r="C780" s="9" t="s">
        <v>767</v>
      </c>
      <c r="D780" s="31" t="str">
        <f>IFERROR(VLOOKUP(C780,RUBROS!A:B,2,FALSE),"")</f>
        <v>Obligaciones por pagar Inversión vigencias anteriores</v>
      </c>
      <c r="E780" s="8">
        <v>1013656295</v>
      </c>
      <c r="F780" s="39" t="s">
        <v>897</v>
      </c>
      <c r="G780" s="9" t="s">
        <v>163</v>
      </c>
      <c r="H780" s="4">
        <f>VLOOKUP(G780,TIPOS_CONTRATOS!$E$4:$F$19,2,FALSE)</f>
        <v>11</v>
      </c>
      <c r="I780" s="9">
        <v>353</v>
      </c>
      <c r="J780" s="13">
        <v>2023</v>
      </c>
      <c r="K780" s="9">
        <v>833728</v>
      </c>
      <c r="L780" s="9">
        <v>5000991693</v>
      </c>
      <c r="M780" s="50">
        <v>45019</v>
      </c>
      <c r="N780" s="51">
        <v>45440</v>
      </c>
      <c r="O780" s="8">
        <v>79733</v>
      </c>
      <c r="P780" s="8">
        <v>0</v>
      </c>
      <c r="Q780" s="9"/>
      <c r="R780" s="4" t="e">
        <f>VLOOKUP(Q780,TIPOS_ANULACION!$D$5:$E$6,2,FALSE)</f>
        <v>#N/A</v>
      </c>
      <c r="S780" s="8">
        <v>0</v>
      </c>
      <c r="T780" s="9"/>
      <c r="U780" s="10"/>
      <c r="V780" s="33">
        <f t="shared" si="14"/>
        <v>79733</v>
      </c>
      <c r="W780" s="9" t="s">
        <v>89</v>
      </c>
      <c r="X780" s="4">
        <f>VLOOKUP(W780,'ESTADOS ACTUALES CONTRATO'!$E$4:$F$13,2,FALSE)</f>
        <v>6</v>
      </c>
      <c r="Y780" s="9"/>
      <c r="Z780" s="9"/>
      <c r="AA780" s="45" t="s">
        <v>898</v>
      </c>
      <c r="AB780" s="46" t="s">
        <v>899</v>
      </c>
    </row>
    <row r="781" spans="1:28">
      <c r="A781" s="26" t="s">
        <v>84</v>
      </c>
      <c r="B781" s="3">
        <f>VLOOKUP(A781,LOCALIDAD!$A$3:$C$22,3,FALSE)</f>
        <v>7</v>
      </c>
      <c r="C781" s="9" t="s">
        <v>767</v>
      </c>
      <c r="D781" s="31" t="str">
        <f>IFERROR(VLOOKUP(C781,RUBROS!A:B,2,FALSE),"")</f>
        <v>Obligaciones por pagar Inversión vigencias anteriores</v>
      </c>
      <c r="E781" s="8">
        <v>900351236</v>
      </c>
      <c r="F781" s="39" t="s">
        <v>900</v>
      </c>
      <c r="G781" s="9" t="s">
        <v>302</v>
      </c>
      <c r="H781" s="4">
        <f>VLOOKUP(G781,TIPOS_CONTRATOS!$E$4:$F$19,2,FALSE)</f>
        <v>8</v>
      </c>
      <c r="I781" s="9">
        <v>417</v>
      </c>
      <c r="J781" s="13">
        <v>2021</v>
      </c>
      <c r="K781" s="9">
        <v>833778</v>
      </c>
      <c r="L781" s="9">
        <v>5000991723</v>
      </c>
      <c r="M781" s="50">
        <v>44559</v>
      </c>
      <c r="N781" s="51">
        <v>45254</v>
      </c>
      <c r="O781" s="8">
        <v>196227405</v>
      </c>
      <c r="P781" s="8">
        <v>0</v>
      </c>
      <c r="Q781" s="9" t="s">
        <v>88</v>
      </c>
      <c r="R781" s="4">
        <f>VLOOKUP(Q781,TIPOS_ANULACION!$D$5:$E$6,2,FALSE)</f>
        <v>1</v>
      </c>
      <c r="S781" s="8">
        <v>196227405</v>
      </c>
      <c r="T781" s="9">
        <v>6</v>
      </c>
      <c r="U781" s="10"/>
      <c r="V781" s="33">
        <f t="shared" si="14"/>
        <v>0</v>
      </c>
      <c r="W781" s="9" t="s">
        <v>771</v>
      </c>
      <c r="X781" s="4">
        <f>VLOOKUP(W781,'ESTADOS ACTUALES CONTRATO'!$E$4:$F$13,2,FALSE)</f>
        <v>3</v>
      </c>
      <c r="Y781" s="9"/>
      <c r="Z781" s="9"/>
      <c r="AA781" s="9" t="s">
        <v>860</v>
      </c>
      <c r="AB781" s="12" t="s">
        <v>188</v>
      </c>
    </row>
    <row r="782" spans="1:28">
      <c r="A782" s="26" t="s">
        <v>84</v>
      </c>
      <c r="B782" s="3">
        <f>VLOOKUP(A782,LOCALIDAD!$A$3:$C$22,3,FALSE)</f>
        <v>7</v>
      </c>
      <c r="C782" s="9" t="s">
        <v>767</v>
      </c>
      <c r="D782" s="31" t="str">
        <f>IFERROR(VLOOKUP(C782,RUBROS!A:B,2,FALSE),"")</f>
        <v>Obligaciones por pagar Inversión vigencias anteriores</v>
      </c>
      <c r="E782" s="8">
        <v>800096329</v>
      </c>
      <c r="F782" s="39" t="s">
        <v>393</v>
      </c>
      <c r="G782" s="9" t="s">
        <v>175</v>
      </c>
      <c r="H782" s="4">
        <f>VLOOKUP(G782,TIPOS_CONTRATOS!$E$4:$F$19,2,FALSE)</f>
        <v>4</v>
      </c>
      <c r="I782" s="9">
        <v>661</v>
      </c>
      <c r="J782" s="13">
        <v>2024</v>
      </c>
      <c r="K782" s="9">
        <v>833396</v>
      </c>
      <c r="L782" s="9">
        <v>5000991463</v>
      </c>
      <c r="M782" s="50">
        <v>45677</v>
      </c>
      <c r="N782" s="51">
        <v>46072</v>
      </c>
      <c r="O782" s="8">
        <v>503333092</v>
      </c>
      <c r="P782" s="8">
        <v>503333092</v>
      </c>
      <c r="Q782" s="9"/>
      <c r="R782" s="4" t="e">
        <f>VLOOKUP(Q782,TIPOS_ANULACION!$D$5:$E$6,2,FALSE)</f>
        <v>#N/A</v>
      </c>
      <c r="S782" s="8">
        <v>0</v>
      </c>
      <c r="T782" s="9"/>
      <c r="U782" s="10"/>
      <c r="V782" s="33">
        <f t="shared" si="14"/>
        <v>0</v>
      </c>
      <c r="W782" s="9" t="s">
        <v>95</v>
      </c>
      <c r="X782" s="4">
        <f>VLOOKUP(W782,'ESTADOS ACTUALES CONTRATO'!$E$4:$F$13,2,FALSE)</f>
        <v>2</v>
      </c>
      <c r="Y782" s="9"/>
      <c r="Z782" s="9"/>
      <c r="AA782" s="45" t="s">
        <v>394</v>
      </c>
      <c r="AB782" s="46" t="s">
        <v>395</v>
      </c>
    </row>
    <row r="783" spans="1:28">
      <c r="A783" s="26" t="s">
        <v>84</v>
      </c>
      <c r="B783" s="3">
        <f>VLOOKUP(A783,LOCALIDAD!$A$3:$C$22,3,FALSE)</f>
        <v>7</v>
      </c>
      <c r="C783" s="9" t="s">
        <v>767</v>
      </c>
      <c r="D783" s="31" t="str">
        <f>IFERROR(VLOOKUP(C783,RUBROS!A:B,2,FALSE),"")</f>
        <v>Obligaciones por pagar Inversión vigencias anteriores</v>
      </c>
      <c r="E783" s="8">
        <v>800096329</v>
      </c>
      <c r="F783" s="39" t="s">
        <v>393</v>
      </c>
      <c r="G783" s="9" t="s">
        <v>175</v>
      </c>
      <c r="H783" s="4">
        <f>VLOOKUP(G783,TIPOS_CONTRATOS!$E$4:$F$19,2,FALSE)</f>
        <v>4</v>
      </c>
      <c r="I783" s="9">
        <v>661</v>
      </c>
      <c r="J783" s="13">
        <v>2024</v>
      </c>
      <c r="K783" s="9">
        <v>833431</v>
      </c>
      <c r="L783" s="9">
        <v>5000991482</v>
      </c>
      <c r="M783" s="50">
        <v>45677</v>
      </c>
      <c r="N783" s="51">
        <v>46072</v>
      </c>
      <c r="O783" s="8">
        <v>172962158</v>
      </c>
      <c r="P783" s="8">
        <v>0</v>
      </c>
      <c r="Q783" s="9"/>
      <c r="R783" s="4" t="e">
        <f>VLOOKUP(Q783,TIPOS_ANULACION!$D$5:$E$6,2,FALSE)</f>
        <v>#N/A</v>
      </c>
      <c r="S783" s="8">
        <v>0</v>
      </c>
      <c r="T783" s="9"/>
      <c r="U783" s="10"/>
      <c r="V783" s="33">
        <f t="shared" si="14"/>
        <v>172962158</v>
      </c>
      <c r="W783" s="9" t="s">
        <v>95</v>
      </c>
      <c r="X783" s="4">
        <f>VLOOKUP(W783,'ESTADOS ACTUALES CONTRATO'!$E$4:$F$13,2,FALSE)</f>
        <v>2</v>
      </c>
      <c r="Y783" s="9"/>
      <c r="Z783" s="9"/>
      <c r="AA783" s="9" t="s">
        <v>394</v>
      </c>
      <c r="AB783" s="12" t="s">
        <v>395</v>
      </c>
    </row>
    <row r="784" spans="1:28">
      <c r="A784" s="26" t="s">
        <v>84</v>
      </c>
      <c r="B784" s="3">
        <f>VLOOKUP(A784,LOCALIDAD!$A$3:$C$22,3,FALSE)</f>
        <v>7</v>
      </c>
      <c r="C784" s="9" t="s">
        <v>767</v>
      </c>
      <c r="D784" s="31" t="str">
        <f>IFERROR(VLOOKUP(C784,RUBROS!A:B,2,FALSE),"")</f>
        <v>Obligaciones por pagar Inversión vigencias anteriores</v>
      </c>
      <c r="E784" s="8">
        <v>800096329</v>
      </c>
      <c r="F784" s="39" t="s">
        <v>393</v>
      </c>
      <c r="G784" s="9" t="s">
        <v>175</v>
      </c>
      <c r="H784" s="4">
        <f>VLOOKUP(G784,TIPOS_CONTRATOS!$E$4:$F$19,2,FALSE)</f>
        <v>4</v>
      </c>
      <c r="I784" s="9">
        <v>661</v>
      </c>
      <c r="J784" s="13">
        <v>2024</v>
      </c>
      <c r="K784" s="9">
        <v>833469</v>
      </c>
      <c r="L784" s="9">
        <v>5000991509</v>
      </c>
      <c r="M784" s="10">
        <v>45677</v>
      </c>
      <c r="N784" s="10">
        <v>46072</v>
      </c>
      <c r="O784" s="8">
        <v>203494789</v>
      </c>
      <c r="P784" s="79">
        <v>203494789</v>
      </c>
      <c r="Q784" s="9"/>
      <c r="R784" s="4" t="e">
        <f>VLOOKUP(Q784,TIPOS_ANULACION!$D$5:$E$6,2,FALSE)</f>
        <v>#N/A</v>
      </c>
      <c r="S784" s="8">
        <v>0</v>
      </c>
      <c r="T784" s="9"/>
      <c r="U784" s="10"/>
      <c r="V784" s="33">
        <f t="shared" si="14"/>
        <v>0</v>
      </c>
      <c r="W784" s="9" t="s">
        <v>95</v>
      </c>
      <c r="X784" s="4">
        <f>VLOOKUP(W784,'ESTADOS ACTUALES CONTRATO'!$E$4:$F$13,2,FALSE)</f>
        <v>2</v>
      </c>
      <c r="Y784" s="9"/>
      <c r="Z784" s="9"/>
      <c r="AA784" s="9" t="s">
        <v>394</v>
      </c>
      <c r="AB784" s="12" t="s">
        <v>395</v>
      </c>
    </row>
    <row r="785" spans="1:28">
      <c r="A785" s="26" t="s">
        <v>84</v>
      </c>
      <c r="B785" s="3">
        <f>VLOOKUP(A785,LOCALIDAD!$A$3:$C$22,3,FALSE)</f>
        <v>7</v>
      </c>
      <c r="C785" s="9" t="s">
        <v>767</v>
      </c>
      <c r="D785" s="31" t="str">
        <f>IFERROR(VLOOKUP(C785,RUBROS!A:B,2,FALSE),"")</f>
        <v>Obligaciones por pagar Inversión vigencias anteriores</v>
      </c>
      <c r="E785" s="8">
        <v>800096329</v>
      </c>
      <c r="F785" s="39" t="s">
        <v>393</v>
      </c>
      <c r="G785" s="9" t="s">
        <v>175</v>
      </c>
      <c r="H785" s="4">
        <f>VLOOKUP(G785,TIPOS_CONTRATOS!$E$4:$F$19,2,FALSE)</f>
        <v>4</v>
      </c>
      <c r="I785" s="9">
        <v>661</v>
      </c>
      <c r="J785" s="13">
        <v>2024</v>
      </c>
      <c r="K785" s="9">
        <v>833477</v>
      </c>
      <c r="L785" s="9">
        <v>5000991517</v>
      </c>
      <c r="M785" s="10">
        <v>45677</v>
      </c>
      <c r="N785" s="10">
        <v>46072</v>
      </c>
      <c r="O785" s="8">
        <v>37055197</v>
      </c>
      <c r="P785" s="8">
        <v>0</v>
      </c>
      <c r="Q785" s="9"/>
      <c r="R785" s="4" t="e">
        <f>VLOOKUP(Q785,TIPOS_ANULACION!$D$5:$E$6,2,FALSE)</f>
        <v>#N/A</v>
      </c>
      <c r="S785" s="8">
        <v>0</v>
      </c>
      <c r="T785" s="9"/>
      <c r="U785" s="10"/>
      <c r="V785" s="33">
        <f t="shared" si="14"/>
        <v>37055197</v>
      </c>
      <c r="W785" s="9" t="s">
        <v>95</v>
      </c>
      <c r="X785" s="4">
        <f>VLOOKUP(W785,'ESTADOS ACTUALES CONTRATO'!$E$4:$F$13,2,FALSE)</f>
        <v>2</v>
      </c>
      <c r="Y785" s="9"/>
      <c r="Z785" s="9"/>
      <c r="AA785" s="9" t="s">
        <v>394</v>
      </c>
      <c r="AB785" s="12" t="s">
        <v>395</v>
      </c>
    </row>
    <row r="786" spans="1:28">
      <c r="A786" s="26" t="s">
        <v>84</v>
      </c>
      <c r="B786" s="3">
        <f>VLOOKUP(A786,LOCALIDAD!$A$3:$C$22,3,FALSE)</f>
        <v>7</v>
      </c>
      <c r="C786" s="9" t="s">
        <v>767</v>
      </c>
      <c r="D786" s="31" t="str">
        <f>IFERROR(VLOOKUP(C786,RUBROS!A:B,2,FALSE),"")</f>
        <v>Obligaciones por pagar Inversión vigencias anteriores</v>
      </c>
      <c r="E786" s="8">
        <v>800096329</v>
      </c>
      <c r="F786" s="39" t="s">
        <v>393</v>
      </c>
      <c r="G786" s="9" t="s">
        <v>175</v>
      </c>
      <c r="H786" s="4">
        <f>VLOOKUP(G786,TIPOS_CONTRATOS!$E$4:$F$19,2,FALSE)</f>
        <v>4</v>
      </c>
      <c r="I786" s="9">
        <v>661</v>
      </c>
      <c r="J786" s="13">
        <v>2024</v>
      </c>
      <c r="K786" s="9">
        <v>833507</v>
      </c>
      <c r="L786" s="9">
        <v>5000991548</v>
      </c>
      <c r="M786" s="10">
        <v>45677</v>
      </c>
      <c r="N786" s="10">
        <v>46072</v>
      </c>
      <c r="O786" s="8">
        <v>46834744</v>
      </c>
      <c r="P786" s="8">
        <v>0</v>
      </c>
      <c r="Q786" s="9"/>
      <c r="R786" s="4" t="e">
        <f>VLOOKUP(Q786,TIPOS_ANULACION!$D$5:$E$6,2,FALSE)</f>
        <v>#N/A</v>
      </c>
      <c r="S786" s="8">
        <v>0</v>
      </c>
      <c r="T786" s="9"/>
      <c r="U786" s="10"/>
      <c r="V786" s="33">
        <f t="shared" si="14"/>
        <v>46834744</v>
      </c>
      <c r="W786" s="9" t="s">
        <v>95</v>
      </c>
      <c r="X786" s="4">
        <f>VLOOKUP(W786,'ESTADOS ACTUALES CONTRATO'!$E$4:$F$13,2,FALSE)</f>
        <v>2</v>
      </c>
      <c r="Y786" s="9"/>
      <c r="Z786" s="9"/>
      <c r="AA786" s="9" t="s">
        <v>394</v>
      </c>
      <c r="AB786" s="12" t="s">
        <v>395</v>
      </c>
    </row>
    <row r="787" spans="1:28">
      <c r="A787" s="26" t="s">
        <v>84</v>
      </c>
      <c r="B787" s="3">
        <f>VLOOKUP(A787,LOCALIDAD!$A$3:$C$22,3,FALSE)</f>
        <v>7</v>
      </c>
      <c r="C787" s="9" t="s">
        <v>767</v>
      </c>
      <c r="D787" s="31" t="str">
        <f>IFERROR(VLOOKUP(C787,RUBROS!A:B,2,FALSE),"")</f>
        <v>Obligaciones por pagar Inversión vigencias anteriores</v>
      </c>
      <c r="E787" s="8">
        <v>800096329</v>
      </c>
      <c r="F787" s="39" t="s">
        <v>393</v>
      </c>
      <c r="G787" s="9" t="s">
        <v>175</v>
      </c>
      <c r="H787" s="4">
        <f>VLOOKUP(G787,TIPOS_CONTRATOS!$E$4:$F$19,2,FALSE)</f>
        <v>4</v>
      </c>
      <c r="I787" s="9">
        <v>661</v>
      </c>
      <c r="J787" s="13">
        <v>2024</v>
      </c>
      <c r="K787" s="9">
        <v>833517</v>
      </c>
      <c r="L787" s="9">
        <v>5000991558</v>
      </c>
      <c r="M787" s="10">
        <v>45677</v>
      </c>
      <c r="N787" s="10">
        <v>46072</v>
      </c>
      <c r="O787" s="8">
        <v>29813766</v>
      </c>
      <c r="P787" s="79">
        <v>13174367</v>
      </c>
      <c r="Q787" s="9"/>
      <c r="R787" s="4" t="e">
        <f>VLOOKUP(Q787,TIPOS_ANULACION!$D$5:$E$6,2,FALSE)</f>
        <v>#N/A</v>
      </c>
      <c r="S787" s="8">
        <v>0</v>
      </c>
      <c r="T787" s="9"/>
      <c r="U787" s="10"/>
      <c r="V787" s="33">
        <f t="shared" si="14"/>
        <v>16639399</v>
      </c>
      <c r="W787" s="9" t="s">
        <v>95</v>
      </c>
      <c r="X787" s="4">
        <f>VLOOKUP(W787,'ESTADOS ACTUALES CONTRATO'!$E$4:$F$13,2,FALSE)</f>
        <v>2</v>
      </c>
      <c r="Y787" s="9"/>
      <c r="Z787" s="9"/>
      <c r="AA787" s="9" t="s">
        <v>394</v>
      </c>
      <c r="AB787" s="12" t="s">
        <v>395</v>
      </c>
    </row>
    <row r="788" spans="1:28">
      <c r="A788" s="26" t="s">
        <v>84</v>
      </c>
      <c r="B788" s="3">
        <f>VLOOKUP(A788,LOCALIDAD!$A$3:$C$22,3,FALSE)</f>
        <v>7</v>
      </c>
      <c r="C788" s="9" t="s">
        <v>767</v>
      </c>
      <c r="D788" s="31" t="str">
        <f>IFERROR(VLOOKUP(C788,RUBROS!A:B,2,FALSE),"")</f>
        <v>Obligaciones por pagar Inversión vigencias anteriores</v>
      </c>
      <c r="E788" s="8">
        <v>800096329</v>
      </c>
      <c r="F788" s="39" t="s">
        <v>393</v>
      </c>
      <c r="G788" s="9" t="s">
        <v>175</v>
      </c>
      <c r="H788" s="4">
        <f>VLOOKUP(G788,TIPOS_CONTRATOS!$E$4:$F$19,2,FALSE)</f>
        <v>4</v>
      </c>
      <c r="I788" s="9">
        <v>661</v>
      </c>
      <c r="J788" s="13">
        <v>2024</v>
      </c>
      <c r="K788" s="9">
        <v>833532</v>
      </c>
      <c r="L788" s="9">
        <v>5000991574</v>
      </c>
      <c r="M788" s="10">
        <v>45677</v>
      </c>
      <c r="N788" s="10">
        <v>46072</v>
      </c>
      <c r="O788" s="8">
        <v>135273992</v>
      </c>
      <c r="P788" s="8">
        <v>0</v>
      </c>
      <c r="Q788" s="9"/>
      <c r="R788" s="4" t="e">
        <f>VLOOKUP(Q788,TIPOS_ANULACION!$D$5:$E$6,2,FALSE)</f>
        <v>#N/A</v>
      </c>
      <c r="S788" s="8">
        <v>0</v>
      </c>
      <c r="T788" s="9"/>
      <c r="U788" s="10"/>
      <c r="V788" s="33">
        <f t="shared" si="14"/>
        <v>135273992</v>
      </c>
      <c r="W788" s="9" t="s">
        <v>95</v>
      </c>
      <c r="X788" s="4">
        <f>VLOOKUP(W788,'ESTADOS ACTUALES CONTRATO'!$E$4:$F$13,2,FALSE)</f>
        <v>2</v>
      </c>
      <c r="Y788" s="9"/>
      <c r="Z788" s="9"/>
      <c r="AA788" s="9" t="s">
        <v>394</v>
      </c>
      <c r="AB788" s="12" t="s">
        <v>395</v>
      </c>
    </row>
    <row r="789" spans="1:28">
      <c r="A789" s="26" t="s">
        <v>84</v>
      </c>
      <c r="B789" s="3">
        <f>VLOOKUP(A789,LOCALIDAD!$A$3:$C$22,3,FALSE)</f>
        <v>7</v>
      </c>
      <c r="C789" s="9" t="s">
        <v>767</v>
      </c>
      <c r="D789" s="31" t="str">
        <f>IFERROR(VLOOKUP(C789,RUBROS!A:B,2,FALSE),"")</f>
        <v>Obligaciones por pagar Inversión vigencias anteriores</v>
      </c>
      <c r="E789" s="8">
        <v>800096329</v>
      </c>
      <c r="F789" s="39" t="s">
        <v>393</v>
      </c>
      <c r="G789" s="9" t="s">
        <v>175</v>
      </c>
      <c r="H789" s="4">
        <f>VLOOKUP(G789,TIPOS_CONTRATOS!$E$4:$F$19,2,FALSE)</f>
        <v>4</v>
      </c>
      <c r="I789" s="9">
        <v>713</v>
      </c>
      <c r="J789" s="13">
        <v>2024</v>
      </c>
      <c r="K789" s="9">
        <v>833544</v>
      </c>
      <c r="L789" s="9">
        <v>5000991587</v>
      </c>
      <c r="M789" s="50">
        <v>45681</v>
      </c>
      <c r="N789" s="51">
        <v>46226</v>
      </c>
      <c r="O789" s="8">
        <v>418099303</v>
      </c>
      <c r="P789" s="67">
        <v>125429791</v>
      </c>
      <c r="Q789" s="9"/>
      <c r="R789" s="4" t="e">
        <f>VLOOKUP(Q789,TIPOS_ANULACION!$D$5:$E$6,2,FALSE)</f>
        <v>#N/A</v>
      </c>
      <c r="S789" s="8">
        <v>0</v>
      </c>
      <c r="T789" s="9"/>
      <c r="U789" s="10"/>
      <c r="V789" s="33">
        <f t="shared" si="14"/>
        <v>292669512</v>
      </c>
      <c r="W789" s="9" t="s">
        <v>100</v>
      </c>
      <c r="X789" s="4">
        <f>VLOOKUP(W789,'ESTADOS ACTUALES CONTRATO'!$E$4:$F$13,2,FALSE)</f>
        <v>1</v>
      </c>
      <c r="Y789" s="9"/>
      <c r="Z789" s="9"/>
      <c r="AA789" s="45" t="s">
        <v>193</v>
      </c>
      <c r="AB789" s="46" t="s">
        <v>194</v>
      </c>
    </row>
    <row r="790" spans="1:28">
      <c r="A790" s="26" t="s">
        <v>84</v>
      </c>
      <c r="B790" s="3">
        <f>VLOOKUP(A790,LOCALIDAD!$A$3:$C$22,3,FALSE)</f>
        <v>7</v>
      </c>
      <c r="C790" s="9" t="s">
        <v>767</v>
      </c>
      <c r="D790" s="31" t="str">
        <f>IFERROR(VLOOKUP(C790,RUBROS!A:B,2,FALSE),"")</f>
        <v>Obligaciones por pagar Inversión vigencias anteriores</v>
      </c>
      <c r="E790" s="8">
        <v>800096329</v>
      </c>
      <c r="F790" s="39" t="s">
        <v>393</v>
      </c>
      <c r="G790" s="9" t="s">
        <v>175</v>
      </c>
      <c r="H790" s="4">
        <f>VLOOKUP(G790,TIPOS_CONTRATOS!$E$4:$F$19,2,FALSE)</f>
        <v>4</v>
      </c>
      <c r="I790" s="9">
        <v>661</v>
      </c>
      <c r="J790" s="13">
        <v>2024</v>
      </c>
      <c r="K790" s="9">
        <v>833549</v>
      </c>
      <c r="L790" s="9">
        <v>5000991592</v>
      </c>
      <c r="M790" s="50">
        <v>45677</v>
      </c>
      <c r="N790" s="51">
        <v>46072</v>
      </c>
      <c r="O790" s="8">
        <v>93724080</v>
      </c>
      <c r="P790" s="8">
        <v>0</v>
      </c>
      <c r="Q790" s="9"/>
      <c r="R790" s="4" t="e">
        <f>VLOOKUP(Q790,TIPOS_ANULACION!$D$5:$E$6,2,FALSE)</f>
        <v>#N/A</v>
      </c>
      <c r="S790" s="8">
        <v>0</v>
      </c>
      <c r="T790" s="9"/>
      <c r="U790" s="10"/>
      <c r="V790" s="33">
        <f t="shared" si="14"/>
        <v>93724080</v>
      </c>
      <c r="W790" s="9" t="s">
        <v>95</v>
      </c>
      <c r="X790" s="4">
        <f>VLOOKUP(W790,'ESTADOS ACTUALES CONTRATO'!$E$4:$F$13,2,FALSE)</f>
        <v>2</v>
      </c>
      <c r="Y790" s="9"/>
      <c r="Z790" s="9"/>
      <c r="AA790" s="45" t="s">
        <v>394</v>
      </c>
      <c r="AB790" s="46" t="s">
        <v>395</v>
      </c>
    </row>
    <row r="791" spans="1:28">
      <c r="A791" s="26" t="s">
        <v>84</v>
      </c>
      <c r="B791" s="3">
        <f>VLOOKUP(A791,LOCALIDAD!$A$3:$C$22,3,FALSE)</f>
        <v>7</v>
      </c>
      <c r="C791" s="9" t="s">
        <v>767</v>
      </c>
      <c r="D791" s="31" t="str">
        <f>IFERROR(VLOOKUP(C791,RUBROS!A:B,2,FALSE),"")</f>
        <v>Obligaciones por pagar Inversión vigencias anteriores</v>
      </c>
      <c r="E791" s="8">
        <v>830018957</v>
      </c>
      <c r="F791" s="39" t="s">
        <v>901</v>
      </c>
      <c r="G791" s="9" t="s">
        <v>175</v>
      </c>
      <c r="H791" s="4">
        <f>VLOOKUP(G791,TIPOS_CONTRATOS!$E$4:$F$19,2,FALSE)</f>
        <v>4</v>
      </c>
      <c r="I791" s="9">
        <v>710</v>
      </c>
      <c r="J791" s="13">
        <v>2024</v>
      </c>
      <c r="K791" s="9">
        <v>833509</v>
      </c>
      <c r="L791" s="9">
        <v>5000991550</v>
      </c>
      <c r="M791" s="50">
        <v>45685</v>
      </c>
      <c r="N791" s="51">
        <v>46011</v>
      </c>
      <c r="O791" s="8">
        <v>677505840</v>
      </c>
      <c r="P791" s="8">
        <v>508129379</v>
      </c>
      <c r="Q791" s="9"/>
      <c r="R791" s="4" t="e">
        <f>VLOOKUP(Q791,TIPOS_ANULACION!$D$5:$E$6,2,FALSE)</f>
        <v>#N/A</v>
      </c>
      <c r="S791" s="8">
        <v>0</v>
      </c>
      <c r="T791" s="9"/>
      <c r="U791" s="10"/>
      <c r="V791" s="33">
        <f t="shared" si="14"/>
        <v>169376461</v>
      </c>
      <c r="W791" s="9" t="s">
        <v>95</v>
      </c>
      <c r="X791" s="4">
        <f>VLOOKUP(W791,'ESTADOS ACTUALES CONTRATO'!$E$4:$F$13,2,FALSE)</f>
        <v>2</v>
      </c>
      <c r="Y791" s="9"/>
      <c r="Z791" s="9"/>
      <c r="AA791" s="45" t="s">
        <v>180</v>
      </c>
      <c r="AB791" s="46" t="s">
        <v>902</v>
      </c>
    </row>
    <row r="792" spans="1:28">
      <c r="A792" s="26" t="s">
        <v>84</v>
      </c>
      <c r="B792" s="3">
        <f>VLOOKUP(A792,LOCALIDAD!$A$3:$C$22,3,FALSE)</f>
        <v>7</v>
      </c>
      <c r="C792" s="9" t="s">
        <v>767</v>
      </c>
      <c r="D792" s="31" t="str">
        <f>IFERROR(VLOOKUP(C792,RUBROS!A:B,2,FALSE),"")</f>
        <v>Obligaciones por pagar Inversión vigencias anteriores</v>
      </c>
      <c r="E792" s="8">
        <v>830018957</v>
      </c>
      <c r="F792" s="39" t="s">
        <v>901</v>
      </c>
      <c r="G792" s="9" t="s">
        <v>175</v>
      </c>
      <c r="H792" s="4">
        <f>VLOOKUP(G792,TIPOS_CONTRATOS!$E$4:$F$19,2,FALSE)</f>
        <v>4</v>
      </c>
      <c r="I792" s="9">
        <v>709</v>
      </c>
      <c r="J792" s="13">
        <v>2024</v>
      </c>
      <c r="K792" s="9">
        <v>833528</v>
      </c>
      <c r="L792" s="9">
        <v>5000991570</v>
      </c>
      <c r="M792" s="50">
        <v>45685</v>
      </c>
      <c r="N792" s="51">
        <v>45988</v>
      </c>
      <c r="O792" s="8">
        <v>315000000</v>
      </c>
      <c r="P792" s="8">
        <v>135000000</v>
      </c>
      <c r="Q792" s="9"/>
      <c r="R792" s="4" t="e">
        <f>VLOOKUP(Q792,TIPOS_ANULACION!$D$5:$E$6,2,FALSE)</f>
        <v>#N/A</v>
      </c>
      <c r="S792" s="8">
        <v>0</v>
      </c>
      <c r="T792" s="9"/>
      <c r="U792" s="10"/>
      <c r="V792" s="33">
        <f t="shared" si="14"/>
        <v>180000000</v>
      </c>
      <c r="W792" s="9" t="s">
        <v>95</v>
      </c>
      <c r="X792" s="4">
        <f>VLOOKUP(W792,'ESTADOS ACTUALES CONTRATO'!$E$4:$F$13,2,FALSE)</f>
        <v>2</v>
      </c>
      <c r="Y792" s="9"/>
      <c r="Z792" s="9"/>
      <c r="AA792" s="45" t="s">
        <v>903</v>
      </c>
      <c r="AB792" s="46" t="s">
        <v>904</v>
      </c>
    </row>
    <row r="793" spans="1:28">
      <c r="A793" s="26" t="s">
        <v>84</v>
      </c>
      <c r="B793" s="3">
        <f>VLOOKUP(A793,LOCALIDAD!$A$3:$C$22,3,FALSE)</f>
        <v>7</v>
      </c>
      <c r="C793" s="9" t="s">
        <v>767</v>
      </c>
      <c r="D793" s="31" t="str">
        <f>IFERROR(VLOOKUP(C793,RUBROS!A:B,2,FALSE),"")</f>
        <v>Obligaciones por pagar Inversión vigencias anteriores</v>
      </c>
      <c r="E793" s="8">
        <v>830018957</v>
      </c>
      <c r="F793" s="39" t="s">
        <v>901</v>
      </c>
      <c r="G793" s="9" t="s">
        <v>175</v>
      </c>
      <c r="H793" s="4">
        <f>VLOOKUP(G793,TIPOS_CONTRATOS!$E$4:$F$19,2,FALSE)</f>
        <v>4</v>
      </c>
      <c r="I793" s="9">
        <v>709</v>
      </c>
      <c r="J793" s="13">
        <v>2024</v>
      </c>
      <c r="K793" s="9">
        <v>833529</v>
      </c>
      <c r="L793" s="9">
        <v>5000991571</v>
      </c>
      <c r="M793" s="55">
        <v>45685</v>
      </c>
      <c r="N793" s="56">
        <v>45988</v>
      </c>
      <c r="O793" s="8">
        <v>315000000</v>
      </c>
      <c r="P793" s="8">
        <v>135000000</v>
      </c>
      <c r="Q793" s="9"/>
      <c r="R793" s="4" t="e">
        <f>VLOOKUP(Q793,TIPOS_ANULACION!$D$5:$E$6,2,FALSE)</f>
        <v>#N/A</v>
      </c>
      <c r="S793" s="8">
        <v>0</v>
      </c>
      <c r="T793" s="9"/>
      <c r="U793" s="10"/>
      <c r="V793" s="33">
        <f t="shared" si="14"/>
        <v>180000000</v>
      </c>
      <c r="W793" s="9" t="s">
        <v>95</v>
      </c>
      <c r="X793" s="4">
        <f>VLOOKUP(W793,'ESTADOS ACTUALES CONTRATO'!$E$4:$F$13,2,FALSE)</f>
        <v>2</v>
      </c>
      <c r="Y793" s="9"/>
      <c r="Z793" s="9"/>
      <c r="AA793" s="47" t="s">
        <v>903</v>
      </c>
      <c r="AB793" s="48" t="s">
        <v>904</v>
      </c>
    </row>
    <row r="794" spans="1:28">
      <c r="A794" s="26" t="s">
        <v>84</v>
      </c>
      <c r="B794" s="3">
        <f>VLOOKUP(A794,LOCALIDAD!$A$3:$C$22,3,FALSE)</f>
        <v>7</v>
      </c>
      <c r="C794" s="9" t="s">
        <v>767</v>
      </c>
      <c r="D794" s="31" t="str">
        <f>IFERROR(VLOOKUP(C794,RUBROS!A:B,2,FALSE),"")</f>
        <v>Obligaciones por pagar Inversión vigencias anteriores</v>
      </c>
      <c r="E794" s="8">
        <v>830018957</v>
      </c>
      <c r="F794" s="39" t="s">
        <v>901</v>
      </c>
      <c r="G794" s="9" t="s">
        <v>175</v>
      </c>
      <c r="H794" s="4">
        <f>VLOOKUP(G794,TIPOS_CONTRATOS!$E$4:$F$19,2,FALSE)</f>
        <v>4</v>
      </c>
      <c r="I794" s="9">
        <v>709</v>
      </c>
      <c r="J794" s="13">
        <v>2024</v>
      </c>
      <c r="K794" s="9">
        <v>833536</v>
      </c>
      <c r="L794" s="9">
        <v>5000991578</v>
      </c>
      <c r="M794" s="55">
        <v>45685</v>
      </c>
      <c r="N794" s="56">
        <v>45988</v>
      </c>
      <c r="O794" s="8">
        <v>280000000</v>
      </c>
      <c r="P794" s="8">
        <v>120000000</v>
      </c>
      <c r="Q794" s="9"/>
      <c r="R794" s="4" t="e">
        <f>VLOOKUP(Q794,TIPOS_ANULACION!$D$5:$E$6,2,FALSE)</f>
        <v>#N/A</v>
      </c>
      <c r="S794" s="8">
        <v>0</v>
      </c>
      <c r="T794" s="9"/>
      <c r="U794" s="10"/>
      <c r="V794" s="33">
        <f t="shared" si="14"/>
        <v>160000000</v>
      </c>
      <c r="W794" s="9" t="s">
        <v>95</v>
      </c>
      <c r="X794" s="4">
        <f>VLOOKUP(W794,'ESTADOS ACTUALES CONTRATO'!$E$4:$F$13,2,FALSE)</f>
        <v>2</v>
      </c>
      <c r="Y794" s="9"/>
      <c r="Z794" s="9"/>
      <c r="AA794" s="47" t="s">
        <v>903</v>
      </c>
      <c r="AB794" s="48" t="s">
        <v>904</v>
      </c>
    </row>
    <row r="795" spans="1:28">
      <c r="A795" s="26" t="s">
        <v>84</v>
      </c>
      <c r="B795" s="3">
        <f>VLOOKUP(A795,LOCALIDAD!$A$3:$C$22,3,FALSE)</f>
        <v>7</v>
      </c>
      <c r="C795" s="9" t="s">
        <v>767</v>
      </c>
      <c r="D795" s="31" t="str">
        <f>IFERROR(VLOOKUP(C795,RUBROS!A:B,2,FALSE),"")</f>
        <v>Obligaciones por pagar Inversión vigencias anteriores</v>
      </c>
      <c r="E795" s="8">
        <v>830018957</v>
      </c>
      <c r="F795" s="39" t="s">
        <v>901</v>
      </c>
      <c r="G795" s="9" t="s">
        <v>175</v>
      </c>
      <c r="H795" s="4">
        <f>VLOOKUP(G795,TIPOS_CONTRATOS!$E$4:$F$19,2,FALSE)</f>
        <v>4</v>
      </c>
      <c r="I795" s="9">
        <v>709</v>
      </c>
      <c r="J795" s="13">
        <v>2024</v>
      </c>
      <c r="K795" s="9">
        <v>833537</v>
      </c>
      <c r="L795" s="9">
        <v>5000991579</v>
      </c>
      <c r="M795" s="55">
        <v>45685</v>
      </c>
      <c r="N795" s="56">
        <v>45988</v>
      </c>
      <c r="O795" s="8">
        <v>280000000</v>
      </c>
      <c r="P795" s="8">
        <v>120000000</v>
      </c>
      <c r="Q795" s="9"/>
      <c r="R795" s="4" t="e">
        <f>VLOOKUP(Q795,TIPOS_ANULACION!$D$5:$E$6,2,FALSE)</f>
        <v>#N/A</v>
      </c>
      <c r="S795" s="8">
        <v>0</v>
      </c>
      <c r="T795" s="9"/>
      <c r="U795" s="10"/>
      <c r="V795" s="33">
        <f t="shared" si="14"/>
        <v>160000000</v>
      </c>
      <c r="W795" s="9" t="s">
        <v>95</v>
      </c>
      <c r="X795" s="4">
        <f>VLOOKUP(W795,'ESTADOS ACTUALES CONTRATO'!$E$4:$F$13,2,FALSE)</f>
        <v>2</v>
      </c>
      <c r="Y795" s="9"/>
      <c r="Z795" s="9"/>
      <c r="AA795" s="47" t="s">
        <v>903</v>
      </c>
      <c r="AB795" s="48" t="s">
        <v>904</v>
      </c>
    </row>
    <row r="796" spans="1:28">
      <c r="A796" s="26" t="s">
        <v>84</v>
      </c>
      <c r="B796" s="3">
        <f>VLOOKUP(A796,LOCALIDAD!$A$3:$C$22,3,FALSE)</f>
        <v>7</v>
      </c>
      <c r="C796" s="9" t="s">
        <v>767</v>
      </c>
      <c r="D796" s="31" t="str">
        <f>IFERROR(VLOOKUP(C796,RUBROS!A:B,2,FALSE),"")</f>
        <v>Obligaciones por pagar Inversión vigencias anteriores</v>
      </c>
      <c r="E796" s="8">
        <v>830018957</v>
      </c>
      <c r="F796" s="39" t="s">
        <v>901</v>
      </c>
      <c r="G796" s="9" t="s">
        <v>175</v>
      </c>
      <c r="H796" s="4">
        <f>VLOOKUP(G796,TIPOS_CONTRATOS!$E$4:$F$19,2,FALSE)</f>
        <v>4</v>
      </c>
      <c r="I796" s="9">
        <v>709</v>
      </c>
      <c r="J796" s="13">
        <v>2024</v>
      </c>
      <c r="K796" s="9">
        <v>833538</v>
      </c>
      <c r="L796" s="9">
        <v>5000991580</v>
      </c>
      <c r="M796" s="55">
        <v>45685</v>
      </c>
      <c r="N796" s="56">
        <v>45988</v>
      </c>
      <c r="O796" s="8">
        <v>140000000</v>
      </c>
      <c r="P796" s="8">
        <v>60000000</v>
      </c>
      <c r="Q796" s="9"/>
      <c r="R796" s="4" t="e">
        <f>VLOOKUP(Q796,TIPOS_ANULACION!$D$5:$E$6,2,FALSE)</f>
        <v>#N/A</v>
      </c>
      <c r="S796" s="8">
        <v>0</v>
      </c>
      <c r="T796" s="9"/>
      <c r="U796" s="10"/>
      <c r="V796" s="33">
        <f t="shared" si="14"/>
        <v>80000000</v>
      </c>
      <c r="W796" s="9" t="s">
        <v>95</v>
      </c>
      <c r="X796" s="4">
        <f>VLOOKUP(W796,'ESTADOS ACTUALES CONTRATO'!$E$4:$F$13,2,FALSE)</f>
        <v>2</v>
      </c>
      <c r="Y796" s="9"/>
      <c r="Z796" s="9"/>
      <c r="AA796" s="47" t="s">
        <v>903</v>
      </c>
      <c r="AB796" s="48" t="s">
        <v>904</v>
      </c>
    </row>
    <row r="797" spans="1:28">
      <c r="A797" s="26" t="s">
        <v>84</v>
      </c>
      <c r="B797" s="3">
        <f>VLOOKUP(A797,LOCALIDAD!$A$3:$C$22,3,FALSE)</f>
        <v>7</v>
      </c>
      <c r="C797" s="9" t="s">
        <v>767</v>
      </c>
      <c r="D797" s="31" t="str">
        <f>IFERROR(VLOOKUP(C797,RUBROS!A:B,2,FALSE),"")</f>
        <v>Obligaciones por pagar Inversión vigencias anteriores</v>
      </c>
      <c r="E797" s="8">
        <v>830018957</v>
      </c>
      <c r="F797" s="39" t="s">
        <v>901</v>
      </c>
      <c r="G797" s="9" t="s">
        <v>175</v>
      </c>
      <c r="H797" s="4">
        <f>VLOOKUP(G797,TIPOS_CONTRATOS!$E$4:$F$19,2,FALSE)</f>
        <v>4</v>
      </c>
      <c r="I797" s="9">
        <v>712</v>
      </c>
      <c r="J797" s="13">
        <v>2024</v>
      </c>
      <c r="K797" s="9">
        <v>833551</v>
      </c>
      <c r="L797" s="9">
        <v>5000991594</v>
      </c>
      <c r="M797" s="58">
        <v>45685</v>
      </c>
      <c r="N797" s="50">
        <v>45957</v>
      </c>
      <c r="O797" s="8">
        <v>139744932</v>
      </c>
      <c r="P797" s="8">
        <v>104808699</v>
      </c>
      <c r="Q797" s="9"/>
      <c r="R797" s="4" t="e">
        <f>VLOOKUP(Q797,TIPOS_ANULACION!$D$5:$E$6,2,FALSE)</f>
        <v>#N/A</v>
      </c>
      <c r="S797" s="8">
        <v>0</v>
      </c>
      <c r="T797" s="9"/>
      <c r="U797" s="10"/>
      <c r="V797" s="33">
        <f t="shared" si="14"/>
        <v>34936233</v>
      </c>
      <c r="W797" s="9" t="s">
        <v>95</v>
      </c>
      <c r="X797" s="4">
        <f>VLOOKUP(W797,'ESTADOS ACTUALES CONTRATO'!$E$4:$F$13,2,FALSE)</f>
        <v>2</v>
      </c>
      <c r="Y797" s="9"/>
      <c r="Z797" s="9"/>
      <c r="AA797" s="9" t="s">
        <v>494</v>
      </c>
      <c r="AB797" s="12" t="s">
        <v>495</v>
      </c>
    </row>
    <row r="798" spans="1:28">
      <c r="A798" s="26" t="s">
        <v>84</v>
      </c>
      <c r="B798" s="3">
        <f>VLOOKUP(A798,LOCALIDAD!$A$3:$C$22,3,FALSE)</f>
        <v>7</v>
      </c>
      <c r="C798" s="9" t="s">
        <v>767</v>
      </c>
      <c r="D798" s="31" t="str">
        <f>IFERROR(VLOOKUP(C798,RUBROS!A:B,2,FALSE),"")</f>
        <v>Obligaciones por pagar Inversión vigencias anteriores</v>
      </c>
      <c r="E798" s="8">
        <v>830018957</v>
      </c>
      <c r="F798" s="39" t="s">
        <v>901</v>
      </c>
      <c r="G798" s="9" t="s">
        <v>175</v>
      </c>
      <c r="H798" s="4">
        <f>VLOOKUP(G798,TIPOS_CONTRATOS!$E$4:$F$19,2,FALSE)</f>
        <v>4</v>
      </c>
      <c r="I798" s="9">
        <v>712</v>
      </c>
      <c r="J798" s="13">
        <v>2024</v>
      </c>
      <c r="K798" s="9">
        <v>833552</v>
      </c>
      <c r="L798" s="9">
        <v>5000991595</v>
      </c>
      <c r="M798" s="50">
        <v>45685</v>
      </c>
      <c r="N798" s="56">
        <v>45957</v>
      </c>
      <c r="O798" s="8">
        <v>176545600</v>
      </c>
      <c r="P798" s="8">
        <v>132409200</v>
      </c>
      <c r="Q798" s="9"/>
      <c r="R798" s="4" t="e">
        <f>VLOOKUP(Q798,TIPOS_ANULACION!$D$5:$E$6,2,FALSE)</f>
        <v>#N/A</v>
      </c>
      <c r="S798" s="8">
        <v>0</v>
      </c>
      <c r="T798" s="9"/>
      <c r="U798" s="10"/>
      <c r="V798" s="33">
        <f t="shared" si="14"/>
        <v>44136400</v>
      </c>
      <c r="W798" s="9" t="s">
        <v>95</v>
      </c>
      <c r="X798" s="4">
        <f>VLOOKUP(W798,'ESTADOS ACTUALES CONTRATO'!$E$4:$F$13,2,FALSE)</f>
        <v>2</v>
      </c>
      <c r="Y798" s="9"/>
      <c r="Z798" s="9"/>
      <c r="AA798" s="9" t="s">
        <v>494</v>
      </c>
      <c r="AB798" s="12" t="s">
        <v>495</v>
      </c>
    </row>
    <row r="799" spans="1:28">
      <c r="A799" s="26" t="s">
        <v>84</v>
      </c>
      <c r="B799" s="3">
        <f>VLOOKUP(A799,LOCALIDAD!$A$3:$C$22,3,FALSE)</f>
        <v>7</v>
      </c>
      <c r="C799" s="9" t="s">
        <v>767</v>
      </c>
      <c r="D799" s="31" t="str">
        <f>IFERROR(VLOOKUP(C799,RUBROS!A:B,2,FALSE),"")</f>
        <v>Obligaciones por pagar Inversión vigencias anteriores</v>
      </c>
      <c r="E799" s="8">
        <v>830018957</v>
      </c>
      <c r="F799" s="39" t="s">
        <v>901</v>
      </c>
      <c r="G799" s="9" t="s">
        <v>175</v>
      </c>
      <c r="H799" s="4">
        <f>VLOOKUP(G799,TIPOS_CONTRATOS!$E$4:$F$19,2,FALSE)</f>
        <v>4</v>
      </c>
      <c r="I799" s="9">
        <v>711</v>
      </c>
      <c r="J799" s="13">
        <v>2024</v>
      </c>
      <c r="K799" s="9">
        <v>833553</v>
      </c>
      <c r="L799" s="9">
        <v>5000991596</v>
      </c>
      <c r="M799" s="50">
        <v>45685</v>
      </c>
      <c r="N799" s="51">
        <v>46006</v>
      </c>
      <c r="O799" s="8">
        <v>45125921</v>
      </c>
      <c r="P799" s="8">
        <v>0</v>
      </c>
      <c r="Q799" s="9"/>
      <c r="R799" s="4" t="e">
        <f>VLOOKUP(Q799,TIPOS_ANULACION!$D$5:$E$6,2,FALSE)</f>
        <v>#N/A</v>
      </c>
      <c r="S799" s="8">
        <v>0</v>
      </c>
      <c r="T799" s="9"/>
      <c r="U799" s="10"/>
      <c r="V799" s="33">
        <f t="shared" si="14"/>
        <v>45125921</v>
      </c>
      <c r="W799" s="9" t="s">
        <v>95</v>
      </c>
      <c r="X799" s="4">
        <f>VLOOKUP(W799,'ESTADOS ACTUALES CONTRATO'!$E$4:$F$13,2,FALSE)</f>
        <v>2</v>
      </c>
      <c r="Y799" s="9"/>
      <c r="Z799" s="9"/>
      <c r="AA799" s="45" t="s">
        <v>905</v>
      </c>
      <c r="AB799" s="46" t="s">
        <v>906</v>
      </c>
    </row>
    <row r="800" spans="1:28">
      <c r="A800" s="26" t="s">
        <v>84</v>
      </c>
      <c r="B800" s="3">
        <f>VLOOKUP(A800,LOCALIDAD!$A$3:$C$22,3,FALSE)</f>
        <v>7</v>
      </c>
      <c r="C800" s="9" t="s">
        <v>767</v>
      </c>
      <c r="D800" s="31" t="str">
        <f>IFERROR(VLOOKUP(C800,RUBROS!A:B,2,FALSE),"")</f>
        <v>Obligaciones por pagar Inversión vigencias anteriores</v>
      </c>
      <c r="E800" s="8">
        <v>830018957</v>
      </c>
      <c r="F800" s="39" t="s">
        <v>901</v>
      </c>
      <c r="G800" s="9" t="s">
        <v>175</v>
      </c>
      <c r="H800" s="4">
        <f>VLOOKUP(G800,TIPOS_CONTRATOS!$E$4:$F$19,2,FALSE)</f>
        <v>4</v>
      </c>
      <c r="I800" s="9">
        <v>711</v>
      </c>
      <c r="J800" s="13">
        <v>2024</v>
      </c>
      <c r="K800" s="9">
        <v>833585</v>
      </c>
      <c r="L800" s="9">
        <v>5000991620</v>
      </c>
      <c r="M800" s="55">
        <v>45685</v>
      </c>
      <c r="N800" s="56">
        <v>46006</v>
      </c>
      <c r="O800" s="8">
        <v>140108441</v>
      </c>
      <c r="P800" s="8">
        <v>0</v>
      </c>
      <c r="Q800" s="9"/>
      <c r="R800" s="4" t="e">
        <f>VLOOKUP(Q800,TIPOS_ANULACION!$D$5:$E$6,2,FALSE)</f>
        <v>#N/A</v>
      </c>
      <c r="S800" s="8">
        <v>0</v>
      </c>
      <c r="T800" s="9"/>
      <c r="U800" s="10"/>
      <c r="V800" s="33">
        <f t="shared" si="14"/>
        <v>140108441</v>
      </c>
      <c r="W800" s="9" t="s">
        <v>95</v>
      </c>
      <c r="X800" s="4">
        <f>VLOOKUP(W800,'ESTADOS ACTUALES CONTRATO'!$E$4:$F$13,2,FALSE)</f>
        <v>2</v>
      </c>
      <c r="Y800" s="9"/>
      <c r="Z800" s="9"/>
      <c r="AA800" s="47" t="s">
        <v>905</v>
      </c>
      <c r="AB800" s="48" t="s">
        <v>906</v>
      </c>
    </row>
    <row r="801" spans="1:28">
      <c r="A801" s="26" t="s">
        <v>84</v>
      </c>
      <c r="B801" s="3">
        <f>VLOOKUP(A801,LOCALIDAD!$A$3:$C$22,3,FALSE)</f>
        <v>7</v>
      </c>
      <c r="C801" s="9" t="s">
        <v>767</v>
      </c>
      <c r="D801" s="31" t="str">
        <f>IFERROR(VLOOKUP(C801,RUBROS!A:B,2,FALSE),"")</f>
        <v>Obligaciones por pagar Inversión vigencias anteriores</v>
      </c>
      <c r="E801" s="8">
        <v>79208408</v>
      </c>
      <c r="F801" s="39" t="s">
        <v>907</v>
      </c>
      <c r="G801" s="9" t="s">
        <v>163</v>
      </c>
      <c r="H801" s="4">
        <f>VLOOKUP(G801,TIPOS_CONTRATOS!$E$4:$F$19,2,FALSE)</f>
        <v>11</v>
      </c>
      <c r="I801" s="9">
        <v>338</v>
      </c>
      <c r="J801" s="13">
        <v>2024</v>
      </c>
      <c r="K801" s="9">
        <v>833352</v>
      </c>
      <c r="L801" s="9">
        <v>5000991440</v>
      </c>
      <c r="M801" s="50">
        <v>45552</v>
      </c>
      <c r="N801" s="51">
        <v>45657</v>
      </c>
      <c r="O801" s="8">
        <v>1133333</v>
      </c>
      <c r="P801" s="8">
        <v>0</v>
      </c>
      <c r="Q801" s="9" t="s">
        <v>88</v>
      </c>
      <c r="R801" s="4">
        <f>VLOOKUP(Q801,TIPOS_ANULACION!$D$5:$E$6,2,FALSE)</f>
        <v>1</v>
      </c>
      <c r="S801" s="8">
        <v>1133333</v>
      </c>
      <c r="T801" s="10"/>
      <c r="U801" s="10">
        <v>46156</v>
      </c>
      <c r="V801" s="33">
        <f t="shared" si="14"/>
        <v>0</v>
      </c>
      <c r="W801" s="9" t="s">
        <v>89</v>
      </c>
      <c r="X801" s="4">
        <f>VLOOKUP(W801,'ESTADOS ACTUALES CONTRATO'!$E$4:$F$13,2,FALSE)</f>
        <v>6</v>
      </c>
      <c r="Y801" s="9"/>
      <c r="Z801" s="9"/>
      <c r="AA801" s="45" t="s">
        <v>494</v>
      </c>
      <c r="AB801" s="46" t="s">
        <v>495</v>
      </c>
    </row>
    <row r="802" spans="1:28">
      <c r="A802" s="26" t="s">
        <v>84</v>
      </c>
      <c r="B802" s="3">
        <f>VLOOKUP(A802,LOCALIDAD!$A$3:$C$22,3,FALSE)</f>
        <v>7</v>
      </c>
      <c r="C802" s="9" t="s">
        <v>767</v>
      </c>
      <c r="D802" s="31" t="str">
        <f>IFERROR(VLOOKUP(C802,RUBROS!A:B,2,FALSE),"")</f>
        <v>Obligaciones por pagar Inversión vigencias anteriores</v>
      </c>
      <c r="E802" s="8">
        <v>79500661</v>
      </c>
      <c r="F802" s="39" t="s">
        <v>908</v>
      </c>
      <c r="G802" s="9" t="s">
        <v>163</v>
      </c>
      <c r="H802" s="4">
        <f>VLOOKUP(G802,TIPOS_CONTRATOS!$E$4:$F$19,2,FALSE)</f>
        <v>11</v>
      </c>
      <c r="I802" s="9">
        <v>121</v>
      </c>
      <c r="J802" s="13">
        <v>2021</v>
      </c>
      <c r="K802" s="9">
        <v>833783</v>
      </c>
      <c r="L802" s="9">
        <v>5000991728</v>
      </c>
      <c r="M802" s="10">
        <v>44256</v>
      </c>
      <c r="N802" s="10">
        <v>44561</v>
      </c>
      <c r="O802" s="8">
        <v>39000000</v>
      </c>
      <c r="P802" s="8">
        <v>0</v>
      </c>
      <c r="Q802" s="9"/>
      <c r="R802" s="4" t="e">
        <f>VLOOKUP(Q802,TIPOS_ANULACION!$D$5:$E$6,2,FALSE)</f>
        <v>#N/A</v>
      </c>
      <c r="S802" s="8">
        <v>0</v>
      </c>
      <c r="T802" s="9"/>
      <c r="U802" s="10"/>
      <c r="V802" s="33">
        <f t="shared" si="14"/>
        <v>39000000</v>
      </c>
      <c r="W802" s="9" t="s">
        <v>89</v>
      </c>
      <c r="X802" s="4">
        <f>VLOOKUP(W802,'ESTADOS ACTUALES CONTRATO'!$E$4:$F$13,2,FALSE)</f>
        <v>6</v>
      </c>
      <c r="Y802" s="9"/>
      <c r="Z802" s="9"/>
      <c r="AA802" s="45" t="s">
        <v>259</v>
      </c>
      <c r="AB802" s="12" t="s">
        <v>260</v>
      </c>
    </row>
    <row r="803" spans="1:28">
      <c r="A803" s="26" t="s">
        <v>84</v>
      </c>
      <c r="B803" s="3">
        <f>VLOOKUP(A803,LOCALIDAD!$A$3:$C$22,3,FALSE)</f>
        <v>7</v>
      </c>
      <c r="C803" s="9" t="s">
        <v>767</v>
      </c>
      <c r="D803" s="31" t="str">
        <f>IFERROR(VLOOKUP(C803,RUBROS!A:B,2,FALSE),"")</f>
        <v>Obligaciones por pagar Inversión vigencias anteriores</v>
      </c>
      <c r="E803" s="8">
        <v>860507950</v>
      </c>
      <c r="F803" s="39" t="s">
        <v>909</v>
      </c>
      <c r="G803" s="9" t="s">
        <v>99</v>
      </c>
      <c r="H803" s="4">
        <f>VLOOKUP(G803,TIPOS_CONTRATOS!$E$4:$F$19,2,FALSE)</f>
        <v>10</v>
      </c>
      <c r="I803" s="9">
        <v>665</v>
      </c>
      <c r="J803" s="13">
        <v>2024</v>
      </c>
      <c r="K803" s="9">
        <v>833474</v>
      </c>
      <c r="L803" s="9">
        <v>5000991514</v>
      </c>
      <c r="M803" s="50">
        <v>45670</v>
      </c>
      <c r="N803" s="51">
        <v>45919</v>
      </c>
      <c r="O803" s="8">
        <v>16290803</v>
      </c>
      <c r="P803" s="8">
        <v>0</v>
      </c>
      <c r="Q803" s="9"/>
      <c r="R803" s="4" t="e">
        <f>VLOOKUP(Q803,TIPOS_ANULACION!$D$5:$E$6,2,FALSE)</f>
        <v>#N/A</v>
      </c>
      <c r="S803" s="8">
        <v>0</v>
      </c>
      <c r="T803" s="9"/>
      <c r="U803" s="10"/>
      <c r="V803" s="33">
        <f t="shared" si="14"/>
        <v>16290803</v>
      </c>
      <c r="W803" s="9" t="s">
        <v>95</v>
      </c>
      <c r="X803" s="4">
        <f>VLOOKUP(W803,'ESTADOS ACTUALES CONTRATO'!$E$4:$F$13,2,FALSE)</f>
        <v>2</v>
      </c>
      <c r="Y803" s="9"/>
      <c r="Z803" s="9"/>
      <c r="AA803" s="45" t="s">
        <v>176</v>
      </c>
      <c r="AB803" s="46" t="s">
        <v>177</v>
      </c>
    </row>
    <row r="804" spans="1:28">
      <c r="A804" s="26" t="s">
        <v>84</v>
      </c>
      <c r="B804" s="3">
        <f>VLOOKUP(A804,LOCALIDAD!$A$3:$C$22,3,FALSE)</f>
        <v>7</v>
      </c>
      <c r="C804" s="9" t="s">
        <v>767</v>
      </c>
      <c r="D804" s="31" t="str">
        <f>IFERROR(VLOOKUP(C804,RUBROS!A:B,2,FALSE),"")</f>
        <v>Obligaciones por pagar Inversión vigencias anteriores</v>
      </c>
      <c r="E804" s="8">
        <v>860507950</v>
      </c>
      <c r="F804" s="39" t="s">
        <v>909</v>
      </c>
      <c r="G804" s="9" t="s">
        <v>99</v>
      </c>
      <c r="H804" s="4">
        <f>VLOOKUP(G804,TIPOS_CONTRATOS!$E$4:$F$19,2,FALSE)</f>
        <v>10</v>
      </c>
      <c r="I804" s="9">
        <v>665</v>
      </c>
      <c r="J804" s="13">
        <v>2024</v>
      </c>
      <c r="K804" s="9">
        <v>833482</v>
      </c>
      <c r="L804" s="9">
        <v>5000991523</v>
      </c>
      <c r="M804" s="55">
        <v>45670</v>
      </c>
      <c r="N804" s="56">
        <v>45919</v>
      </c>
      <c r="O804" s="8">
        <v>42255181</v>
      </c>
      <c r="P804" s="8">
        <v>0</v>
      </c>
      <c r="Q804" s="9"/>
      <c r="R804" s="4" t="e">
        <f>VLOOKUP(Q804,TIPOS_ANULACION!$D$5:$E$6,2,FALSE)</f>
        <v>#N/A</v>
      </c>
      <c r="S804" s="8">
        <v>0</v>
      </c>
      <c r="T804" s="9"/>
      <c r="U804" s="10"/>
      <c r="V804" s="33">
        <f t="shared" si="14"/>
        <v>42255181</v>
      </c>
      <c r="W804" s="9" t="s">
        <v>95</v>
      </c>
      <c r="X804" s="4">
        <f>VLOOKUP(W804,'ESTADOS ACTUALES CONTRATO'!$E$4:$F$13,2,FALSE)</f>
        <v>2</v>
      </c>
      <c r="Y804" s="9"/>
      <c r="Z804" s="9"/>
      <c r="AA804" s="47" t="s">
        <v>176</v>
      </c>
      <c r="AB804" s="48" t="s">
        <v>177</v>
      </c>
    </row>
    <row r="805" spans="1:28">
      <c r="A805" s="26" t="s">
        <v>84</v>
      </c>
      <c r="B805" s="3">
        <f>VLOOKUP(A805,LOCALIDAD!$A$3:$C$22,3,FALSE)</f>
        <v>7</v>
      </c>
      <c r="C805" s="9" t="s">
        <v>767</v>
      </c>
      <c r="D805" s="31" t="str">
        <f>IFERROR(VLOOKUP(C805,RUBROS!A:B,2,FALSE),"")</f>
        <v>Obligaciones por pagar Inversión vigencias anteriores</v>
      </c>
      <c r="E805" s="8">
        <v>900270576</v>
      </c>
      <c r="F805" s="39" t="s">
        <v>910</v>
      </c>
      <c r="G805" s="9" t="s">
        <v>142</v>
      </c>
      <c r="H805" s="4">
        <f>VLOOKUP(G805,TIPOS_CONTRATOS!$E$4:$F$19,2,FALSE)</f>
        <v>2</v>
      </c>
      <c r="I805" s="9">
        <v>566</v>
      </c>
      <c r="J805" s="13">
        <v>2023</v>
      </c>
      <c r="K805" s="9">
        <v>833614</v>
      </c>
      <c r="L805" s="9">
        <v>5000991634</v>
      </c>
      <c r="M805" s="50">
        <v>45300</v>
      </c>
      <c r="N805" s="51">
        <v>45390</v>
      </c>
      <c r="O805" s="8">
        <v>110</v>
      </c>
      <c r="P805" s="8">
        <v>0</v>
      </c>
      <c r="Q805" s="9"/>
      <c r="R805" s="4" t="e">
        <f>VLOOKUP(Q805,TIPOS_ANULACION!$D$5:$E$6,2,FALSE)</f>
        <v>#N/A</v>
      </c>
      <c r="S805" s="8">
        <v>0</v>
      </c>
      <c r="T805" s="9"/>
      <c r="U805" s="10"/>
      <c r="V805" s="33">
        <f t="shared" si="14"/>
        <v>110</v>
      </c>
      <c r="W805" s="9" t="s">
        <v>95</v>
      </c>
      <c r="X805" s="4">
        <f>VLOOKUP(W805,'ESTADOS ACTUALES CONTRATO'!$E$4:$F$13,2,FALSE)</f>
        <v>2</v>
      </c>
      <c r="Y805" s="9"/>
      <c r="Z805" s="9"/>
      <c r="AA805" s="54" t="s">
        <v>259</v>
      </c>
      <c r="AB805" s="46" t="s">
        <v>260</v>
      </c>
    </row>
    <row r="806" spans="1:28">
      <c r="A806" s="26" t="s">
        <v>84</v>
      </c>
      <c r="B806" s="3">
        <f>VLOOKUP(A806,LOCALIDAD!$A$3:$C$22,3,FALSE)</f>
        <v>7</v>
      </c>
      <c r="C806" s="9" t="s">
        <v>767</v>
      </c>
      <c r="D806" s="31" t="str">
        <f>IFERROR(VLOOKUP(C806,RUBROS!A:B,2,FALSE),"")</f>
        <v>Obligaciones por pagar Inversión vigencias anteriores</v>
      </c>
      <c r="E806" s="8">
        <v>900359095</v>
      </c>
      <c r="F806" s="39" t="s">
        <v>911</v>
      </c>
      <c r="G806" s="9" t="s">
        <v>99</v>
      </c>
      <c r="H806" s="4">
        <f>VLOOKUP(G806,TIPOS_CONTRATOS!$E$4:$F$19,2,FALSE)</f>
        <v>10</v>
      </c>
      <c r="I806" s="9">
        <v>521</v>
      </c>
      <c r="J806" s="13">
        <v>2023</v>
      </c>
      <c r="K806" s="9">
        <v>833499</v>
      </c>
      <c r="L806" s="9">
        <v>5000991540</v>
      </c>
      <c r="M806" s="50">
        <v>45194</v>
      </c>
      <c r="N806" s="51">
        <v>45688</v>
      </c>
      <c r="O806" s="8">
        <v>715500000</v>
      </c>
      <c r="P806" s="8">
        <v>0</v>
      </c>
      <c r="Q806" s="9"/>
      <c r="R806" s="4" t="e">
        <f>VLOOKUP(Q806,TIPOS_ANULACION!$D$5:$E$6,2,FALSE)</f>
        <v>#N/A</v>
      </c>
      <c r="S806" s="8">
        <v>0</v>
      </c>
      <c r="T806" s="9"/>
      <c r="U806" s="10"/>
      <c r="V806" s="33">
        <f t="shared" si="14"/>
        <v>715500000</v>
      </c>
      <c r="W806" s="9" t="s">
        <v>95</v>
      </c>
      <c r="X806" s="4">
        <f>VLOOKUP(W806,'ESTADOS ACTUALES CONTRATO'!$E$4:$F$13,2,FALSE)</f>
        <v>2</v>
      </c>
      <c r="Y806" s="9"/>
      <c r="Z806" s="9"/>
      <c r="AA806" s="54" t="s">
        <v>542</v>
      </c>
      <c r="AB806" s="46" t="s">
        <v>498</v>
      </c>
    </row>
    <row r="807" spans="1:28">
      <c r="A807" s="26" t="s">
        <v>84</v>
      </c>
      <c r="B807" s="3">
        <f>VLOOKUP(A807,LOCALIDAD!$A$3:$C$22,3,FALSE)</f>
        <v>7</v>
      </c>
      <c r="C807" s="9" t="s">
        <v>767</v>
      </c>
      <c r="D807" s="31" t="str">
        <f>IFERROR(VLOOKUP(C807,RUBROS!A:B,2,FALSE),"")</f>
        <v>Obligaciones por pagar Inversión vigencias anteriores</v>
      </c>
      <c r="E807" s="8">
        <v>900359095</v>
      </c>
      <c r="F807" s="39" t="s">
        <v>911</v>
      </c>
      <c r="G807" s="9" t="s">
        <v>99</v>
      </c>
      <c r="H807" s="4">
        <f>VLOOKUP(G807,TIPOS_CONTRATOS!$E$4:$F$19,2,FALSE)</f>
        <v>10</v>
      </c>
      <c r="I807" s="9">
        <v>521</v>
      </c>
      <c r="J807" s="13">
        <v>2023</v>
      </c>
      <c r="K807" s="9">
        <v>833681</v>
      </c>
      <c r="L807" s="9">
        <v>5000991668</v>
      </c>
      <c r="M807" s="50">
        <v>45194</v>
      </c>
      <c r="N807" s="51">
        <v>45688</v>
      </c>
      <c r="O807" s="8">
        <v>209382214</v>
      </c>
      <c r="P807" s="8">
        <v>0</v>
      </c>
      <c r="Q807" s="9"/>
      <c r="R807" s="4" t="e">
        <f>VLOOKUP(Q807,TIPOS_ANULACION!$D$5:$E$6,2,FALSE)</f>
        <v>#N/A</v>
      </c>
      <c r="S807" s="8">
        <v>0</v>
      </c>
      <c r="T807" s="9"/>
      <c r="U807" s="10"/>
      <c r="V807" s="33">
        <f t="shared" si="14"/>
        <v>209382214</v>
      </c>
      <c r="W807" s="9" t="s">
        <v>95</v>
      </c>
      <c r="X807" s="4">
        <f>VLOOKUP(W807,'ESTADOS ACTUALES CONTRATO'!$E$4:$F$13,2,FALSE)</f>
        <v>2</v>
      </c>
      <c r="Y807" s="9"/>
      <c r="Z807" s="9"/>
      <c r="AA807" s="57" t="s">
        <v>542</v>
      </c>
      <c r="AB807" s="48" t="s">
        <v>498</v>
      </c>
    </row>
    <row r="808" spans="1:28">
      <c r="A808" s="26" t="s">
        <v>84</v>
      </c>
      <c r="B808" s="3">
        <f>VLOOKUP(A808,LOCALIDAD!$A$3:$C$22,3,FALSE)</f>
        <v>7</v>
      </c>
      <c r="C808" s="9" t="s">
        <v>767</v>
      </c>
      <c r="D808" s="31" t="str">
        <f>IFERROR(VLOOKUP(C808,RUBROS!A:B,2,FALSE),"")</f>
        <v>Obligaciones por pagar Inversión vigencias anteriores</v>
      </c>
      <c r="E808" s="8">
        <v>900105584</v>
      </c>
      <c r="F808" s="39" t="s">
        <v>912</v>
      </c>
      <c r="G808" s="9" t="s">
        <v>99</v>
      </c>
      <c r="H808" s="4">
        <f>VLOOKUP(G808,TIPOS_CONTRATOS!$E$4:$F$19,2,FALSE)</f>
        <v>10</v>
      </c>
      <c r="I808" s="9">
        <v>609</v>
      </c>
      <c r="J808" s="13">
        <v>2022</v>
      </c>
      <c r="K808" s="9">
        <v>833762</v>
      </c>
      <c r="L808" s="9">
        <v>5000991710</v>
      </c>
      <c r="M808" s="10">
        <v>44949</v>
      </c>
      <c r="N808" s="10">
        <v>45129</v>
      </c>
      <c r="O808" s="8">
        <v>22587255</v>
      </c>
      <c r="P808" s="8">
        <v>0</v>
      </c>
      <c r="Q808" s="9" t="s">
        <v>88</v>
      </c>
      <c r="R808" s="4">
        <f>VLOOKUP(Q808,TIPOS_ANULACION!$D$5:$E$6,2,FALSE)</f>
        <v>1</v>
      </c>
      <c r="S808" s="8">
        <v>22587255</v>
      </c>
      <c r="T808" s="9">
        <v>4</v>
      </c>
      <c r="U808" s="10">
        <v>46149</v>
      </c>
      <c r="V808" s="33">
        <f t="shared" si="14"/>
        <v>0</v>
      </c>
      <c r="W808" s="9" t="s">
        <v>771</v>
      </c>
      <c r="X808" s="4">
        <f>VLOOKUP(W808,'ESTADOS ACTUALES CONTRATO'!$E$4:$F$13,2,FALSE)</f>
        <v>3</v>
      </c>
      <c r="Y808" s="9"/>
      <c r="Z808" s="9"/>
      <c r="AA808" s="54" t="s">
        <v>913</v>
      </c>
      <c r="AB808" s="46" t="s">
        <v>333</v>
      </c>
    </row>
    <row r="809" spans="1:28">
      <c r="A809" s="26" t="s">
        <v>84</v>
      </c>
      <c r="B809" s="3">
        <f>VLOOKUP(A809,LOCALIDAD!$A$3:$C$22,3,FALSE)</f>
        <v>7</v>
      </c>
      <c r="C809" s="9" t="s">
        <v>767</v>
      </c>
      <c r="D809" s="31" t="str">
        <f>IFERROR(VLOOKUP(C809,RUBROS!A:B,2,FALSE),"")</f>
        <v>Obligaciones por pagar Inversión vigencias anteriores</v>
      </c>
      <c r="E809" s="8">
        <v>800148631</v>
      </c>
      <c r="F809" s="39" t="s">
        <v>914</v>
      </c>
      <c r="G809" s="9" t="s">
        <v>175</v>
      </c>
      <c r="H809" s="4">
        <f>VLOOKUP(G809,TIPOS_CONTRATOS!$E$4:$F$19,2,FALSE)</f>
        <v>4</v>
      </c>
      <c r="I809" s="9">
        <v>472</v>
      </c>
      <c r="J809" s="13">
        <v>2024</v>
      </c>
      <c r="K809" s="9">
        <v>833427</v>
      </c>
      <c r="L809" s="9">
        <v>5000991480</v>
      </c>
      <c r="M809" s="50">
        <v>45615</v>
      </c>
      <c r="N809" s="51">
        <v>45826</v>
      </c>
      <c r="O809" s="8">
        <v>63700000</v>
      </c>
      <c r="P809" s="8">
        <v>0</v>
      </c>
      <c r="Q809" s="9"/>
      <c r="R809" s="4" t="e">
        <f>VLOOKUP(Q809,TIPOS_ANULACION!$D$5:$E$6,2,FALSE)</f>
        <v>#N/A</v>
      </c>
      <c r="S809" s="8">
        <v>0</v>
      </c>
      <c r="T809" s="9"/>
      <c r="U809" s="10"/>
      <c r="V809" s="33">
        <f t="shared" si="14"/>
        <v>63700000</v>
      </c>
      <c r="W809" s="9" t="s">
        <v>95</v>
      </c>
      <c r="X809" s="4">
        <f>VLOOKUP(W809,'ESTADOS ACTUALES CONTRATO'!$E$4:$F$13,2,FALSE)</f>
        <v>2</v>
      </c>
      <c r="Y809" s="9"/>
      <c r="Z809" s="9"/>
      <c r="AA809" s="45" t="s">
        <v>164</v>
      </c>
      <c r="AB809" s="46" t="s">
        <v>165</v>
      </c>
    </row>
    <row r="810" spans="1:28">
      <c r="A810" s="26" t="s">
        <v>84</v>
      </c>
      <c r="B810" s="3">
        <f>VLOOKUP(A810,LOCALIDAD!$A$3:$C$22,3,FALSE)</f>
        <v>7</v>
      </c>
      <c r="C810" s="9" t="s">
        <v>767</v>
      </c>
      <c r="D810" s="31" t="str">
        <f>IFERROR(VLOOKUP(C810,RUBROS!A:B,2,FALSE),"")</f>
        <v>Obligaciones por pagar Inversión vigencias anteriores</v>
      </c>
      <c r="E810" s="8">
        <v>800148631</v>
      </c>
      <c r="F810" s="39" t="s">
        <v>914</v>
      </c>
      <c r="G810" s="9" t="s">
        <v>175</v>
      </c>
      <c r="H810" s="4">
        <f>VLOOKUP(G810,TIPOS_CONTRATOS!$E$4:$F$19,2,FALSE)</f>
        <v>4</v>
      </c>
      <c r="I810" s="9">
        <v>472</v>
      </c>
      <c r="J810" s="13">
        <v>2024</v>
      </c>
      <c r="K810" s="9">
        <v>833516</v>
      </c>
      <c r="L810" s="9">
        <v>5000991557</v>
      </c>
      <c r="M810" s="55">
        <v>45615</v>
      </c>
      <c r="N810" s="56">
        <v>45826</v>
      </c>
      <c r="O810" s="8">
        <v>63700000</v>
      </c>
      <c r="P810" s="8">
        <v>0</v>
      </c>
      <c r="Q810" s="9"/>
      <c r="R810" s="4" t="e">
        <f>VLOOKUP(Q810,TIPOS_ANULACION!$D$5:$E$6,2,FALSE)</f>
        <v>#N/A</v>
      </c>
      <c r="S810" s="8">
        <v>0</v>
      </c>
      <c r="T810" s="9"/>
      <c r="U810" s="10"/>
      <c r="V810" s="33">
        <f t="shared" si="14"/>
        <v>63700000</v>
      </c>
      <c r="W810" s="9" t="s">
        <v>95</v>
      </c>
      <c r="X810" s="4">
        <f>VLOOKUP(W810,'ESTADOS ACTUALES CONTRATO'!$E$4:$F$13,2,FALSE)</f>
        <v>2</v>
      </c>
      <c r="Y810" s="9"/>
      <c r="Z810" s="9"/>
      <c r="AA810" s="47" t="s">
        <v>164</v>
      </c>
      <c r="AB810" s="48" t="s">
        <v>165</v>
      </c>
    </row>
    <row r="811" spans="1:28">
      <c r="A811" s="26" t="s">
        <v>84</v>
      </c>
      <c r="B811" s="3">
        <f>VLOOKUP(A811,LOCALIDAD!$A$3:$C$22,3,FALSE)</f>
        <v>7</v>
      </c>
      <c r="C811" s="9" t="s">
        <v>767</v>
      </c>
      <c r="D811" s="31" t="str">
        <f>IFERROR(VLOOKUP(C811,RUBROS!A:B,2,FALSE),"")</f>
        <v>Obligaciones por pagar Inversión vigencias anteriores</v>
      </c>
      <c r="E811" s="8">
        <v>79529696</v>
      </c>
      <c r="F811" s="39" t="s">
        <v>915</v>
      </c>
      <c r="G811" s="9" t="s">
        <v>163</v>
      </c>
      <c r="H811" s="4">
        <f>VLOOKUP(G811,TIPOS_CONTRATOS!$E$4:$F$19,2,FALSE)</f>
        <v>11</v>
      </c>
      <c r="I811" s="9">
        <v>353</v>
      </c>
      <c r="J811" s="13">
        <v>2023</v>
      </c>
      <c r="K811" s="9">
        <v>833333</v>
      </c>
      <c r="L811" s="9">
        <v>5000991420</v>
      </c>
      <c r="M811" s="50">
        <v>44952</v>
      </c>
      <c r="N811" s="51">
        <v>45473</v>
      </c>
      <c r="O811" s="8">
        <v>398667</v>
      </c>
      <c r="P811" s="8">
        <v>0</v>
      </c>
      <c r="Q811" s="9"/>
      <c r="R811" s="4" t="e">
        <f>VLOOKUP(Q811,TIPOS_ANULACION!$D$5:$E$6,2,FALSE)</f>
        <v>#N/A</v>
      </c>
      <c r="S811" s="8">
        <v>0</v>
      </c>
      <c r="T811" s="9"/>
      <c r="U811" s="10"/>
      <c r="V811" s="33">
        <f t="shared" si="14"/>
        <v>398667</v>
      </c>
      <c r="W811" s="9" t="s">
        <v>89</v>
      </c>
      <c r="X811" s="4">
        <f>VLOOKUP(W811,'ESTADOS ACTUALES CONTRATO'!$E$4:$F$13,2,FALSE)</f>
        <v>6</v>
      </c>
      <c r="Y811" s="9"/>
      <c r="Z811" s="9"/>
      <c r="AA811" s="45" t="s">
        <v>259</v>
      </c>
      <c r="AB811" s="46" t="s">
        <v>260</v>
      </c>
    </row>
    <row r="812" spans="1:28">
      <c r="A812" s="26" t="s">
        <v>84</v>
      </c>
      <c r="B812" s="3">
        <f>VLOOKUP(A812,LOCALIDAD!$A$3:$C$22,3,FALSE)</f>
        <v>7</v>
      </c>
      <c r="C812" s="9" t="s">
        <v>767</v>
      </c>
      <c r="D812" s="31" t="str">
        <f>IFERROR(VLOOKUP(C812,RUBROS!A:B,2,FALSE),"")</f>
        <v>Obligaciones por pagar Inversión vigencias anteriores</v>
      </c>
      <c r="E812" s="8">
        <v>79466403</v>
      </c>
      <c r="F812" s="39" t="s">
        <v>916</v>
      </c>
      <c r="G812" s="9" t="s">
        <v>163</v>
      </c>
      <c r="H812" s="4">
        <f>VLOOKUP(G812,TIPOS_CONTRATOS!$E$4:$F$19,2,FALSE)</f>
        <v>11</v>
      </c>
      <c r="I812" s="9">
        <v>426</v>
      </c>
      <c r="J812" s="13">
        <v>2023</v>
      </c>
      <c r="K812" s="9">
        <v>833615</v>
      </c>
      <c r="L812" s="9">
        <v>5000991635</v>
      </c>
      <c r="M812" s="50">
        <v>45084</v>
      </c>
      <c r="N812" s="51">
        <v>45281</v>
      </c>
      <c r="O812" s="8">
        <v>12675312</v>
      </c>
      <c r="P812" s="8">
        <v>0</v>
      </c>
      <c r="Q812" s="9"/>
      <c r="R812" s="4" t="e">
        <f>VLOOKUP(Q812,TIPOS_ANULACION!$D$5:$E$6,2,FALSE)</f>
        <v>#N/A</v>
      </c>
      <c r="S812" s="8">
        <v>0</v>
      </c>
      <c r="T812" s="9"/>
      <c r="U812" s="10"/>
      <c r="V812" s="33">
        <f t="shared" si="14"/>
        <v>12675312</v>
      </c>
      <c r="W812" s="9" t="s">
        <v>89</v>
      </c>
      <c r="X812" s="4">
        <f>VLOOKUP(W812,'ESTADOS ACTUALES CONTRATO'!$E$4:$F$13,2,FALSE)</f>
        <v>6</v>
      </c>
      <c r="Y812" s="9"/>
      <c r="Z812" s="9"/>
      <c r="AA812" s="45" t="s">
        <v>917</v>
      </c>
      <c r="AB812" s="46" t="s">
        <v>918</v>
      </c>
    </row>
    <row r="813" spans="1:28">
      <c r="A813" s="26" t="s">
        <v>84</v>
      </c>
      <c r="B813" s="3">
        <f>VLOOKUP(A813,LOCALIDAD!$A$3:$C$22,3,FALSE)</f>
        <v>7</v>
      </c>
      <c r="C813" s="9" t="s">
        <v>767</v>
      </c>
      <c r="D813" s="31" t="str">
        <f>IFERROR(VLOOKUP(C813,RUBROS!A:B,2,FALSE),"")</f>
        <v>Obligaciones por pagar Inversión vigencias anteriores</v>
      </c>
      <c r="E813" s="8">
        <v>1019046391</v>
      </c>
      <c r="F813" s="39" t="s">
        <v>919</v>
      </c>
      <c r="G813" s="9" t="s">
        <v>163</v>
      </c>
      <c r="H813" s="4">
        <f>VLOOKUP(G813,TIPOS_CONTRATOS!$E$4:$F$19,2,FALSE)</f>
        <v>11</v>
      </c>
      <c r="I813" s="9">
        <v>325</v>
      </c>
      <c r="J813" s="13">
        <v>2024</v>
      </c>
      <c r="K813" s="9">
        <v>833465</v>
      </c>
      <c r="L813" s="9">
        <v>5000991505</v>
      </c>
      <c r="M813" s="50">
        <v>45553</v>
      </c>
      <c r="N813" s="51">
        <v>45657</v>
      </c>
      <c r="O813" s="8">
        <v>318200</v>
      </c>
      <c r="P813" s="8">
        <v>0</v>
      </c>
      <c r="Q813" s="9"/>
      <c r="R813" s="4" t="e">
        <f>VLOOKUP(Q813,TIPOS_ANULACION!$D$5:$E$6,2,FALSE)</f>
        <v>#N/A</v>
      </c>
      <c r="S813" s="8">
        <v>0</v>
      </c>
      <c r="T813" s="9"/>
      <c r="U813" s="10"/>
      <c r="V813" s="33">
        <f t="shared" si="14"/>
        <v>318200</v>
      </c>
      <c r="W813" s="9" t="s">
        <v>89</v>
      </c>
      <c r="X813" s="4">
        <f>VLOOKUP(W813,'ESTADOS ACTUALES CONTRATO'!$E$4:$F$13,2,FALSE)</f>
        <v>6</v>
      </c>
      <c r="Y813" s="9"/>
      <c r="Z813" s="9"/>
      <c r="AA813" s="45" t="s">
        <v>259</v>
      </c>
      <c r="AB813" s="46" t="s">
        <v>260</v>
      </c>
    </row>
    <row r="814" spans="1:28">
      <c r="A814" s="26" t="s">
        <v>84</v>
      </c>
      <c r="B814" s="3">
        <f>VLOOKUP(A814,LOCALIDAD!$A$3:$C$22,3,FALSE)</f>
        <v>7</v>
      </c>
      <c r="C814" s="9" t="s">
        <v>767</v>
      </c>
      <c r="D814" s="31" t="str">
        <f>IFERROR(VLOOKUP(C814,RUBROS!A:B,2,FALSE),"")</f>
        <v>Obligaciones por pagar Inversión vigencias anteriores</v>
      </c>
      <c r="E814" s="8">
        <v>830023178</v>
      </c>
      <c r="F814" s="39" t="s">
        <v>119</v>
      </c>
      <c r="G814" s="9" t="s">
        <v>102</v>
      </c>
      <c r="H814" s="4">
        <f>VLOOKUP(G814,TIPOS_CONTRATOS!$E$4:$F$19,2,FALSE)</f>
        <v>19</v>
      </c>
      <c r="I814" s="9" t="s">
        <v>920</v>
      </c>
      <c r="J814" s="13">
        <v>2023</v>
      </c>
      <c r="K814" s="9">
        <v>833630</v>
      </c>
      <c r="L814" s="9">
        <v>5000991642</v>
      </c>
      <c r="M814" s="50">
        <v>45307</v>
      </c>
      <c r="N814" s="51">
        <v>45458</v>
      </c>
      <c r="O814" s="8">
        <v>2</v>
      </c>
      <c r="P814" s="8">
        <v>0</v>
      </c>
      <c r="Q814" s="9"/>
      <c r="R814" s="4" t="e">
        <f>VLOOKUP(Q814,TIPOS_ANULACION!$D$5:$E$6,2,FALSE)</f>
        <v>#N/A</v>
      </c>
      <c r="S814" s="8">
        <v>0</v>
      </c>
      <c r="T814" s="9"/>
      <c r="U814" s="10"/>
      <c r="V814" s="33">
        <f t="shared" si="14"/>
        <v>2</v>
      </c>
      <c r="W814" s="9" t="s">
        <v>95</v>
      </c>
      <c r="X814" s="4">
        <f>VLOOKUP(W814,'ESTADOS ACTUALES CONTRATO'!$E$4:$F$13,2,FALSE)</f>
        <v>2</v>
      </c>
      <c r="Y814" s="9"/>
      <c r="Z814" s="9"/>
      <c r="AA814" s="54" t="s">
        <v>921</v>
      </c>
      <c r="AB814" s="46" t="s">
        <v>922</v>
      </c>
    </row>
    <row r="815" spans="1:28">
      <c r="A815" s="26" t="s">
        <v>84</v>
      </c>
      <c r="B815" s="3">
        <f>VLOOKUP(A815,LOCALIDAD!$A$3:$C$22,3,FALSE)</f>
        <v>7</v>
      </c>
      <c r="C815" s="9" t="s">
        <v>767</v>
      </c>
      <c r="D815" s="31" t="str">
        <f>IFERROR(VLOOKUP(C815,RUBROS!A:B,2,FALSE),"")</f>
        <v>Obligaciones por pagar Inversión vigencias anteriores</v>
      </c>
      <c r="E815" s="8">
        <v>830023178</v>
      </c>
      <c r="F815" s="39" t="s">
        <v>119</v>
      </c>
      <c r="G815" s="9" t="s">
        <v>102</v>
      </c>
      <c r="H815" s="4">
        <f>VLOOKUP(G815,TIPOS_CONTRATOS!$E$4:$F$19,2,FALSE)</f>
        <v>19</v>
      </c>
      <c r="I815" s="9" t="s">
        <v>920</v>
      </c>
      <c r="J815" s="13">
        <v>2023</v>
      </c>
      <c r="K815" s="9">
        <v>833646</v>
      </c>
      <c r="L815" s="9">
        <v>5000991650</v>
      </c>
      <c r="M815" s="55">
        <v>45307</v>
      </c>
      <c r="N815" s="56">
        <v>45458</v>
      </c>
      <c r="O815" s="8">
        <v>1</v>
      </c>
      <c r="P815" s="8">
        <v>0</v>
      </c>
      <c r="Q815" s="9"/>
      <c r="R815" s="4" t="e">
        <f>VLOOKUP(Q815,TIPOS_ANULACION!$D$5:$E$6,2,FALSE)</f>
        <v>#N/A</v>
      </c>
      <c r="S815" s="8">
        <v>0</v>
      </c>
      <c r="T815" s="9"/>
      <c r="U815" s="10"/>
      <c r="V815" s="33">
        <f t="shared" si="14"/>
        <v>1</v>
      </c>
      <c r="W815" s="9" t="s">
        <v>95</v>
      </c>
      <c r="X815" s="4">
        <f>VLOOKUP(W815,'ESTADOS ACTUALES CONTRATO'!$E$4:$F$13,2,FALSE)</f>
        <v>2</v>
      </c>
      <c r="Y815" s="9"/>
      <c r="Z815" s="9"/>
      <c r="AA815" s="57" t="s">
        <v>921</v>
      </c>
      <c r="AB815" s="48" t="s">
        <v>922</v>
      </c>
    </row>
    <row r="816" spans="1:28">
      <c r="A816" s="26" t="s">
        <v>84</v>
      </c>
      <c r="B816" s="3">
        <f>VLOOKUP(A816,LOCALIDAD!$A$3:$C$22,3,FALSE)</f>
        <v>7</v>
      </c>
      <c r="C816" s="9" t="s">
        <v>767</v>
      </c>
      <c r="D816" s="31" t="str">
        <f>IFERROR(VLOOKUP(C816,RUBROS!A:B,2,FALSE),"")</f>
        <v>Obligaciones por pagar Inversión vigencias anteriores</v>
      </c>
      <c r="E816" s="8">
        <v>900552715</v>
      </c>
      <c r="F816" s="39" t="s">
        <v>923</v>
      </c>
      <c r="G816" s="9" t="s">
        <v>102</v>
      </c>
      <c r="H816" s="4">
        <f>VLOOKUP(G816,TIPOS_CONTRATOS!$E$4:$F$19,2,FALSE)</f>
        <v>19</v>
      </c>
      <c r="I816" s="9" t="s">
        <v>924</v>
      </c>
      <c r="J816" s="13">
        <v>2023</v>
      </c>
      <c r="K816" s="9">
        <v>833628</v>
      </c>
      <c r="L816" s="9">
        <v>5000991641</v>
      </c>
      <c r="M816" s="50">
        <v>45077</v>
      </c>
      <c r="N816" s="51">
        <v>45198</v>
      </c>
      <c r="O816" s="8">
        <v>227</v>
      </c>
      <c r="P816" s="8">
        <v>0</v>
      </c>
      <c r="Q816" s="9" t="s">
        <v>88</v>
      </c>
      <c r="R816" s="4">
        <f>VLOOKUP(Q816,TIPOS_ANULACION!$D$5:$E$6,2,FALSE)</f>
        <v>1</v>
      </c>
      <c r="S816" s="8">
        <v>227</v>
      </c>
      <c r="T816" s="9">
        <v>2</v>
      </c>
      <c r="U816" s="10">
        <v>46128</v>
      </c>
      <c r="V816" s="33">
        <f t="shared" si="14"/>
        <v>0</v>
      </c>
      <c r="W816" s="9" t="s">
        <v>771</v>
      </c>
      <c r="X816" s="4">
        <f>VLOOKUP(W816,'ESTADOS ACTUALES CONTRATO'!$E$4:$F$13,2,FALSE)</f>
        <v>3</v>
      </c>
      <c r="Y816" s="9"/>
      <c r="Z816" s="9"/>
      <c r="AA816" s="9" t="s">
        <v>280</v>
      </c>
      <c r="AB816" s="12" t="s">
        <v>281</v>
      </c>
    </row>
    <row r="817" spans="1:28">
      <c r="A817" s="26" t="s">
        <v>84</v>
      </c>
      <c r="B817" s="3">
        <f>VLOOKUP(A817,LOCALIDAD!$A$3:$C$22,3,FALSE)</f>
        <v>7</v>
      </c>
      <c r="C817" s="9" t="s">
        <v>767</v>
      </c>
      <c r="D817" s="31" t="str">
        <f>IFERROR(VLOOKUP(C817,RUBROS!A:B,2,FALSE),"")</f>
        <v>Obligaciones por pagar Inversión vigencias anteriores</v>
      </c>
      <c r="E817" s="8">
        <v>900552715</v>
      </c>
      <c r="F817" s="39" t="s">
        <v>923</v>
      </c>
      <c r="G817" s="9" t="s">
        <v>102</v>
      </c>
      <c r="H817" s="4">
        <f>VLOOKUP(G817,TIPOS_CONTRATOS!$E$4:$F$19,2,FALSE)</f>
        <v>19</v>
      </c>
      <c r="I817" s="9" t="s">
        <v>924</v>
      </c>
      <c r="J817" s="13">
        <v>2023</v>
      </c>
      <c r="K817" s="9">
        <v>833657</v>
      </c>
      <c r="L817" s="9">
        <v>5000991656</v>
      </c>
      <c r="M817" s="55">
        <v>45077</v>
      </c>
      <c r="N817" s="56">
        <v>45198</v>
      </c>
      <c r="O817" s="8">
        <v>219</v>
      </c>
      <c r="P817" s="8">
        <v>0</v>
      </c>
      <c r="Q817" s="9" t="s">
        <v>88</v>
      </c>
      <c r="R817" s="4">
        <f>VLOOKUP(Q817,TIPOS_ANULACION!$D$5:$E$6,2,FALSE)</f>
        <v>1</v>
      </c>
      <c r="S817" s="8">
        <v>219</v>
      </c>
      <c r="T817" s="9">
        <v>2</v>
      </c>
      <c r="U817" s="10">
        <v>46128</v>
      </c>
      <c r="V817" s="33">
        <f t="shared" si="14"/>
        <v>0</v>
      </c>
      <c r="W817" s="9" t="s">
        <v>771</v>
      </c>
      <c r="X817" s="4">
        <f>VLOOKUP(W817,'ESTADOS ACTUALES CONTRATO'!$E$4:$F$13,2,FALSE)</f>
        <v>3</v>
      </c>
      <c r="Y817" s="9"/>
      <c r="Z817" s="9"/>
      <c r="AA817" s="9" t="s">
        <v>280</v>
      </c>
      <c r="AB817" s="12" t="s">
        <v>281</v>
      </c>
    </row>
    <row r="818" spans="1:28">
      <c r="A818" s="26" t="s">
        <v>84</v>
      </c>
      <c r="B818" s="3">
        <f>VLOOKUP(A818,LOCALIDAD!$A$3:$C$22,3,FALSE)</f>
        <v>7</v>
      </c>
      <c r="C818" s="9" t="s">
        <v>767</v>
      </c>
      <c r="D818" s="31" t="str">
        <f>IFERROR(VLOOKUP(C818,RUBROS!A:B,2,FALSE),"")</f>
        <v>Obligaciones por pagar Inversión vigencias anteriores</v>
      </c>
      <c r="E818" s="8">
        <v>79745204</v>
      </c>
      <c r="F818" s="39" t="s">
        <v>925</v>
      </c>
      <c r="G818" s="9" t="s">
        <v>163</v>
      </c>
      <c r="H818" s="4">
        <f>VLOOKUP(G818,TIPOS_CONTRATOS!$E$4:$F$19,2,FALSE)</f>
        <v>11</v>
      </c>
      <c r="I818" s="9">
        <v>455</v>
      </c>
      <c r="J818" s="13">
        <v>2024</v>
      </c>
      <c r="K818" s="9">
        <v>833348</v>
      </c>
      <c r="L818" s="9">
        <v>5000991436</v>
      </c>
      <c r="M818" s="50">
        <v>45597</v>
      </c>
      <c r="N818" s="51">
        <v>45672</v>
      </c>
      <c r="O818" s="8">
        <v>24500000</v>
      </c>
      <c r="P818" s="8">
        <v>0</v>
      </c>
      <c r="Q818" s="9"/>
      <c r="R818" s="4" t="e">
        <f>VLOOKUP(Q818,TIPOS_ANULACION!$D$5:$E$6,2,FALSE)</f>
        <v>#N/A</v>
      </c>
      <c r="S818" s="8">
        <v>0</v>
      </c>
      <c r="T818" s="9"/>
      <c r="U818" s="10"/>
      <c r="V818" s="33">
        <f t="shared" si="14"/>
        <v>24500000</v>
      </c>
      <c r="W818" s="9" t="s">
        <v>89</v>
      </c>
      <c r="X818" s="4">
        <f>VLOOKUP(W818,'ESTADOS ACTUALES CONTRATO'!$E$4:$F$13,2,FALSE)</f>
        <v>6</v>
      </c>
      <c r="Y818" s="9"/>
      <c r="Z818" s="9"/>
      <c r="AA818" s="45" t="s">
        <v>259</v>
      </c>
      <c r="AB818" s="46" t="s">
        <v>260</v>
      </c>
    </row>
    <row r="819" spans="1:28">
      <c r="A819" s="26" t="s">
        <v>84</v>
      </c>
      <c r="B819" s="3">
        <f>VLOOKUP(A819,LOCALIDAD!$A$3:$C$22,3,FALSE)</f>
        <v>7</v>
      </c>
      <c r="C819" s="9" t="s">
        <v>767</v>
      </c>
      <c r="D819" s="31" t="str">
        <f>IFERROR(VLOOKUP(C819,RUBROS!A:B,2,FALSE),"")</f>
        <v>Obligaciones por pagar Inversión vigencias anteriores</v>
      </c>
      <c r="E819" s="8">
        <v>830133073</v>
      </c>
      <c r="F819" s="39" t="s">
        <v>926</v>
      </c>
      <c r="G819" s="9" t="s">
        <v>186</v>
      </c>
      <c r="H819" s="4">
        <f>VLOOKUP(G819,TIPOS_CONTRATOS!$E$4:$F$19,2,FALSE)</f>
        <v>18</v>
      </c>
      <c r="I819" s="9">
        <v>474</v>
      </c>
      <c r="J819" s="13">
        <v>2022</v>
      </c>
      <c r="K819" s="9">
        <v>833791</v>
      </c>
      <c r="L819" s="9">
        <v>5000991737</v>
      </c>
      <c r="M819" s="50">
        <v>44823</v>
      </c>
      <c r="N819" s="51">
        <v>45003</v>
      </c>
      <c r="O819" s="8">
        <v>37014967</v>
      </c>
      <c r="P819" s="8">
        <v>0</v>
      </c>
      <c r="Q819" s="9"/>
      <c r="R819" s="4" t="e">
        <f>VLOOKUP(Q819,TIPOS_ANULACION!$D$5:$E$6,2,FALSE)</f>
        <v>#N/A</v>
      </c>
      <c r="S819" s="8">
        <v>0</v>
      </c>
      <c r="T819" s="9"/>
      <c r="U819" s="10"/>
      <c r="V819" s="33">
        <f t="shared" si="14"/>
        <v>37014967</v>
      </c>
      <c r="W819" s="9" t="s">
        <v>806</v>
      </c>
      <c r="X819" s="4">
        <f>VLOOKUP(W819,'ESTADOS ACTUALES CONTRATO'!$E$4:$F$13,2,FALSE)</f>
        <v>9</v>
      </c>
      <c r="Y819" s="9"/>
      <c r="Z819" s="9"/>
      <c r="AA819" s="45" t="s">
        <v>877</v>
      </c>
      <c r="AB819" s="46" t="s">
        <v>878</v>
      </c>
    </row>
    <row r="820" spans="1:28">
      <c r="A820" s="26" t="s">
        <v>84</v>
      </c>
      <c r="B820" s="3">
        <f>VLOOKUP(A820,LOCALIDAD!$A$3:$C$22,3,FALSE)</f>
        <v>7</v>
      </c>
      <c r="C820" s="9" t="s">
        <v>767</v>
      </c>
      <c r="D820" s="31" t="str">
        <f>IFERROR(VLOOKUP(C820,RUBROS!A:B,2,FALSE),"")</f>
        <v>Obligaciones por pagar Inversión vigencias anteriores</v>
      </c>
      <c r="E820" s="8">
        <v>830133073</v>
      </c>
      <c r="F820" s="39" t="s">
        <v>926</v>
      </c>
      <c r="G820" s="9" t="s">
        <v>186</v>
      </c>
      <c r="H820" s="4">
        <f>VLOOKUP(G820,TIPOS_CONTRATOS!$E$4:$F$19,2,FALSE)</f>
        <v>18</v>
      </c>
      <c r="I820" s="9">
        <v>474</v>
      </c>
      <c r="J820" s="13">
        <v>2022</v>
      </c>
      <c r="K820" s="9">
        <v>833792</v>
      </c>
      <c r="L820" s="9">
        <v>5000991738</v>
      </c>
      <c r="M820" s="55">
        <v>44823</v>
      </c>
      <c r="N820" s="56">
        <v>45003</v>
      </c>
      <c r="O820" s="8">
        <v>104717079</v>
      </c>
      <c r="P820" s="8">
        <v>0</v>
      </c>
      <c r="Q820" s="9"/>
      <c r="R820" s="4" t="e">
        <f>VLOOKUP(Q820,TIPOS_ANULACION!$D$5:$E$6,2,FALSE)</f>
        <v>#N/A</v>
      </c>
      <c r="S820" s="8">
        <v>0</v>
      </c>
      <c r="T820" s="9"/>
      <c r="U820" s="10"/>
      <c r="V820" s="33">
        <f t="shared" si="14"/>
        <v>104717079</v>
      </c>
      <c r="W820" s="9" t="s">
        <v>806</v>
      </c>
      <c r="X820" s="4">
        <f>VLOOKUP(W820,'ESTADOS ACTUALES CONTRATO'!$E$4:$F$13,2,FALSE)</f>
        <v>9</v>
      </c>
      <c r="Y820" s="9"/>
      <c r="Z820" s="9"/>
      <c r="AA820" s="47" t="s">
        <v>877</v>
      </c>
      <c r="AB820" s="48" t="s">
        <v>878</v>
      </c>
    </row>
    <row r="821" spans="1:28">
      <c r="A821" s="26" t="s">
        <v>84</v>
      </c>
      <c r="B821" s="3">
        <f>VLOOKUP(A821,LOCALIDAD!$A$3:$C$22,3,FALSE)</f>
        <v>7</v>
      </c>
      <c r="C821" s="9" t="s">
        <v>767</v>
      </c>
      <c r="D821" s="31" t="str">
        <f>IFERROR(VLOOKUP(C821,RUBROS!A:B,2,FALSE),"")</f>
        <v>Obligaciones por pagar Inversión vigencias anteriores</v>
      </c>
      <c r="E821" s="8">
        <v>1020719806</v>
      </c>
      <c r="F821" s="39" t="s">
        <v>927</v>
      </c>
      <c r="G821" s="9" t="s">
        <v>163</v>
      </c>
      <c r="H821" s="4">
        <f>VLOOKUP(G821,TIPOS_CONTRATOS!$E$4:$F$19,2,FALSE)</f>
        <v>11</v>
      </c>
      <c r="I821" s="9">
        <v>484</v>
      </c>
      <c r="J821" s="13">
        <v>2024</v>
      </c>
      <c r="K821" s="9">
        <v>833351</v>
      </c>
      <c r="L821" s="9">
        <v>5000991439</v>
      </c>
      <c r="M821" s="50">
        <v>45625</v>
      </c>
      <c r="N821" s="51">
        <v>45744</v>
      </c>
      <c r="O821" s="8">
        <v>14733333</v>
      </c>
      <c r="P821" s="8">
        <v>0</v>
      </c>
      <c r="Q821" s="9"/>
      <c r="R821" s="4" t="e">
        <f>VLOOKUP(Q821,TIPOS_ANULACION!$D$5:$E$6,2,FALSE)</f>
        <v>#N/A</v>
      </c>
      <c r="S821" s="8">
        <v>0</v>
      </c>
      <c r="T821" s="9"/>
      <c r="U821" s="10"/>
      <c r="V821" s="33">
        <f t="shared" si="14"/>
        <v>14733333</v>
      </c>
      <c r="W821" s="9" t="s">
        <v>89</v>
      </c>
      <c r="X821" s="4">
        <f>VLOOKUP(W821,'ESTADOS ACTUALES CONTRATO'!$E$4:$F$13,2,FALSE)</f>
        <v>6</v>
      </c>
      <c r="Y821" s="9"/>
      <c r="Z821" s="9"/>
      <c r="AA821" s="45" t="s">
        <v>90</v>
      </c>
      <c r="AB821" s="46" t="s">
        <v>91</v>
      </c>
    </row>
    <row r="822" spans="1:28">
      <c r="A822" s="26" t="s">
        <v>84</v>
      </c>
      <c r="B822" s="3">
        <f>VLOOKUP(A822,LOCALIDAD!$A$3:$C$22,3,FALSE)</f>
        <v>7</v>
      </c>
      <c r="C822" s="9" t="s">
        <v>767</v>
      </c>
      <c r="D822" s="31" t="str">
        <f>IFERROR(VLOOKUP(C822,RUBROS!A:B,2,FALSE),"")</f>
        <v>Obligaciones por pagar Inversión vigencias anteriores</v>
      </c>
      <c r="E822" s="8">
        <v>890921246</v>
      </c>
      <c r="F822" s="39" t="s">
        <v>425</v>
      </c>
      <c r="G822" s="9" t="s">
        <v>102</v>
      </c>
      <c r="H822" s="4">
        <f>VLOOKUP(G822,TIPOS_CONTRATOS!$E$4:$F$19,2,FALSE)</f>
        <v>19</v>
      </c>
      <c r="I822" s="53" t="s">
        <v>928</v>
      </c>
      <c r="J822" s="13">
        <v>2024</v>
      </c>
      <c r="K822" s="9">
        <v>833491</v>
      </c>
      <c r="L822" s="9">
        <v>5000991532</v>
      </c>
      <c r="M822" s="50">
        <v>45670</v>
      </c>
      <c r="N822" s="51">
        <v>45746</v>
      </c>
      <c r="O822" s="8">
        <v>1</v>
      </c>
      <c r="P822" s="8">
        <v>0</v>
      </c>
      <c r="Q822" s="9"/>
      <c r="R822" s="4" t="e">
        <f>VLOOKUP(Q822,TIPOS_ANULACION!$D$5:$E$6,2,FALSE)</f>
        <v>#N/A</v>
      </c>
      <c r="S822" s="8">
        <v>0</v>
      </c>
      <c r="T822" s="9"/>
      <c r="U822" s="10"/>
      <c r="V822" s="33">
        <f t="shared" si="14"/>
        <v>1</v>
      </c>
      <c r="W822" s="9" t="s">
        <v>95</v>
      </c>
      <c r="X822" s="4">
        <f>VLOOKUP(W822,'ESTADOS ACTUALES CONTRATO'!$E$4:$F$13,2,FALSE)</f>
        <v>2</v>
      </c>
      <c r="Y822" s="9"/>
      <c r="Z822" s="9"/>
      <c r="AA822" s="45" t="s">
        <v>754</v>
      </c>
      <c r="AB822" s="49" t="s">
        <v>782</v>
      </c>
    </row>
    <row r="823" spans="1:28">
      <c r="A823" s="26" t="s">
        <v>84</v>
      </c>
      <c r="B823" s="3">
        <f>VLOOKUP(A823,LOCALIDAD!$A$3:$C$22,3,FALSE)</f>
        <v>7</v>
      </c>
      <c r="C823" s="9" t="s">
        <v>767</v>
      </c>
      <c r="D823" s="31" t="str">
        <f>IFERROR(VLOOKUP(C823,RUBROS!A:B,2,FALSE),"")</f>
        <v>Obligaciones por pagar Inversión vigencias anteriores</v>
      </c>
      <c r="E823" s="8">
        <v>900068796</v>
      </c>
      <c r="F823" s="39" t="s">
        <v>929</v>
      </c>
      <c r="G823" s="9" t="s">
        <v>704</v>
      </c>
      <c r="H823" s="4">
        <f>VLOOKUP(G823,TIPOS_CONTRATOS!$E$4:$F$19,2,FALSE)</f>
        <v>6</v>
      </c>
      <c r="I823" s="9">
        <v>708</v>
      </c>
      <c r="J823" s="13">
        <v>2024</v>
      </c>
      <c r="K823" s="9">
        <v>833381</v>
      </c>
      <c r="L823" s="9">
        <v>5000991455</v>
      </c>
      <c r="M823" s="50">
        <v>45680</v>
      </c>
      <c r="N823" s="51">
        <v>46225</v>
      </c>
      <c r="O823" s="8">
        <v>879302</v>
      </c>
      <c r="P823" s="8">
        <v>0</v>
      </c>
      <c r="Q823" s="9"/>
      <c r="R823" s="4" t="e">
        <f>VLOOKUP(Q823,TIPOS_ANULACION!$D$5:$E$6,2,FALSE)</f>
        <v>#N/A</v>
      </c>
      <c r="S823" s="8">
        <v>0</v>
      </c>
      <c r="T823" s="9"/>
      <c r="U823" s="10"/>
      <c r="V823" s="33">
        <f t="shared" si="14"/>
        <v>879302</v>
      </c>
      <c r="W823" s="9" t="s">
        <v>100</v>
      </c>
      <c r="X823" s="4">
        <f>VLOOKUP(W823,'ESTADOS ACTUALES CONTRATO'!$E$4:$F$13,2,FALSE)</f>
        <v>1</v>
      </c>
      <c r="Y823" s="9"/>
      <c r="Z823" s="9"/>
      <c r="AA823" s="45" t="s">
        <v>394</v>
      </c>
      <c r="AB823" s="46" t="s">
        <v>395</v>
      </c>
    </row>
    <row r="824" spans="1:28">
      <c r="A824" s="26" t="s">
        <v>84</v>
      </c>
      <c r="B824" s="3">
        <f>VLOOKUP(A824,LOCALIDAD!$A$3:$C$22,3,FALSE)</f>
        <v>7</v>
      </c>
      <c r="C824" s="9" t="s">
        <v>767</v>
      </c>
      <c r="D824" s="31" t="str">
        <f>IFERROR(VLOOKUP(C824,RUBROS!A:B,2,FALSE),"")</f>
        <v>Obligaciones por pagar Inversión vigencias anteriores</v>
      </c>
      <c r="E824" s="8">
        <v>900068796</v>
      </c>
      <c r="F824" s="39" t="s">
        <v>929</v>
      </c>
      <c r="G824" s="9" t="s">
        <v>704</v>
      </c>
      <c r="H824" s="4">
        <f>VLOOKUP(G824,TIPOS_CONTRATOS!$E$4:$F$19,2,FALSE)</f>
        <v>6</v>
      </c>
      <c r="I824" s="9">
        <v>708</v>
      </c>
      <c r="J824" s="13">
        <v>2024</v>
      </c>
      <c r="K824" s="9">
        <v>833535</v>
      </c>
      <c r="L824" s="9">
        <v>5000991577</v>
      </c>
      <c r="M824" s="55">
        <v>45680</v>
      </c>
      <c r="N824" s="56">
        <v>46225</v>
      </c>
      <c r="O824" s="8">
        <v>1000000000</v>
      </c>
      <c r="P824" s="8">
        <v>0</v>
      </c>
      <c r="Q824" s="9"/>
      <c r="R824" s="4" t="e">
        <f>VLOOKUP(Q824,TIPOS_ANULACION!$D$5:$E$6,2,FALSE)</f>
        <v>#N/A</v>
      </c>
      <c r="S824" s="8">
        <v>0</v>
      </c>
      <c r="T824" s="9"/>
      <c r="U824" s="10"/>
      <c r="V824" s="33">
        <f t="shared" si="14"/>
        <v>1000000000</v>
      </c>
      <c r="W824" s="9" t="s">
        <v>100</v>
      </c>
      <c r="X824" s="4">
        <f>VLOOKUP(W824,'ESTADOS ACTUALES CONTRATO'!$E$4:$F$13,2,FALSE)</f>
        <v>1</v>
      </c>
      <c r="Y824" s="9"/>
      <c r="Z824" s="9"/>
      <c r="AA824" s="47" t="s">
        <v>394</v>
      </c>
      <c r="AB824" s="48" t="s">
        <v>395</v>
      </c>
    </row>
    <row r="825" spans="1:28">
      <c r="A825" s="26" t="s">
        <v>84</v>
      </c>
      <c r="B825" s="3">
        <f>VLOOKUP(A825,LOCALIDAD!$A$3:$C$22,3,FALSE)</f>
        <v>7</v>
      </c>
      <c r="C825" s="9" t="s">
        <v>767</v>
      </c>
      <c r="D825" s="31" t="str">
        <f>IFERROR(VLOOKUP(C825,RUBROS!A:B,2,FALSE),"")</f>
        <v>Obligaciones por pagar Inversión vigencias anteriores</v>
      </c>
      <c r="E825" s="8">
        <v>900068796</v>
      </c>
      <c r="F825" s="39" t="s">
        <v>929</v>
      </c>
      <c r="G825" s="9" t="s">
        <v>704</v>
      </c>
      <c r="H825" s="4">
        <f>VLOOKUP(G825,TIPOS_CONTRATOS!$E$4:$F$19,2,FALSE)</f>
        <v>6</v>
      </c>
      <c r="I825" s="9">
        <v>708</v>
      </c>
      <c r="J825" s="13">
        <v>2024</v>
      </c>
      <c r="K825" s="9">
        <v>833589</v>
      </c>
      <c r="L825" s="9">
        <v>5000991622</v>
      </c>
      <c r="M825" s="55">
        <v>45680</v>
      </c>
      <c r="N825" s="56">
        <v>46225</v>
      </c>
      <c r="O825" s="8">
        <v>1293973</v>
      </c>
      <c r="P825" s="8">
        <v>0</v>
      </c>
      <c r="Q825" s="9"/>
      <c r="R825" s="4" t="e">
        <f>VLOOKUP(Q825,TIPOS_ANULACION!$D$5:$E$6,2,FALSE)</f>
        <v>#N/A</v>
      </c>
      <c r="S825" s="8">
        <v>0</v>
      </c>
      <c r="T825" s="9"/>
      <c r="U825" s="10"/>
      <c r="V825" s="33">
        <f t="shared" si="14"/>
        <v>1293973</v>
      </c>
      <c r="W825" s="9" t="s">
        <v>100</v>
      </c>
      <c r="X825" s="4">
        <f>VLOOKUP(W825,'ESTADOS ACTUALES CONTRATO'!$E$4:$F$13,2,FALSE)</f>
        <v>1</v>
      </c>
      <c r="Y825" s="9"/>
      <c r="Z825" s="9"/>
      <c r="AA825" s="47" t="s">
        <v>394</v>
      </c>
      <c r="AB825" s="48" t="s">
        <v>395</v>
      </c>
    </row>
    <row r="826" spans="1:28">
      <c r="A826" s="26" t="s">
        <v>84</v>
      </c>
      <c r="B826" s="3">
        <f>VLOOKUP(A826,LOCALIDAD!$A$3:$C$22,3,FALSE)</f>
        <v>7</v>
      </c>
      <c r="C826" s="9" t="s">
        <v>767</v>
      </c>
      <c r="D826" s="31" t="str">
        <f>IFERROR(VLOOKUP(C826,RUBROS!A:B,2,FALSE),"")</f>
        <v>Obligaciones por pagar Inversión vigencias anteriores</v>
      </c>
      <c r="E826" s="8">
        <v>810002747</v>
      </c>
      <c r="F826" s="39" t="s">
        <v>930</v>
      </c>
      <c r="G826" s="9" t="s">
        <v>186</v>
      </c>
      <c r="H826" s="4">
        <f>VLOOKUP(G826,TIPOS_CONTRATOS!$E$4:$F$19,2,FALSE)</f>
        <v>18</v>
      </c>
      <c r="I826" s="9">
        <v>337</v>
      </c>
      <c r="J826" s="13">
        <v>2022</v>
      </c>
      <c r="K826" s="9">
        <v>833771</v>
      </c>
      <c r="L826" s="9">
        <v>5000991717</v>
      </c>
      <c r="M826" s="10">
        <v>44753</v>
      </c>
      <c r="N826" s="10">
        <v>45322</v>
      </c>
      <c r="O826" s="8">
        <v>172603907</v>
      </c>
      <c r="P826" s="8">
        <v>0</v>
      </c>
      <c r="Q826" s="9"/>
      <c r="R826" s="4" t="e">
        <f>VLOOKUP(Q826,TIPOS_ANULACION!$D$5:$E$6,2,FALSE)</f>
        <v>#N/A</v>
      </c>
      <c r="S826" s="8">
        <v>0</v>
      </c>
      <c r="T826" s="9"/>
      <c r="U826" s="10"/>
      <c r="V826" s="33">
        <f t="shared" si="14"/>
        <v>172603907</v>
      </c>
      <c r="W826" s="9" t="s">
        <v>95</v>
      </c>
      <c r="X826" s="4">
        <f>VLOOKUP(W826,'ESTADOS ACTUALES CONTRATO'!$E$4:$F$13,2,FALSE)</f>
        <v>2</v>
      </c>
      <c r="Y826" s="9"/>
      <c r="Z826" s="9"/>
      <c r="AA826" s="45" t="s">
        <v>931</v>
      </c>
      <c r="AB826" s="46" t="s">
        <v>932</v>
      </c>
    </row>
    <row r="827" spans="1:28">
      <c r="A827" s="26" t="s">
        <v>84</v>
      </c>
      <c r="B827" s="3">
        <f>VLOOKUP(A827,LOCALIDAD!$A$3:$C$22,3,FALSE)</f>
        <v>7</v>
      </c>
      <c r="C827" s="9" t="s">
        <v>767</v>
      </c>
      <c r="D827" s="31" t="str">
        <f>IFERROR(VLOOKUP(C827,RUBROS!A:B,2,FALSE),"")</f>
        <v>Obligaciones por pagar Inversión vigencias anteriores</v>
      </c>
      <c r="E827" s="8">
        <v>900104908</v>
      </c>
      <c r="F827" s="39" t="s">
        <v>933</v>
      </c>
      <c r="G827" s="9" t="s">
        <v>186</v>
      </c>
      <c r="H827" s="4">
        <f>VLOOKUP(G827,TIPOS_CONTRATOS!$E$4:$F$19,2,FALSE)</f>
        <v>18</v>
      </c>
      <c r="I827" s="9">
        <v>655</v>
      </c>
      <c r="J827" s="13">
        <v>2022</v>
      </c>
      <c r="K827" s="9">
        <v>833799</v>
      </c>
      <c r="L827" s="9">
        <v>5000991745</v>
      </c>
      <c r="M827" s="10">
        <v>44977</v>
      </c>
      <c r="N827" s="10">
        <v>45116</v>
      </c>
      <c r="O827" s="8">
        <v>15152474</v>
      </c>
      <c r="P827" s="8">
        <v>15152474</v>
      </c>
      <c r="Q827" s="9"/>
      <c r="R827" s="4" t="e">
        <f>VLOOKUP(Q827,TIPOS_ANULACION!$D$5:$E$6,2,FALSE)</f>
        <v>#N/A</v>
      </c>
      <c r="S827" s="8">
        <v>0</v>
      </c>
      <c r="T827" s="9"/>
      <c r="U827" s="10"/>
      <c r="V827" s="33">
        <f t="shared" si="14"/>
        <v>0</v>
      </c>
      <c r="W827" s="9" t="s">
        <v>95</v>
      </c>
      <c r="X827" s="4">
        <f>VLOOKUP(W827,'ESTADOS ACTUALES CONTRATO'!$E$4:$F$13,2,FALSE)</f>
        <v>2</v>
      </c>
      <c r="Y827" s="9"/>
      <c r="Z827" s="9"/>
      <c r="AA827" s="47" t="s">
        <v>934</v>
      </c>
      <c r="AB827" s="48" t="s">
        <v>857</v>
      </c>
    </row>
    <row r="828" spans="1:28">
      <c r="A828" s="26" t="s">
        <v>84</v>
      </c>
      <c r="B828" s="3">
        <f>VLOOKUP(A828,LOCALIDAD!$A$3:$C$22,3,FALSE)</f>
        <v>7</v>
      </c>
      <c r="C828" s="9" t="s">
        <v>767</v>
      </c>
      <c r="D828" s="31" t="str">
        <f>IFERROR(VLOOKUP(C828,RUBROS!A:B,2,FALSE),"")</f>
        <v>Obligaciones por pagar Inversión vigencias anteriores</v>
      </c>
      <c r="E828" s="8">
        <v>899999333</v>
      </c>
      <c r="F828" s="39" t="s">
        <v>935</v>
      </c>
      <c r="G828" s="9" t="s">
        <v>704</v>
      </c>
      <c r="H828" s="4">
        <f>VLOOKUP(G828,TIPOS_CONTRATOS!$E$4:$F$19,2,FALSE)</f>
        <v>6</v>
      </c>
      <c r="I828" s="9">
        <v>444</v>
      </c>
      <c r="J828" s="13">
        <v>2023</v>
      </c>
      <c r="K828" s="9">
        <v>833607</v>
      </c>
      <c r="L828" s="9">
        <v>5000991631</v>
      </c>
      <c r="M828" s="10">
        <v>44991</v>
      </c>
      <c r="N828" s="10">
        <v>45143</v>
      </c>
      <c r="O828" s="8">
        <v>175000000</v>
      </c>
      <c r="P828" s="8">
        <v>140000000</v>
      </c>
      <c r="Q828" s="9"/>
      <c r="R828" s="4" t="e">
        <f>VLOOKUP(Q828,TIPOS_ANULACION!$D$5:$E$6,2,FALSE)</f>
        <v>#N/A</v>
      </c>
      <c r="S828" s="8">
        <v>0</v>
      </c>
      <c r="T828" s="9"/>
      <c r="U828" s="10"/>
      <c r="V828" s="33">
        <f t="shared" si="14"/>
        <v>35000000</v>
      </c>
      <c r="W828" s="9" t="s">
        <v>95</v>
      </c>
      <c r="X828" s="4">
        <f>VLOOKUP(W828,'ESTADOS ACTUALES CONTRATO'!$E$4:$F$13,2,FALSE)</f>
        <v>2</v>
      </c>
      <c r="Y828" s="9"/>
      <c r="Z828" s="9"/>
      <c r="AA828" s="45" t="s">
        <v>180</v>
      </c>
      <c r="AB828" s="46" t="s">
        <v>902</v>
      </c>
    </row>
    <row r="829" spans="1:28">
      <c r="A829" s="26" t="s">
        <v>84</v>
      </c>
      <c r="B829" s="3">
        <f>VLOOKUP(A829,LOCALIDAD!$A$3:$C$22,3,FALSE)</f>
        <v>7</v>
      </c>
      <c r="C829" s="9" t="s">
        <v>767</v>
      </c>
      <c r="D829" s="31" t="str">
        <f>IFERROR(VLOOKUP(C829,RUBROS!A:B,2,FALSE),"")</f>
        <v>Obligaciones por pagar Inversión vigencias anteriores</v>
      </c>
      <c r="E829" s="8">
        <v>900349363</v>
      </c>
      <c r="F829" s="39" t="s">
        <v>936</v>
      </c>
      <c r="G829" s="9" t="s">
        <v>102</v>
      </c>
      <c r="H829" s="4">
        <f>VLOOKUP(G829,TIPOS_CONTRATOS!$E$4:$F$19,2,FALSE)</f>
        <v>19</v>
      </c>
      <c r="I829" s="9" t="s">
        <v>937</v>
      </c>
      <c r="J829" s="13">
        <v>2024</v>
      </c>
      <c r="K829" s="9">
        <v>833438</v>
      </c>
      <c r="L829" s="9">
        <v>5000991485</v>
      </c>
      <c r="M829" s="50">
        <v>45646</v>
      </c>
      <c r="N829" s="51">
        <v>45736</v>
      </c>
      <c r="O829" s="8">
        <v>14</v>
      </c>
      <c r="P829" s="8">
        <v>0</v>
      </c>
      <c r="Q829" s="9"/>
      <c r="R829" s="4" t="e">
        <f>VLOOKUP(Q829,TIPOS_ANULACION!$D$5:$E$6,2,FALSE)</f>
        <v>#N/A</v>
      </c>
      <c r="S829" s="8">
        <v>0</v>
      </c>
      <c r="T829" s="9"/>
      <c r="U829" s="10"/>
      <c r="V829" s="33">
        <f t="shared" si="14"/>
        <v>14</v>
      </c>
      <c r="W829" s="9" t="s">
        <v>771</v>
      </c>
      <c r="X829" s="4">
        <f>VLOOKUP(W829,'ESTADOS ACTUALES CONTRATO'!$E$4:$F$13,2,FALSE)</f>
        <v>3</v>
      </c>
      <c r="Y829" s="9"/>
      <c r="Z829" s="9"/>
      <c r="AA829" s="45" t="s">
        <v>280</v>
      </c>
      <c r="AB829" s="46" t="s">
        <v>281</v>
      </c>
    </row>
    <row r="830" spans="1:28">
      <c r="A830" s="26" t="s">
        <v>84</v>
      </c>
      <c r="B830" s="3">
        <f>VLOOKUP(A830,LOCALIDAD!$A$3:$C$22,3,FALSE)</f>
        <v>7</v>
      </c>
      <c r="C830" s="9" t="s">
        <v>767</v>
      </c>
      <c r="D830" s="31" t="str">
        <f>IFERROR(VLOOKUP(C830,RUBROS!A:B,2,FALSE),"")</f>
        <v>Obligaciones por pagar Inversión vigencias anteriores</v>
      </c>
      <c r="E830" s="8">
        <v>830050403</v>
      </c>
      <c r="F830" s="39" t="s">
        <v>436</v>
      </c>
      <c r="G830" s="9" t="s">
        <v>437</v>
      </c>
      <c r="H830" s="4">
        <f>VLOOKUP(G830,TIPOS_CONTRATOS!$E$4:$F$19,2,FALSE)</f>
        <v>1</v>
      </c>
      <c r="I830" s="9">
        <v>643</v>
      </c>
      <c r="J830" s="13">
        <v>2024</v>
      </c>
      <c r="K830" s="9">
        <v>833569</v>
      </c>
      <c r="L830" s="9">
        <v>5000991611</v>
      </c>
      <c r="M830" s="50">
        <v>45644</v>
      </c>
      <c r="N830" s="51">
        <v>45899</v>
      </c>
      <c r="O830" s="8">
        <v>798</v>
      </c>
      <c r="P830" s="8">
        <v>0</v>
      </c>
      <c r="Q830" s="9"/>
      <c r="R830" s="4" t="e">
        <f>VLOOKUP(Q830,TIPOS_ANULACION!$D$5:$E$6,2,FALSE)</f>
        <v>#N/A</v>
      </c>
      <c r="S830" s="8">
        <v>0</v>
      </c>
      <c r="T830" s="9"/>
      <c r="U830" s="10"/>
      <c r="V830" s="33">
        <f t="shared" si="14"/>
        <v>798</v>
      </c>
      <c r="W830" s="9" t="s">
        <v>95</v>
      </c>
      <c r="X830" s="4">
        <f>VLOOKUP(W830,'ESTADOS ACTUALES CONTRATO'!$E$4:$F$13,2,FALSE)</f>
        <v>2</v>
      </c>
      <c r="Y830" s="9"/>
      <c r="Z830" s="9"/>
      <c r="AA830" s="45" t="s">
        <v>90</v>
      </c>
      <c r="AB830" s="46" t="s">
        <v>91</v>
      </c>
    </row>
    <row r="831" spans="1:28">
      <c r="A831" s="26" t="s">
        <v>84</v>
      </c>
      <c r="B831" s="3">
        <f>VLOOKUP(A831,LOCALIDAD!$A$3:$C$22,3,FALSE)</f>
        <v>7</v>
      </c>
      <c r="C831" s="9" t="s">
        <v>767</v>
      </c>
      <c r="D831" s="31" t="str">
        <f>IFERROR(VLOOKUP(C831,RUBROS!A:B,2,FALSE),"")</f>
        <v>Obligaciones por pagar Inversión vigencias anteriores</v>
      </c>
      <c r="E831" s="8">
        <v>900125810</v>
      </c>
      <c r="F831" s="39" t="s">
        <v>938</v>
      </c>
      <c r="G831" s="9" t="s">
        <v>142</v>
      </c>
      <c r="H831" s="4">
        <f>VLOOKUP(G831,TIPOS_CONTRATOS!$E$4:$F$19,2,FALSE)</f>
        <v>2</v>
      </c>
      <c r="I831" s="9">
        <v>635</v>
      </c>
      <c r="J831" s="13">
        <v>2022</v>
      </c>
      <c r="K831" s="9">
        <v>833734</v>
      </c>
      <c r="L831" s="9">
        <v>5000991696</v>
      </c>
      <c r="M831" s="50">
        <v>44991</v>
      </c>
      <c r="N831" s="51">
        <v>45143</v>
      </c>
      <c r="O831" s="8">
        <v>86432450</v>
      </c>
      <c r="P831" s="8">
        <v>0</v>
      </c>
      <c r="Q831" s="9" t="s">
        <v>88</v>
      </c>
      <c r="R831" s="4">
        <f>VLOOKUP(Q831,TIPOS_ANULACION!$D$5:$E$6,2,FALSE)</f>
        <v>1</v>
      </c>
      <c r="S831" s="8">
        <v>86432450</v>
      </c>
      <c r="T831" s="9">
        <v>3</v>
      </c>
      <c r="U831" s="10">
        <v>46134</v>
      </c>
      <c r="V831" s="33">
        <f t="shared" si="14"/>
        <v>0</v>
      </c>
      <c r="W831" s="9" t="s">
        <v>771</v>
      </c>
      <c r="X831" s="4">
        <f>VLOOKUP(W831,'ESTADOS ACTUALES CONTRATO'!$E$4:$F$13,2,FALSE)</f>
        <v>3</v>
      </c>
      <c r="Y831" s="9"/>
      <c r="Z831" s="9"/>
      <c r="AA831" s="45" t="s">
        <v>259</v>
      </c>
      <c r="AB831" s="46" t="s">
        <v>260</v>
      </c>
    </row>
    <row r="832" spans="1:28">
      <c r="A832" s="26" t="s">
        <v>84</v>
      </c>
      <c r="B832" s="3">
        <f>VLOOKUP(A832,LOCALIDAD!$A$3:$C$22,3,FALSE)</f>
        <v>7</v>
      </c>
      <c r="C832" s="9" t="s">
        <v>767</v>
      </c>
      <c r="D832" s="31" t="str">
        <f>IFERROR(VLOOKUP(C832,RUBROS!A:B,2,FALSE),"")</f>
        <v>Obligaciones por pagar Inversión vigencias anteriores</v>
      </c>
      <c r="E832" s="8">
        <v>901267162</v>
      </c>
      <c r="F832" s="39" t="s">
        <v>939</v>
      </c>
      <c r="G832" s="9" t="s">
        <v>94</v>
      </c>
      <c r="H832" s="4">
        <f>VLOOKUP(G832,TIPOS_CONTRATOS!$E$4:$F$19,2,FALSE)</f>
        <v>13</v>
      </c>
      <c r="I832" s="9">
        <v>717</v>
      </c>
      <c r="J832" s="13">
        <v>2024</v>
      </c>
      <c r="K832" s="9">
        <v>833375</v>
      </c>
      <c r="L832" s="9">
        <v>5000991452</v>
      </c>
      <c r="M832" s="50">
        <v>45672</v>
      </c>
      <c r="N832" s="51">
        <v>45914</v>
      </c>
      <c r="O832" s="8">
        <v>15000000</v>
      </c>
      <c r="P832" s="8">
        <v>0</v>
      </c>
      <c r="Q832" s="9"/>
      <c r="R832" s="4" t="e">
        <f>VLOOKUP(Q832,TIPOS_ANULACION!$D$5:$E$6,2,FALSE)</f>
        <v>#N/A</v>
      </c>
      <c r="S832" s="8">
        <v>0</v>
      </c>
      <c r="T832" s="9"/>
      <c r="U832" s="10"/>
      <c r="V832" s="33">
        <f t="shared" si="14"/>
        <v>15000000</v>
      </c>
      <c r="W832" s="9" t="s">
        <v>95</v>
      </c>
      <c r="X832" s="4">
        <f>VLOOKUP(W832,'ESTADOS ACTUALES CONTRATO'!$E$4:$F$13,2,FALSE)</f>
        <v>2</v>
      </c>
      <c r="Y832" s="9"/>
      <c r="Z832" s="9"/>
      <c r="AA832" s="45" t="s">
        <v>190</v>
      </c>
      <c r="AB832" s="46" t="s">
        <v>191</v>
      </c>
    </row>
    <row r="833" spans="1:28">
      <c r="A833" s="26" t="s">
        <v>84</v>
      </c>
      <c r="B833" s="3">
        <f>VLOOKUP(A833,LOCALIDAD!$A$3:$C$22,3,FALSE)</f>
        <v>7</v>
      </c>
      <c r="C833" s="9" t="s">
        <v>767</v>
      </c>
      <c r="D833" s="31" t="str">
        <f>IFERROR(VLOOKUP(C833,RUBROS!A:B,2,FALSE),"")</f>
        <v>Obligaciones por pagar Inversión vigencias anteriores</v>
      </c>
      <c r="E833" s="8">
        <v>901267162</v>
      </c>
      <c r="F833" s="39" t="s">
        <v>939</v>
      </c>
      <c r="G833" s="9" t="s">
        <v>94</v>
      </c>
      <c r="H833" s="4">
        <f>VLOOKUP(G833,TIPOS_CONTRATOS!$E$4:$F$19,2,FALSE)</f>
        <v>13</v>
      </c>
      <c r="I833" s="9">
        <v>717</v>
      </c>
      <c r="J833" s="13">
        <v>2024</v>
      </c>
      <c r="K833" s="9">
        <v>833423</v>
      </c>
      <c r="L833" s="9">
        <v>5000991477</v>
      </c>
      <c r="M833" s="55">
        <v>45672</v>
      </c>
      <c r="N833" s="56">
        <v>45914</v>
      </c>
      <c r="O833" s="8">
        <v>70000000</v>
      </c>
      <c r="P833" s="8">
        <v>0</v>
      </c>
      <c r="Q833" s="9"/>
      <c r="R833" s="4" t="e">
        <f>VLOOKUP(Q833,TIPOS_ANULACION!$D$5:$E$6,2,FALSE)</f>
        <v>#N/A</v>
      </c>
      <c r="S833" s="8">
        <v>0</v>
      </c>
      <c r="T833" s="9"/>
      <c r="U833" s="10"/>
      <c r="V833" s="33">
        <f t="shared" si="14"/>
        <v>70000000</v>
      </c>
      <c r="W833" s="9" t="s">
        <v>95</v>
      </c>
      <c r="X833" s="4">
        <f>VLOOKUP(W833,'ESTADOS ACTUALES CONTRATO'!$E$4:$F$13,2,FALSE)</f>
        <v>2</v>
      </c>
      <c r="Y833" s="9"/>
      <c r="Z833" s="9"/>
      <c r="AA833" s="47" t="s">
        <v>190</v>
      </c>
      <c r="AB833" s="48" t="s">
        <v>191</v>
      </c>
    </row>
    <row r="834" spans="1:28">
      <c r="A834" s="26" t="s">
        <v>84</v>
      </c>
      <c r="B834" s="3">
        <f>VLOOKUP(A834,LOCALIDAD!$A$3:$C$22,3,FALSE)</f>
        <v>7</v>
      </c>
      <c r="C834" s="9" t="s">
        <v>767</v>
      </c>
      <c r="D834" s="31" t="str">
        <f>IFERROR(VLOOKUP(C834,RUBROS!A:B,2,FALSE),"")</f>
        <v>Obligaciones por pagar Inversión vigencias anteriores</v>
      </c>
      <c r="E834" s="8">
        <v>901267162</v>
      </c>
      <c r="F834" s="39" t="s">
        <v>939</v>
      </c>
      <c r="G834" s="9" t="s">
        <v>94</v>
      </c>
      <c r="H834" s="4">
        <f>VLOOKUP(G834,TIPOS_CONTRATOS!$E$4:$F$19,2,FALSE)</f>
        <v>13</v>
      </c>
      <c r="I834" s="9">
        <v>717</v>
      </c>
      <c r="J834" s="13">
        <v>2024</v>
      </c>
      <c r="K834" s="9">
        <v>833466</v>
      </c>
      <c r="L834" s="9">
        <v>5000991506</v>
      </c>
      <c r="M834" s="55">
        <v>45672</v>
      </c>
      <c r="N834" s="56">
        <v>45914</v>
      </c>
      <c r="O834" s="8">
        <v>82506337</v>
      </c>
      <c r="P834" s="8">
        <v>0</v>
      </c>
      <c r="Q834" s="9"/>
      <c r="R834" s="4" t="e">
        <f>VLOOKUP(Q834,TIPOS_ANULACION!$D$5:$E$6,2,FALSE)</f>
        <v>#N/A</v>
      </c>
      <c r="S834" s="8">
        <v>0</v>
      </c>
      <c r="T834" s="9"/>
      <c r="U834" s="10"/>
      <c r="V834" s="33">
        <f t="shared" si="14"/>
        <v>82506337</v>
      </c>
      <c r="W834" s="9" t="s">
        <v>95</v>
      </c>
      <c r="X834" s="4">
        <f>VLOOKUP(W834,'ESTADOS ACTUALES CONTRATO'!$E$4:$F$13,2,FALSE)</f>
        <v>2</v>
      </c>
      <c r="Y834" s="9"/>
      <c r="Z834" s="9"/>
      <c r="AA834" s="47" t="s">
        <v>190</v>
      </c>
      <c r="AB834" s="48" t="s">
        <v>191</v>
      </c>
    </row>
    <row r="835" spans="1:28">
      <c r="A835" s="26" t="s">
        <v>84</v>
      </c>
      <c r="B835" s="3">
        <f>VLOOKUP(A835,LOCALIDAD!$A$3:$C$22,3,FALSE)</f>
        <v>7</v>
      </c>
      <c r="C835" s="9" t="s">
        <v>767</v>
      </c>
      <c r="D835" s="31" t="str">
        <f>IFERROR(VLOOKUP(C835,RUBROS!A:B,2,FALSE),"")</f>
        <v>Obligaciones por pagar Inversión vigencias anteriores</v>
      </c>
      <c r="E835" s="8">
        <v>901267162</v>
      </c>
      <c r="F835" s="39" t="s">
        <v>939</v>
      </c>
      <c r="G835" s="9" t="s">
        <v>94</v>
      </c>
      <c r="H835" s="4">
        <f>VLOOKUP(G835,TIPOS_CONTRATOS!$E$4:$F$19,2,FALSE)</f>
        <v>13</v>
      </c>
      <c r="I835" s="9">
        <v>717</v>
      </c>
      <c r="J835" s="13">
        <v>2024</v>
      </c>
      <c r="K835" s="9">
        <v>833504</v>
      </c>
      <c r="L835" s="9">
        <v>5000991545</v>
      </c>
      <c r="M835" s="55">
        <v>45672</v>
      </c>
      <c r="N835" s="56">
        <v>45914</v>
      </c>
      <c r="O835" s="8">
        <v>10534665</v>
      </c>
      <c r="P835" s="8">
        <v>0</v>
      </c>
      <c r="Q835" s="9"/>
      <c r="R835" s="4" t="e">
        <f>VLOOKUP(Q835,TIPOS_ANULACION!$D$5:$E$6,2,FALSE)</f>
        <v>#N/A</v>
      </c>
      <c r="S835" s="8">
        <v>0</v>
      </c>
      <c r="T835" s="9"/>
      <c r="U835" s="10"/>
      <c r="V835" s="33">
        <f t="shared" si="14"/>
        <v>10534665</v>
      </c>
      <c r="W835" s="9" t="s">
        <v>95</v>
      </c>
      <c r="X835" s="4">
        <f>VLOOKUP(W835,'ESTADOS ACTUALES CONTRATO'!$E$4:$F$13,2,FALSE)</f>
        <v>2</v>
      </c>
      <c r="Y835" s="9"/>
      <c r="Z835" s="9"/>
      <c r="AA835" s="47" t="s">
        <v>190</v>
      </c>
      <c r="AB835" s="48" t="s">
        <v>191</v>
      </c>
    </row>
    <row r="836" spans="1:28">
      <c r="A836" s="26" t="s">
        <v>84</v>
      </c>
      <c r="B836" s="3">
        <f>VLOOKUP(A836,LOCALIDAD!$A$3:$C$22,3,FALSE)</f>
        <v>7</v>
      </c>
      <c r="C836" s="9" t="s">
        <v>767</v>
      </c>
      <c r="D836" s="31" t="str">
        <f>IFERROR(VLOOKUP(C836,RUBROS!A:B,2,FALSE),"")</f>
        <v>Obligaciones por pagar Inversión vigencias anteriores</v>
      </c>
      <c r="E836" s="8">
        <v>901267162</v>
      </c>
      <c r="F836" s="39" t="s">
        <v>939</v>
      </c>
      <c r="G836" s="9" t="s">
        <v>94</v>
      </c>
      <c r="H836" s="4">
        <f>VLOOKUP(G836,TIPOS_CONTRATOS!$E$4:$F$19,2,FALSE)</f>
        <v>13</v>
      </c>
      <c r="I836" s="9">
        <v>717</v>
      </c>
      <c r="J836" s="13">
        <v>2024</v>
      </c>
      <c r="K836" s="9">
        <v>833508</v>
      </c>
      <c r="L836" s="9">
        <v>5000991549</v>
      </c>
      <c r="M836" s="55">
        <v>45672</v>
      </c>
      <c r="N836" s="56">
        <v>45914</v>
      </c>
      <c r="O836" s="8">
        <v>17800000</v>
      </c>
      <c r="P836" s="8">
        <v>0</v>
      </c>
      <c r="Q836" s="9"/>
      <c r="R836" s="4" t="e">
        <f>VLOOKUP(Q836,TIPOS_ANULACION!$D$5:$E$6,2,FALSE)</f>
        <v>#N/A</v>
      </c>
      <c r="S836" s="8">
        <v>0</v>
      </c>
      <c r="T836" s="9"/>
      <c r="U836" s="10"/>
      <c r="V836" s="33">
        <f t="shared" si="14"/>
        <v>17800000</v>
      </c>
      <c r="W836" s="9" t="s">
        <v>95</v>
      </c>
      <c r="X836" s="4">
        <f>VLOOKUP(W836,'ESTADOS ACTUALES CONTRATO'!$E$4:$F$13,2,FALSE)</f>
        <v>2</v>
      </c>
      <c r="Y836" s="9"/>
      <c r="Z836" s="9"/>
      <c r="AA836" s="47" t="s">
        <v>190</v>
      </c>
      <c r="AB836" s="48" t="s">
        <v>191</v>
      </c>
    </row>
    <row r="837" spans="1:28">
      <c r="A837" s="26" t="s">
        <v>84</v>
      </c>
      <c r="B837" s="3">
        <f>VLOOKUP(A837,LOCALIDAD!$A$3:$C$22,3,FALSE)</f>
        <v>7</v>
      </c>
      <c r="C837" s="9" t="s">
        <v>767</v>
      </c>
      <c r="D837" s="31" t="str">
        <f>IFERROR(VLOOKUP(C837,RUBROS!A:B,2,FALSE),"")</f>
        <v>Obligaciones por pagar Inversión vigencias anteriores</v>
      </c>
      <c r="E837" s="8">
        <v>901267162</v>
      </c>
      <c r="F837" s="39" t="s">
        <v>939</v>
      </c>
      <c r="G837" s="9" t="s">
        <v>94</v>
      </c>
      <c r="H837" s="4">
        <f>VLOOKUP(G837,TIPOS_CONTRATOS!$E$4:$F$19,2,FALSE)</f>
        <v>13</v>
      </c>
      <c r="I837" s="9">
        <v>717</v>
      </c>
      <c r="J837" s="13">
        <v>2024</v>
      </c>
      <c r="K837" s="9">
        <v>833518</v>
      </c>
      <c r="L837" s="9">
        <v>5000991559</v>
      </c>
      <c r="M837" s="55">
        <v>45672</v>
      </c>
      <c r="N837" s="56">
        <v>45914</v>
      </c>
      <c r="O837" s="8">
        <v>22669000</v>
      </c>
      <c r="P837" s="8">
        <v>0</v>
      </c>
      <c r="Q837" s="9"/>
      <c r="R837" s="4" t="e">
        <f>VLOOKUP(Q837,TIPOS_ANULACION!$D$5:$E$6,2,FALSE)</f>
        <v>#N/A</v>
      </c>
      <c r="S837" s="8">
        <v>0</v>
      </c>
      <c r="T837" s="9"/>
      <c r="U837" s="10"/>
      <c r="V837" s="33">
        <f t="shared" si="14"/>
        <v>22669000</v>
      </c>
      <c r="W837" s="9" t="s">
        <v>95</v>
      </c>
      <c r="X837" s="4">
        <f>VLOOKUP(W837,'ESTADOS ACTUALES CONTRATO'!$E$4:$F$13,2,FALSE)</f>
        <v>2</v>
      </c>
      <c r="Y837" s="9"/>
      <c r="Z837" s="9"/>
      <c r="AA837" s="47" t="s">
        <v>190</v>
      </c>
      <c r="AB837" s="48" t="s">
        <v>191</v>
      </c>
    </row>
    <row r="838" spans="1:28">
      <c r="A838" s="26" t="s">
        <v>84</v>
      </c>
      <c r="B838" s="3">
        <f>VLOOKUP(A838,LOCALIDAD!$A$3:$C$22,3,FALSE)</f>
        <v>7</v>
      </c>
      <c r="C838" s="9" t="s">
        <v>767</v>
      </c>
      <c r="D838" s="31" t="str">
        <f>IFERROR(VLOOKUP(C838,RUBROS!A:B,2,FALSE),"")</f>
        <v>Obligaciones por pagar Inversión vigencias anteriores</v>
      </c>
      <c r="E838" s="8">
        <v>901267162</v>
      </c>
      <c r="F838" s="39" t="s">
        <v>939</v>
      </c>
      <c r="G838" s="9" t="s">
        <v>94</v>
      </c>
      <c r="H838" s="4">
        <f>VLOOKUP(G838,TIPOS_CONTRATOS!$E$4:$F$19,2,FALSE)</f>
        <v>13</v>
      </c>
      <c r="I838" s="9">
        <v>717</v>
      </c>
      <c r="J838" s="13">
        <v>2024</v>
      </c>
      <c r="K838" s="9">
        <v>833550</v>
      </c>
      <c r="L838" s="9">
        <v>5000991593</v>
      </c>
      <c r="M838" s="55">
        <v>45672</v>
      </c>
      <c r="N838" s="56">
        <v>45914</v>
      </c>
      <c r="O838" s="8">
        <v>15000000</v>
      </c>
      <c r="P838" s="8">
        <v>0</v>
      </c>
      <c r="Q838" s="9"/>
      <c r="R838" s="4" t="e">
        <f>VLOOKUP(Q838,TIPOS_ANULACION!$D$5:$E$6,2,FALSE)</f>
        <v>#N/A</v>
      </c>
      <c r="S838" s="8">
        <v>0</v>
      </c>
      <c r="T838" s="9"/>
      <c r="U838" s="10"/>
      <c r="V838" s="33">
        <f t="shared" si="14"/>
        <v>15000000</v>
      </c>
      <c r="W838" s="9" t="s">
        <v>95</v>
      </c>
      <c r="X838" s="4">
        <f>VLOOKUP(W838,'ESTADOS ACTUALES CONTRATO'!$E$4:$F$13,2,FALSE)</f>
        <v>2</v>
      </c>
      <c r="Y838" s="9"/>
      <c r="Z838" s="9"/>
      <c r="AA838" s="47" t="s">
        <v>190</v>
      </c>
      <c r="AB838" s="48" t="s">
        <v>191</v>
      </c>
    </row>
    <row r="839" spans="1:28">
      <c r="A839" s="26" t="s">
        <v>84</v>
      </c>
      <c r="B839" s="3">
        <f>VLOOKUP(A839,LOCALIDAD!$A$3:$C$22,3,FALSE)</f>
        <v>7</v>
      </c>
      <c r="C839" s="9" t="s">
        <v>767</v>
      </c>
      <c r="D839" s="31" t="str">
        <f>IFERROR(VLOOKUP(C839,RUBROS!A:B,2,FALSE),"")</f>
        <v>Obligaciones por pagar Inversión vigencias anteriores</v>
      </c>
      <c r="E839" s="8">
        <v>901031195</v>
      </c>
      <c r="F839" s="39" t="s">
        <v>940</v>
      </c>
      <c r="G839" s="9" t="s">
        <v>102</v>
      </c>
      <c r="H839" s="4">
        <f>VLOOKUP(G839,TIPOS_CONTRATOS!$E$4:$F$19,2,FALSE)</f>
        <v>19</v>
      </c>
      <c r="I839" s="9" t="s">
        <v>941</v>
      </c>
      <c r="J839" s="13">
        <v>2024</v>
      </c>
      <c r="K839" s="9">
        <v>833439</v>
      </c>
      <c r="L839" s="9">
        <v>5000991486</v>
      </c>
      <c r="M839" s="50">
        <v>45652</v>
      </c>
      <c r="N839" s="51">
        <v>45807</v>
      </c>
      <c r="O839" s="8">
        <v>1471642</v>
      </c>
      <c r="P839" s="8">
        <v>0</v>
      </c>
      <c r="Q839" s="9"/>
      <c r="R839" s="4" t="e">
        <f>VLOOKUP(Q839,TIPOS_ANULACION!$D$5:$E$6,2,FALSE)</f>
        <v>#N/A</v>
      </c>
      <c r="S839" s="8">
        <v>0</v>
      </c>
      <c r="T839" s="9"/>
      <c r="U839" s="10"/>
      <c r="V839" s="33">
        <f t="shared" si="14"/>
        <v>1471642</v>
      </c>
      <c r="W839" s="9" t="s">
        <v>808</v>
      </c>
      <c r="X839" s="4">
        <f>VLOOKUP(W839,'ESTADOS ACTUALES CONTRATO'!$E$4:$F$13,2,FALSE)</f>
        <v>7</v>
      </c>
      <c r="Y839" s="9"/>
      <c r="Z839" s="9"/>
      <c r="AA839" s="45" t="s">
        <v>280</v>
      </c>
      <c r="AB839" s="46" t="s">
        <v>281</v>
      </c>
    </row>
    <row r="840" spans="1:28">
      <c r="A840" s="26" t="s">
        <v>84</v>
      </c>
      <c r="B840" s="3">
        <f>VLOOKUP(A840,LOCALIDAD!$A$3:$C$22,3,FALSE)</f>
        <v>7</v>
      </c>
      <c r="C840" s="9" t="s">
        <v>767</v>
      </c>
      <c r="D840" s="31" t="str">
        <f>IFERROR(VLOOKUP(C840,RUBROS!A:B,2,FALSE),"")</f>
        <v>Obligaciones por pagar Inversión vigencias anteriores</v>
      </c>
      <c r="E840" s="8">
        <v>830087344</v>
      </c>
      <c r="F840" s="39" t="s">
        <v>942</v>
      </c>
      <c r="G840" s="9" t="s">
        <v>99</v>
      </c>
      <c r="H840" s="4">
        <f>VLOOKUP(G840,TIPOS_CONTRATOS!$E$4:$F$19,2,FALSE)</f>
        <v>10</v>
      </c>
      <c r="I840" s="9">
        <v>527</v>
      </c>
      <c r="J840" s="13">
        <v>2023</v>
      </c>
      <c r="K840" s="9">
        <v>833673</v>
      </c>
      <c r="L840" s="9">
        <v>5000991664</v>
      </c>
      <c r="M840" s="50">
        <v>45264</v>
      </c>
      <c r="N840" s="51">
        <v>45568</v>
      </c>
      <c r="O840" s="8">
        <v>6987820</v>
      </c>
      <c r="P840" s="8">
        <v>0</v>
      </c>
      <c r="Q840" s="9"/>
      <c r="R840" s="4" t="e">
        <f>VLOOKUP(Q840,TIPOS_ANULACION!$D$5:$E$6,2,FALSE)</f>
        <v>#N/A</v>
      </c>
      <c r="S840" s="8">
        <v>0</v>
      </c>
      <c r="T840" s="9"/>
      <c r="U840" s="10"/>
      <c r="V840" s="33">
        <f t="shared" si="14"/>
        <v>6987820</v>
      </c>
      <c r="W840" s="9" t="s">
        <v>95</v>
      </c>
      <c r="X840" s="4">
        <f>VLOOKUP(W840,'ESTADOS ACTUALES CONTRATO'!$E$4:$F$13,2,FALSE)</f>
        <v>2</v>
      </c>
      <c r="Y840" s="9"/>
      <c r="Z840" s="9"/>
      <c r="AA840" s="45" t="s">
        <v>886</v>
      </c>
      <c r="AB840" s="46" t="s">
        <v>887</v>
      </c>
    </row>
    <row r="841" spans="1:28">
      <c r="A841" s="26" t="s">
        <v>84</v>
      </c>
      <c r="B841" s="3">
        <f>VLOOKUP(A841,LOCALIDAD!$A$3:$C$22,3,FALSE)</f>
        <v>7</v>
      </c>
      <c r="C841" s="9" t="s">
        <v>767</v>
      </c>
      <c r="D841" s="31" t="str">
        <f>IFERROR(VLOOKUP(C841,RUBROS!A:B,2,FALSE),"")</f>
        <v>Obligaciones por pagar Inversión vigencias anteriores</v>
      </c>
      <c r="E841" s="8">
        <v>1022401421</v>
      </c>
      <c r="F841" s="39" t="s">
        <v>943</v>
      </c>
      <c r="G841" s="9" t="s">
        <v>163</v>
      </c>
      <c r="H841" s="4">
        <f>VLOOKUP(G841,TIPOS_CONTRATOS!$E$4:$F$19,2,FALSE)</f>
        <v>11</v>
      </c>
      <c r="I841" s="9">
        <v>367</v>
      </c>
      <c r="J841" s="13">
        <v>2023</v>
      </c>
      <c r="K841" s="9">
        <v>833496</v>
      </c>
      <c r="L841" s="9">
        <v>5000991537</v>
      </c>
      <c r="M841" s="50">
        <v>45021</v>
      </c>
      <c r="N841" s="51">
        <v>45412</v>
      </c>
      <c r="O841" s="8">
        <v>2860000</v>
      </c>
      <c r="P841" s="8">
        <v>0</v>
      </c>
      <c r="Q841" s="9"/>
      <c r="R841" s="4" t="e">
        <f>VLOOKUP(Q841,TIPOS_ANULACION!$D$5:$E$6,2,FALSE)</f>
        <v>#N/A</v>
      </c>
      <c r="S841" s="8">
        <v>0</v>
      </c>
      <c r="T841" s="9"/>
      <c r="U841" s="10"/>
      <c r="V841" s="33">
        <f t="shared" ref="V841:V904" si="15">O841-P841-S841</f>
        <v>2860000</v>
      </c>
      <c r="W841" s="9" t="s">
        <v>89</v>
      </c>
      <c r="X841" s="4">
        <f>VLOOKUP(W841,'ESTADOS ACTUALES CONTRATO'!$E$4:$F$13,2,FALSE)</f>
        <v>6</v>
      </c>
      <c r="Y841" s="9"/>
      <c r="Z841" s="9"/>
      <c r="AA841" s="9" t="s">
        <v>259</v>
      </c>
      <c r="AB841" s="12" t="s">
        <v>260</v>
      </c>
    </row>
    <row r="842" spans="1:28">
      <c r="A842" s="26" t="s">
        <v>84</v>
      </c>
      <c r="B842" s="3">
        <f>VLOOKUP(A842,LOCALIDAD!$A$3:$C$22,3,FALSE)</f>
        <v>7</v>
      </c>
      <c r="C842" s="9" t="s">
        <v>767</v>
      </c>
      <c r="D842" s="31" t="str">
        <f>IFERROR(VLOOKUP(C842,RUBROS!A:B,2,FALSE),"")</f>
        <v>Obligaciones por pagar Inversión vigencias anteriores</v>
      </c>
      <c r="E842" s="8">
        <v>901214292</v>
      </c>
      <c r="F842" s="39" t="s">
        <v>944</v>
      </c>
      <c r="G842" s="9" t="s">
        <v>142</v>
      </c>
      <c r="H842" s="4">
        <f>VLOOKUP(G842,TIPOS_CONTRATOS!$E$4:$F$19,2,FALSE)</f>
        <v>2</v>
      </c>
      <c r="I842" s="9">
        <v>249</v>
      </c>
      <c r="J842" s="13">
        <v>2024</v>
      </c>
      <c r="K842" s="9">
        <v>833481</v>
      </c>
      <c r="L842" s="9">
        <v>5000991521</v>
      </c>
      <c r="M842" s="50">
        <v>45483</v>
      </c>
      <c r="N842" s="51">
        <v>45595</v>
      </c>
      <c r="O842" s="8">
        <v>21935189</v>
      </c>
      <c r="P842" s="8">
        <v>0</v>
      </c>
      <c r="Q842" s="9"/>
      <c r="R842" s="4" t="e">
        <f>VLOOKUP(Q842,TIPOS_ANULACION!$D$5:$E$6,2,FALSE)</f>
        <v>#N/A</v>
      </c>
      <c r="S842" s="8">
        <v>0</v>
      </c>
      <c r="T842" s="9"/>
      <c r="U842" s="10"/>
      <c r="V842" s="33">
        <f t="shared" si="15"/>
        <v>21935189</v>
      </c>
      <c r="W842" s="9" t="s">
        <v>808</v>
      </c>
      <c r="X842" s="4">
        <f>VLOOKUP(W842,'ESTADOS ACTUALES CONTRATO'!$E$4:$F$13,2,FALSE)</f>
        <v>7</v>
      </c>
      <c r="Y842" s="9"/>
      <c r="Z842" s="9"/>
      <c r="AA842" s="9" t="s">
        <v>809</v>
      </c>
      <c r="AB842" s="12" t="s">
        <v>945</v>
      </c>
    </row>
    <row r="843" spans="1:28">
      <c r="A843" s="26" t="s">
        <v>84</v>
      </c>
      <c r="B843" s="3">
        <f>VLOOKUP(A843,LOCALIDAD!$A$3:$C$22,3,FALSE)</f>
        <v>7</v>
      </c>
      <c r="C843" s="9" t="s">
        <v>767</v>
      </c>
      <c r="D843" s="31" t="str">
        <f>IFERROR(VLOOKUP(C843,RUBROS!A:B,2,FALSE),"")</f>
        <v>Obligaciones por pagar Inversión vigencias anteriores</v>
      </c>
      <c r="E843" s="8">
        <v>1032407067</v>
      </c>
      <c r="F843" s="39" t="s">
        <v>946</v>
      </c>
      <c r="G843" s="9" t="s">
        <v>163</v>
      </c>
      <c r="H843" s="4">
        <f>VLOOKUP(G843,TIPOS_CONTRATOS!$E$4:$F$19,2,FALSE)</f>
        <v>11</v>
      </c>
      <c r="I843" s="9">
        <v>10</v>
      </c>
      <c r="J843" s="13">
        <v>2023</v>
      </c>
      <c r="K843" s="9">
        <v>833722</v>
      </c>
      <c r="L843" s="9">
        <v>5000991690</v>
      </c>
      <c r="M843" s="50">
        <v>44936</v>
      </c>
      <c r="N843" s="51">
        <v>45381</v>
      </c>
      <c r="O843" s="8">
        <v>1152666</v>
      </c>
      <c r="P843" s="8">
        <v>0</v>
      </c>
      <c r="Q843" s="9"/>
      <c r="R843" s="4" t="e">
        <f>VLOOKUP(Q843,TIPOS_ANULACION!$D$5:$E$6,2,FALSE)</f>
        <v>#N/A</v>
      </c>
      <c r="S843" s="8">
        <v>0</v>
      </c>
      <c r="T843" s="9"/>
      <c r="U843" s="10"/>
      <c r="V843" s="33">
        <f t="shared" si="15"/>
        <v>1152666</v>
      </c>
      <c r="W843" s="9" t="s">
        <v>89</v>
      </c>
      <c r="X843" s="4">
        <f>VLOOKUP(W843,'ESTADOS ACTUALES CONTRATO'!$E$4:$F$13,2,FALSE)</f>
        <v>6</v>
      </c>
      <c r="Y843" s="9"/>
      <c r="Z843" s="9"/>
      <c r="AA843" s="45" t="s">
        <v>947</v>
      </c>
      <c r="AB843" s="46" t="s">
        <v>948</v>
      </c>
    </row>
    <row r="844" spans="1:28">
      <c r="A844" s="26" t="s">
        <v>84</v>
      </c>
      <c r="B844" s="3">
        <f>VLOOKUP(A844,LOCALIDAD!$A$3:$C$22,3,FALSE)</f>
        <v>7</v>
      </c>
      <c r="C844" s="9" t="s">
        <v>767</v>
      </c>
      <c r="D844" s="31" t="str">
        <f>IFERROR(VLOOKUP(C844,RUBROS!A:B,2,FALSE),"")</f>
        <v>Obligaciones por pagar Inversión vigencias anteriores</v>
      </c>
      <c r="E844" s="8">
        <v>53131667</v>
      </c>
      <c r="F844" s="39" t="s">
        <v>482</v>
      </c>
      <c r="G844" s="9" t="s">
        <v>163</v>
      </c>
      <c r="H844" s="4">
        <f>VLOOKUP(G844,TIPOS_CONTRATOS!$E$4:$F$19,2,FALSE)</f>
        <v>11</v>
      </c>
      <c r="I844" s="9">
        <v>244</v>
      </c>
      <c r="J844" s="13">
        <v>2024</v>
      </c>
      <c r="K844" s="9">
        <v>833458</v>
      </c>
      <c r="L844" s="9">
        <v>5000991498</v>
      </c>
      <c r="M844" s="50">
        <v>45471</v>
      </c>
      <c r="N844" s="51">
        <v>45653</v>
      </c>
      <c r="O844" s="8">
        <v>318200</v>
      </c>
      <c r="P844" s="8">
        <v>0</v>
      </c>
      <c r="Q844" s="9"/>
      <c r="R844" s="4" t="e">
        <f>VLOOKUP(Q844,TIPOS_ANULACION!$D$5:$E$6,2,FALSE)</f>
        <v>#N/A</v>
      </c>
      <c r="S844" s="8">
        <v>0</v>
      </c>
      <c r="T844" s="9"/>
      <c r="U844" s="10"/>
      <c r="V844" s="33">
        <f t="shared" si="15"/>
        <v>318200</v>
      </c>
      <c r="W844" s="9" t="s">
        <v>89</v>
      </c>
      <c r="X844" s="4">
        <f>VLOOKUP(W844,'ESTADOS ACTUALES CONTRATO'!$E$4:$F$13,2,FALSE)</f>
        <v>6</v>
      </c>
      <c r="Y844" s="9"/>
      <c r="Z844" s="9"/>
      <c r="AA844" s="9" t="s">
        <v>219</v>
      </c>
      <c r="AB844" s="12" t="s">
        <v>841</v>
      </c>
    </row>
    <row r="845" spans="1:28">
      <c r="A845" s="26" t="s">
        <v>84</v>
      </c>
      <c r="B845" s="3">
        <f>VLOOKUP(A845,LOCALIDAD!$A$3:$C$22,3,FALSE)</f>
        <v>7</v>
      </c>
      <c r="C845" s="9" t="s">
        <v>767</v>
      </c>
      <c r="D845" s="31" t="str">
        <f>IFERROR(VLOOKUP(C845,RUBROS!A:B,2,FALSE),"")</f>
        <v>Obligaciones por pagar Inversión vigencias anteriores</v>
      </c>
      <c r="E845" s="8">
        <v>1073694725</v>
      </c>
      <c r="F845" s="39" t="s">
        <v>949</v>
      </c>
      <c r="G845" s="9" t="s">
        <v>163</v>
      </c>
      <c r="H845" s="4">
        <f>VLOOKUP(G845,TIPOS_CONTRATOS!$E$4:$F$19,2,FALSE)</f>
        <v>11</v>
      </c>
      <c r="I845" s="9">
        <v>432</v>
      </c>
      <c r="J845" s="13">
        <v>2024</v>
      </c>
      <c r="K845" s="9">
        <v>833344</v>
      </c>
      <c r="L845" s="9">
        <v>5000991432</v>
      </c>
      <c r="M845" s="50">
        <v>45573</v>
      </c>
      <c r="N845" s="51">
        <v>45656</v>
      </c>
      <c r="O845" s="8">
        <v>79733</v>
      </c>
      <c r="P845" s="8">
        <v>0</v>
      </c>
      <c r="Q845" s="9"/>
      <c r="R845" s="4" t="e">
        <f>VLOOKUP(Q845,TIPOS_ANULACION!$D$5:$E$6,2,FALSE)</f>
        <v>#N/A</v>
      </c>
      <c r="S845" s="8">
        <v>0</v>
      </c>
      <c r="T845" s="9"/>
      <c r="U845" s="10"/>
      <c r="V845" s="33">
        <f t="shared" si="15"/>
        <v>79733</v>
      </c>
      <c r="W845" s="9" t="s">
        <v>89</v>
      </c>
      <c r="X845" s="4">
        <f>VLOOKUP(W845,'ESTADOS ACTUALES CONTRATO'!$E$4:$F$13,2,FALSE)</f>
        <v>6</v>
      </c>
      <c r="Y845" s="9"/>
      <c r="Z845" s="9"/>
      <c r="AA845" s="45" t="s">
        <v>90</v>
      </c>
      <c r="AB845" s="46" t="s">
        <v>91</v>
      </c>
    </row>
    <row r="846" spans="1:28">
      <c r="A846" s="26" t="s">
        <v>84</v>
      </c>
      <c r="B846" s="3">
        <f>VLOOKUP(A846,LOCALIDAD!$A$3:$C$22,3,FALSE)</f>
        <v>7</v>
      </c>
      <c r="C846" s="9" t="s">
        <v>767</v>
      </c>
      <c r="D846" s="31" t="str">
        <f>IFERROR(VLOOKUP(C846,RUBROS!A:B,2,FALSE),"")</f>
        <v>Obligaciones por pagar Inversión vigencias anteriores</v>
      </c>
      <c r="E846" s="8">
        <v>53135836</v>
      </c>
      <c r="F846" s="39" t="s">
        <v>459</v>
      </c>
      <c r="G846" s="9" t="s">
        <v>163</v>
      </c>
      <c r="H846" s="4">
        <f>VLOOKUP(G846,TIPOS_CONTRATOS!$E$4:$F$19,2,FALSE)</f>
        <v>11</v>
      </c>
      <c r="I846" s="9">
        <v>148</v>
      </c>
      <c r="J846" s="13">
        <v>2024</v>
      </c>
      <c r="K846" s="9">
        <v>833391</v>
      </c>
      <c r="L846" s="9">
        <v>5000991460</v>
      </c>
      <c r="M846" s="50">
        <v>45462</v>
      </c>
      <c r="N846" s="51">
        <v>45644</v>
      </c>
      <c r="O846" s="8">
        <v>636400</v>
      </c>
      <c r="P846" s="8">
        <v>0</v>
      </c>
      <c r="Q846" s="9"/>
      <c r="R846" s="4" t="e">
        <f>VLOOKUP(Q846,TIPOS_ANULACION!$D$5:$E$6,2,FALSE)</f>
        <v>#N/A</v>
      </c>
      <c r="S846" s="8">
        <v>0</v>
      </c>
      <c r="T846" s="9"/>
      <c r="U846" s="10"/>
      <c r="V846" s="33">
        <f t="shared" si="15"/>
        <v>636400</v>
      </c>
      <c r="W846" s="9" t="s">
        <v>89</v>
      </c>
      <c r="X846" s="4">
        <f>VLOOKUP(W846,'ESTADOS ACTUALES CONTRATO'!$E$4:$F$13,2,FALSE)</f>
        <v>6</v>
      </c>
      <c r="Y846" s="9"/>
      <c r="Z846" s="9"/>
      <c r="AA846" s="45" t="s">
        <v>950</v>
      </c>
      <c r="AB846" s="46" t="s">
        <v>951</v>
      </c>
    </row>
    <row r="847" spans="1:28">
      <c r="A847" s="26" t="s">
        <v>84</v>
      </c>
      <c r="B847" s="3">
        <f>VLOOKUP(A847,LOCALIDAD!$A$3:$C$22,3,FALSE)</f>
        <v>7</v>
      </c>
      <c r="C847" s="9" t="s">
        <v>767</v>
      </c>
      <c r="D847" s="31" t="str">
        <f>IFERROR(VLOOKUP(C847,RUBROS!A:B,2,FALSE),"")</f>
        <v>Obligaciones por pagar Inversión vigencias anteriores</v>
      </c>
      <c r="E847" s="8">
        <v>1012427238</v>
      </c>
      <c r="F847" s="39" t="s">
        <v>952</v>
      </c>
      <c r="G847" s="9" t="s">
        <v>163</v>
      </c>
      <c r="H847" s="4">
        <f>VLOOKUP(G847,TIPOS_CONTRATOS!$E$4:$F$19,2,FALSE)</f>
        <v>11</v>
      </c>
      <c r="I847" s="9">
        <v>654</v>
      </c>
      <c r="J847" s="13">
        <v>2024</v>
      </c>
      <c r="K847" s="9">
        <v>833527</v>
      </c>
      <c r="L847" s="9">
        <v>5000991569</v>
      </c>
      <c r="M847" s="50">
        <v>45645</v>
      </c>
      <c r="N847" s="51">
        <v>45706</v>
      </c>
      <c r="O847" s="8">
        <v>1193400</v>
      </c>
      <c r="P847" s="8">
        <v>0</v>
      </c>
      <c r="Q847" s="9"/>
      <c r="R847" s="4" t="e">
        <f>VLOOKUP(Q847,TIPOS_ANULACION!$D$5:$E$6,2,FALSE)</f>
        <v>#N/A</v>
      </c>
      <c r="S847" s="8">
        <v>0</v>
      </c>
      <c r="T847" s="9"/>
      <c r="U847" s="10"/>
      <c r="V847" s="33">
        <f t="shared" si="15"/>
        <v>1193400</v>
      </c>
      <c r="W847" s="9" t="s">
        <v>89</v>
      </c>
      <c r="X847" s="4">
        <f>VLOOKUP(W847,'ESTADOS ACTUALES CONTRATO'!$E$4:$F$13,2,FALSE)</f>
        <v>6</v>
      </c>
      <c r="Y847" s="9"/>
      <c r="Z847" s="9"/>
      <c r="AA847" s="45" t="s">
        <v>270</v>
      </c>
      <c r="AB847" s="49" t="s">
        <v>271</v>
      </c>
    </row>
    <row r="848" spans="1:28">
      <c r="A848" s="26" t="s">
        <v>84</v>
      </c>
      <c r="B848" s="3">
        <f>VLOOKUP(A848,LOCALIDAD!$A$3:$C$22,3,FALSE)</f>
        <v>7</v>
      </c>
      <c r="C848" s="9" t="s">
        <v>767</v>
      </c>
      <c r="D848" s="31" t="str">
        <f>IFERROR(VLOOKUP(C848,RUBROS!A:B,2,FALSE),"")</f>
        <v>Obligaciones por pagar Inversión vigencias anteriores</v>
      </c>
      <c r="E848" s="8">
        <v>79579559</v>
      </c>
      <c r="F848" s="39" t="s">
        <v>953</v>
      </c>
      <c r="G848" s="9" t="s">
        <v>163</v>
      </c>
      <c r="H848" s="4">
        <f>VLOOKUP(G848,TIPOS_CONTRATOS!$E$4:$F$19,2,FALSE)</f>
        <v>11</v>
      </c>
      <c r="I848" s="9">
        <v>510</v>
      </c>
      <c r="J848" s="13">
        <v>2024</v>
      </c>
      <c r="K848" s="9">
        <v>833388</v>
      </c>
      <c r="L848" s="9">
        <v>5000991459</v>
      </c>
      <c r="M848" s="50">
        <v>45617</v>
      </c>
      <c r="N848" s="51">
        <v>45708</v>
      </c>
      <c r="O848" s="8">
        <v>159100</v>
      </c>
      <c r="P848" s="8">
        <v>0</v>
      </c>
      <c r="Q848" s="9"/>
      <c r="R848" s="4" t="e">
        <f>VLOOKUP(Q848,TIPOS_ANULACION!$D$5:$E$6,2,FALSE)</f>
        <v>#N/A</v>
      </c>
      <c r="S848" s="8">
        <v>0</v>
      </c>
      <c r="T848" s="9"/>
      <c r="U848" s="10"/>
      <c r="V848" s="33">
        <f t="shared" si="15"/>
        <v>159100</v>
      </c>
      <c r="W848" s="9" t="s">
        <v>89</v>
      </c>
      <c r="X848" s="4">
        <f>VLOOKUP(W848,'ESTADOS ACTUALES CONTRATO'!$E$4:$F$13,2,FALSE)</f>
        <v>6</v>
      </c>
      <c r="Y848" s="9"/>
      <c r="Z848" s="9"/>
      <c r="AA848" s="45" t="s">
        <v>259</v>
      </c>
      <c r="AB848" s="49" t="s">
        <v>260</v>
      </c>
    </row>
    <row r="849" spans="1:28">
      <c r="A849" s="26" t="s">
        <v>84</v>
      </c>
      <c r="B849" s="3">
        <f>VLOOKUP(A849,LOCALIDAD!$A$3:$C$22,3,FALSE)</f>
        <v>7</v>
      </c>
      <c r="C849" s="9" t="s">
        <v>767</v>
      </c>
      <c r="D849" s="31" t="str">
        <f>IFERROR(VLOOKUP(C849,RUBROS!A:B,2,FALSE),"")</f>
        <v>Obligaciones por pagar Inversión vigencias anteriores</v>
      </c>
      <c r="E849" s="8">
        <v>900353659</v>
      </c>
      <c r="F849" s="39" t="s">
        <v>473</v>
      </c>
      <c r="G849" s="9" t="s">
        <v>102</v>
      </c>
      <c r="H849" s="4">
        <f>VLOOKUP(G849,TIPOS_CONTRATOS!$E$4:$F$19,2,FALSE)</f>
        <v>19</v>
      </c>
      <c r="I849" s="9" t="s">
        <v>954</v>
      </c>
      <c r="J849" s="13">
        <v>2023</v>
      </c>
      <c r="K849" s="9">
        <v>833601</v>
      </c>
      <c r="L849" s="9">
        <v>5000991628</v>
      </c>
      <c r="M849" s="50">
        <v>45076</v>
      </c>
      <c r="N849" s="51">
        <v>45199</v>
      </c>
      <c r="O849" s="8">
        <v>1</v>
      </c>
      <c r="P849" s="8">
        <v>0</v>
      </c>
      <c r="Q849" s="9" t="s">
        <v>88</v>
      </c>
      <c r="R849" s="4">
        <f>VLOOKUP(Q849,TIPOS_ANULACION!$D$5:$E$6,2,FALSE)</f>
        <v>1</v>
      </c>
      <c r="S849" s="8">
        <v>1</v>
      </c>
      <c r="T849" s="9">
        <v>4</v>
      </c>
      <c r="U849" s="10">
        <v>46149</v>
      </c>
      <c r="V849" s="33">
        <f t="shared" si="15"/>
        <v>0</v>
      </c>
      <c r="W849" s="9" t="s">
        <v>771</v>
      </c>
      <c r="X849" s="4">
        <f>VLOOKUP(W849,'ESTADOS ACTUALES CONTRATO'!$E$4:$F$13,2,FALSE)</f>
        <v>3</v>
      </c>
      <c r="Y849" s="9"/>
      <c r="Z849" s="9"/>
      <c r="AA849" s="45" t="s">
        <v>270</v>
      </c>
      <c r="AB849" s="46" t="s">
        <v>271</v>
      </c>
    </row>
    <row r="850" spans="1:28">
      <c r="A850" s="26" t="s">
        <v>84</v>
      </c>
      <c r="B850" s="3">
        <f>VLOOKUP(A850,LOCALIDAD!$A$3:$C$22,3,FALSE)</f>
        <v>7</v>
      </c>
      <c r="C850" s="9" t="s">
        <v>767</v>
      </c>
      <c r="D850" s="31" t="str">
        <f>IFERROR(VLOOKUP(C850,RUBROS!A:B,2,FALSE),"")</f>
        <v>Obligaciones por pagar Inversión vigencias anteriores</v>
      </c>
      <c r="E850" s="8">
        <v>900353659</v>
      </c>
      <c r="F850" s="39" t="s">
        <v>473</v>
      </c>
      <c r="G850" s="9" t="s">
        <v>102</v>
      </c>
      <c r="H850" s="4">
        <f>VLOOKUP(G850,TIPOS_CONTRATOS!$E$4:$F$19,2,FALSE)</f>
        <v>19</v>
      </c>
      <c r="I850" s="9" t="s">
        <v>955</v>
      </c>
      <c r="J850" s="13">
        <v>2023</v>
      </c>
      <c r="K850" s="9">
        <v>833603</v>
      </c>
      <c r="L850" s="9">
        <v>5000991629</v>
      </c>
      <c r="M850" s="50">
        <v>45084</v>
      </c>
      <c r="N850" s="51">
        <v>45260</v>
      </c>
      <c r="O850" s="8">
        <v>138321265</v>
      </c>
      <c r="P850" s="8">
        <v>0</v>
      </c>
      <c r="Q850" s="9" t="s">
        <v>88</v>
      </c>
      <c r="R850" s="4">
        <f>VLOOKUP(Q850,TIPOS_ANULACION!$D$5:$E$6,2,FALSE)</f>
        <v>1</v>
      </c>
      <c r="S850" s="8">
        <v>138321265</v>
      </c>
      <c r="T850" s="9">
        <v>7</v>
      </c>
      <c r="U850" s="10">
        <v>46168</v>
      </c>
      <c r="V850" s="33">
        <f t="shared" si="15"/>
        <v>0</v>
      </c>
      <c r="W850" s="9" t="s">
        <v>771</v>
      </c>
      <c r="X850" s="4">
        <f>VLOOKUP(W850,'ESTADOS ACTUALES CONTRATO'!$E$4:$F$13,2,FALSE)</f>
        <v>3</v>
      </c>
      <c r="Y850" s="9"/>
      <c r="Z850" s="9"/>
      <c r="AA850" s="9" t="s">
        <v>180</v>
      </c>
      <c r="AB850" s="12" t="s">
        <v>181</v>
      </c>
    </row>
    <row r="851" spans="1:28">
      <c r="A851" s="26" t="s">
        <v>84</v>
      </c>
      <c r="B851" s="3">
        <f>VLOOKUP(A851,LOCALIDAD!$A$3:$C$22,3,FALSE)</f>
        <v>7</v>
      </c>
      <c r="C851" s="9" t="s">
        <v>767</v>
      </c>
      <c r="D851" s="31" t="str">
        <f>IFERROR(VLOOKUP(C851,RUBROS!A:B,2,FALSE),"")</f>
        <v>Obligaciones por pagar Inversión vigencias anteriores</v>
      </c>
      <c r="E851" s="8">
        <v>900353659</v>
      </c>
      <c r="F851" s="39" t="s">
        <v>473</v>
      </c>
      <c r="G851" s="9" t="s">
        <v>102</v>
      </c>
      <c r="H851" s="4">
        <f>VLOOKUP(G851,TIPOS_CONTRATOS!$E$4:$F$19,2,FALSE)</f>
        <v>19</v>
      </c>
      <c r="I851" s="9" t="s">
        <v>955</v>
      </c>
      <c r="J851" s="13">
        <v>2023</v>
      </c>
      <c r="K851" s="9">
        <v>833622</v>
      </c>
      <c r="L851" s="9">
        <v>5000991638</v>
      </c>
      <c r="M851" s="50">
        <v>45084</v>
      </c>
      <c r="N851" s="51">
        <v>45260</v>
      </c>
      <c r="O851" s="8">
        <v>165462649</v>
      </c>
      <c r="P851" s="8">
        <v>0</v>
      </c>
      <c r="Q851" s="9" t="s">
        <v>88</v>
      </c>
      <c r="R851" s="4">
        <f>VLOOKUP(Q851,TIPOS_ANULACION!$D$5:$E$6,2,FALSE)</f>
        <v>1</v>
      </c>
      <c r="S851" s="8">
        <v>165462649</v>
      </c>
      <c r="T851" s="9">
        <v>7</v>
      </c>
      <c r="U851" s="10">
        <v>46168</v>
      </c>
      <c r="V851" s="33">
        <f t="shared" si="15"/>
        <v>0</v>
      </c>
      <c r="W851" s="9" t="s">
        <v>771</v>
      </c>
      <c r="X851" s="4">
        <f>VLOOKUP(W851,'ESTADOS ACTUALES CONTRATO'!$E$4:$F$13,2,FALSE)</f>
        <v>3</v>
      </c>
      <c r="Y851" s="9"/>
      <c r="Z851" s="9"/>
      <c r="AA851" s="9" t="s">
        <v>180</v>
      </c>
      <c r="AB851" s="12" t="s">
        <v>181</v>
      </c>
    </row>
    <row r="852" spans="1:28">
      <c r="A852" s="26" t="s">
        <v>84</v>
      </c>
      <c r="B852" s="3">
        <f>VLOOKUP(A852,LOCALIDAD!$A$3:$C$22,3,FALSE)</f>
        <v>7</v>
      </c>
      <c r="C852" s="9" t="s">
        <v>767</v>
      </c>
      <c r="D852" s="31" t="str">
        <f>IFERROR(VLOOKUP(C852,RUBROS!A:B,2,FALSE),"")</f>
        <v>Obligaciones por pagar Inversión vigencias anteriores</v>
      </c>
      <c r="E852" s="8">
        <v>900353659</v>
      </c>
      <c r="F852" s="39" t="s">
        <v>473</v>
      </c>
      <c r="G852" s="9" t="s">
        <v>102</v>
      </c>
      <c r="H852" s="4">
        <f>VLOOKUP(G852,TIPOS_CONTRATOS!$E$4:$F$19,2,FALSE)</f>
        <v>19</v>
      </c>
      <c r="I852" s="9" t="s">
        <v>955</v>
      </c>
      <c r="J852" s="13">
        <v>2023</v>
      </c>
      <c r="K852" s="9">
        <v>833636</v>
      </c>
      <c r="L852" s="9">
        <v>5000991645</v>
      </c>
      <c r="M852" s="50">
        <v>45084</v>
      </c>
      <c r="N852" s="51">
        <v>45260</v>
      </c>
      <c r="O852" s="8">
        <v>231615</v>
      </c>
      <c r="P852" s="8">
        <v>0</v>
      </c>
      <c r="Q852" s="9" t="s">
        <v>88</v>
      </c>
      <c r="R852" s="4">
        <f>VLOOKUP(Q852,TIPOS_ANULACION!$D$5:$E$6,2,FALSE)</f>
        <v>1</v>
      </c>
      <c r="S852" s="8">
        <v>231615</v>
      </c>
      <c r="T852" s="9">
        <v>7</v>
      </c>
      <c r="U852" s="10">
        <v>46168</v>
      </c>
      <c r="V852" s="33">
        <f t="shared" si="15"/>
        <v>0</v>
      </c>
      <c r="W852" s="9" t="s">
        <v>771</v>
      </c>
      <c r="X852" s="4">
        <f>VLOOKUP(W852,'ESTADOS ACTUALES CONTRATO'!$E$4:$F$13,2,FALSE)</f>
        <v>3</v>
      </c>
      <c r="Y852" s="9"/>
      <c r="Z852" s="9"/>
      <c r="AA852" s="9" t="s">
        <v>180</v>
      </c>
      <c r="AB852" s="12" t="s">
        <v>181</v>
      </c>
    </row>
    <row r="853" spans="1:28">
      <c r="A853" s="26" t="s">
        <v>84</v>
      </c>
      <c r="B853" s="3">
        <f>VLOOKUP(A853,LOCALIDAD!$A$3:$C$22,3,FALSE)</f>
        <v>7</v>
      </c>
      <c r="C853" s="9" t="s">
        <v>767</v>
      </c>
      <c r="D853" s="31" t="str">
        <f>IFERROR(VLOOKUP(C853,RUBROS!A:B,2,FALSE),"")</f>
        <v>Obligaciones por pagar Inversión vigencias anteriores</v>
      </c>
      <c r="E853" s="8">
        <v>900353659</v>
      </c>
      <c r="F853" s="39" t="s">
        <v>473</v>
      </c>
      <c r="G853" s="9" t="s">
        <v>102</v>
      </c>
      <c r="H853" s="4">
        <f>VLOOKUP(G853,TIPOS_CONTRATOS!$E$4:$F$19,2,FALSE)</f>
        <v>19</v>
      </c>
      <c r="I853" s="9" t="s">
        <v>955</v>
      </c>
      <c r="J853" s="13">
        <v>2023</v>
      </c>
      <c r="K853" s="9">
        <v>833651</v>
      </c>
      <c r="L853" s="9">
        <v>5000991653</v>
      </c>
      <c r="M853" s="50">
        <v>45084</v>
      </c>
      <c r="N853" s="51">
        <v>45260</v>
      </c>
      <c r="O853" s="8">
        <v>18137455</v>
      </c>
      <c r="P853" s="8">
        <v>0</v>
      </c>
      <c r="Q853" s="9" t="s">
        <v>88</v>
      </c>
      <c r="R853" s="4">
        <f>VLOOKUP(Q853,TIPOS_ANULACION!$D$5:$E$6,2,FALSE)</f>
        <v>1</v>
      </c>
      <c r="S853" s="8">
        <v>18137455</v>
      </c>
      <c r="T853" s="9">
        <v>7</v>
      </c>
      <c r="U853" s="10">
        <v>46168</v>
      </c>
      <c r="V853" s="33">
        <f t="shared" si="15"/>
        <v>0</v>
      </c>
      <c r="W853" s="9" t="s">
        <v>771</v>
      </c>
      <c r="X853" s="4">
        <f>VLOOKUP(W853,'ESTADOS ACTUALES CONTRATO'!$E$4:$F$13,2,FALSE)</f>
        <v>3</v>
      </c>
      <c r="Y853" s="9"/>
      <c r="Z853" s="9"/>
      <c r="AA853" s="9" t="s">
        <v>180</v>
      </c>
      <c r="AB853" s="12" t="s">
        <v>181</v>
      </c>
    </row>
    <row r="854" spans="1:28">
      <c r="A854" s="26" t="s">
        <v>84</v>
      </c>
      <c r="B854" s="3">
        <f>VLOOKUP(A854,LOCALIDAD!$A$3:$C$22,3,FALSE)</f>
        <v>7</v>
      </c>
      <c r="C854" s="9" t="s">
        <v>767</v>
      </c>
      <c r="D854" s="31" t="str">
        <f>IFERROR(VLOOKUP(C854,RUBROS!A:B,2,FALSE),"")</f>
        <v>Obligaciones por pagar Inversión vigencias anteriores</v>
      </c>
      <c r="E854" s="8">
        <v>1022344039</v>
      </c>
      <c r="F854" s="39" t="s">
        <v>476</v>
      </c>
      <c r="G854" s="9" t="s">
        <v>163</v>
      </c>
      <c r="H854" s="4">
        <f>VLOOKUP(G854,TIPOS_CONTRATOS!$E$4:$F$19,2,FALSE)</f>
        <v>11</v>
      </c>
      <c r="I854" s="9">
        <v>423</v>
      </c>
      <c r="J854" s="13">
        <v>2024</v>
      </c>
      <c r="K854" s="9">
        <v>833370</v>
      </c>
      <c r="L854" s="9">
        <v>5000991450</v>
      </c>
      <c r="M854" s="50">
        <v>45580</v>
      </c>
      <c r="N854" s="51">
        <v>45646</v>
      </c>
      <c r="O854" s="8">
        <v>1</v>
      </c>
      <c r="P854" s="8">
        <v>0</v>
      </c>
      <c r="Q854" s="9"/>
      <c r="R854" s="4" t="e">
        <f>VLOOKUP(Q854,TIPOS_ANULACION!$D$5:$E$6,2,FALSE)</f>
        <v>#N/A</v>
      </c>
      <c r="S854" s="8">
        <v>0</v>
      </c>
      <c r="T854" s="9"/>
      <c r="U854" s="10"/>
      <c r="V854" s="33">
        <f t="shared" si="15"/>
        <v>1</v>
      </c>
      <c r="W854" s="9" t="s">
        <v>89</v>
      </c>
      <c r="X854" s="4">
        <f>VLOOKUP(W854,'ESTADOS ACTUALES CONTRATO'!$E$4:$F$13,2,FALSE)</f>
        <v>6</v>
      </c>
      <c r="Y854" s="9"/>
      <c r="Z854" s="9"/>
      <c r="AA854" s="50" t="s">
        <v>259</v>
      </c>
      <c r="AB854" s="62" t="s">
        <v>260</v>
      </c>
    </row>
    <row r="855" spans="1:28">
      <c r="A855" s="26" t="s">
        <v>84</v>
      </c>
      <c r="B855" s="3">
        <f>VLOOKUP(A855,LOCALIDAD!$A$3:$C$22,3,FALSE)</f>
        <v>7</v>
      </c>
      <c r="C855" s="9" t="s">
        <v>767</v>
      </c>
      <c r="D855" s="31" t="str">
        <f>IFERROR(VLOOKUP(C855,RUBROS!A:B,2,FALSE),"")</f>
        <v>Obligaciones por pagar Inversión vigencias anteriores</v>
      </c>
      <c r="E855" s="8">
        <v>79836182</v>
      </c>
      <c r="F855" s="39" t="s">
        <v>956</v>
      </c>
      <c r="G855" s="9" t="s">
        <v>163</v>
      </c>
      <c r="H855" s="4">
        <f>VLOOKUP(G855,TIPOS_CONTRATOS!$E$4:$F$19,2,FALSE)</f>
        <v>11</v>
      </c>
      <c r="I855" s="9">
        <v>575</v>
      </c>
      <c r="J855" s="13">
        <v>2024</v>
      </c>
      <c r="K855" s="9">
        <v>833356</v>
      </c>
      <c r="L855" s="9">
        <v>5000991443</v>
      </c>
      <c r="M855" s="50">
        <v>45628</v>
      </c>
      <c r="N855" s="51">
        <v>45689</v>
      </c>
      <c r="O855" s="8">
        <v>112700</v>
      </c>
      <c r="P855" s="8">
        <v>0</v>
      </c>
      <c r="Q855" s="9"/>
      <c r="R855" s="4" t="e">
        <f>VLOOKUP(Q855,TIPOS_ANULACION!$D$5:$E$6,2,FALSE)</f>
        <v>#N/A</v>
      </c>
      <c r="S855" s="8">
        <v>0</v>
      </c>
      <c r="T855" s="9"/>
      <c r="U855" s="10"/>
      <c r="V855" s="33">
        <f t="shared" si="15"/>
        <v>112700</v>
      </c>
      <c r="W855" s="9" t="s">
        <v>89</v>
      </c>
      <c r="X855" s="4">
        <f>VLOOKUP(W855,'ESTADOS ACTUALES CONTRATO'!$E$4:$F$13,2,FALSE)</f>
        <v>6</v>
      </c>
      <c r="Y855" s="9"/>
      <c r="Z855" s="9"/>
      <c r="AA855" s="45" t="s">
        <v>259</v>
      </c>
      <c r="AB855" s="49" t="s">
        <v>260</v>
      </c>
    </row>
    <row r="856" spans="1:28">
      <c r="A856" s="26" t="s">
        <v>84</v>
      </c>
      <c r="B856" s="3">
        <f>VLOOKUP(A856,LOCALIDAD!$A$3:$C$22,3,FALSE)</f>
        <v>7</v>
      </c>
      <c r="C856" s="9" t="s">
        <v>767</v>
      </c>
      <c r="D856" s="31" t="str">
        <f>IFERROR(VLOOKUP(C856,RUBROS!A:B,2,FALSE),"")</f>
        <v>Obligaciones por pagar Inversión vigencias anteriores</v>
      </c>
      <c r="E856" s="8">
        <v>1012413892</v>
      </c>
      <c r="F856" s="39" t="s">
        <v>957</v>
      </c>
      <c r="G856" s="9" t="s">
        <v>163</v>
      </c>
      <c r="H856" s="4">
        <f>VLOOKUP(G856,TIPOS_CONTRATOS!$E$4:$F$19,2,FALSE)</f>
        <v>11</v>
      </c>
      <c r="I856" s="9">
        <v>295</v>
      </c>
      <c r="J856" s="13">
        <v>2024</v>
      </c>
      <c r="K856" s="9">
        <v>833522</v>
      </c>
      <c r="L856" s="9">
        <v>5000991563</v>
      </c>
      <c r="M856" s="50">
        <v>45548</v>
      </c>
      <c r="N856" s="51">
        <v>45657</v>
      </c>
      <c r="O856" s="8">
        <v>166667</v>
      </c>
      <c r="P856" s="8">
        <v>0</v>
      </c>
      <c r="Q856" s="9"/>
      <c r="R856" s="4" t="e">
        <f>VLOOKUP(Q856,TIPOS_ANULACION!$D$5:$E$6,2,FALSE)</f>
        <v>#N/A</v>
      </c>
      <c r="S856" s="8">
        <v>0</v>
      </c>
      <c r="T856" s="9"/>
      <c r="U856" s="10"/>
      <c r="V856" s="33">
        <f t="shared" si="15"/>
        <v>166667</v>
      </c>
      <c r="W856" s="9" t="s">
        <v>89</v>
      </c>
      <c r="X856" s="4">
        <f>VLOOKUP(W856,'ESTADOS ACTUALES CONTRATO'!$E$4:$F$13,2,FALSE)</f>
        <v>6</v>
      </c>
      <c r="Y856" s="9"/>
      <c r="Z856" s="9"/>
      <c r="AA856" s="45" t="s">
        <v>270</v>
      </c>
      <c r="AB856" s="49" t="s">
        <v>271</v>
      </c>
    </row>
    <row r="857" spans="1:28">
      <c r="A857" s="26" t="s">
        <v>84</v>
      </c>
      <c r="B857" s="3">
        <f>VLOOKUP(A857,LOCALIDAD!$A$3:$C$22,3,FALSE)</f>
        <v>7</v>
      </c>
      <c r="C857" s="9" t="s">
        <v>767</v>
      </c>
      <c r="D857" s="31" t="str">
        <f>IFERROR(VLOOKUP(C857,RUBROS!A:B,2,FALSE),"")</f>
        <v>Obligaciones por pagar Inversión vigencias anteriores</v>
      </c>
      <c r="E857" s="8">
        <v>80087618</v>
      </c>
      <c r="F857" s="39" t="s">
        <v>958</v>
      </c>
      <c r="G857" s="9" t="s">
        <v>163</v>
      </c>
      <c r="H857" s="4">
        <f>VLOOKUP(G857,TIPOS_CONTRATOS!$E$4:$F$19,2,FALSE)</f>
        <v>11</v>
      </c>
      <c r="I857" s="9">
        <v>10</v>
      </c>
      <c r="J857" s="13">
        <v>2023</v>
      </c>
      <c r="K857" s="9">
        <v>833726</v>
      </c>
      <c r="L857" s="9">
        <v>5000991692</v>
      </c>
      <c r="M857" s="50">
        <v>44936</v>
      </c>
      <c r="N857" s="51">
        <v>45381</v>
      </c>
      <c r="O857" s="8">
        <v>230533</v>
      </c>
      <c r="P857" s="8">
        <v>0</v>
      </c>
      <c r="Q857" s="9"/>
      <c r="R857" s="4" t="e">
        <f>VLOOKUP(Q857,TIPOS_ANULACION!$D$5:$E$6,2,FALSE)</f>
        <v>#N/A</v>
      </c>
      <c r="S857" s="8">
        <v>0</v>
      </c>
      <c r="T857" s="9"/>
      <c r="U857" s="10"/>
      <c r="V857" s="33">
        <f t="shared" si="15"/>
        <v>230533</v>
      </c>
      <c r="W857" s="9" t="s">
        <v>89</v>
      </c>
      <c r="X857" s="4">
        <f>VLOOKUP(W857,'ESTADOS ACTUALES CONTRATO'!$E$4:$F$13,2,FALSE)</f>
        <v>6</v>
      </c>
      <c r="Y857" s="9"/>
      <c r="Z857" s="9"/>
      <c r="AA857" s="45" t="s">
        <v>947</v>
      </c>
      <c r="AB857" s="46" t="s">
        <v>948</v>
      </c>
    </row>
    <row r="858" spans="1:28">
      <c r="A858" s="26" t="s">
        <v>84</v>
      </c>
      <c r="B858" s="3">
        <f>VLOOKUP(A858,LOCALIDAD!$A$3:$C$22,3,FALSE)</f>
        <v>7</v>
      </c>
      <c r="C858" s="9" t="s">
        <v>767</v>
      </c>
      <c r="D858" s="31" t="str">
        <f>IFERROR(VLOOKUP(C858,RUBROS!A:B,2,FALSE),"")</f>
        <v>Obligaciones por pagar Inversión vigencias anteriores</v>
      </c>
      <c r="E858" s="8">
        <v>80142528</v>
      </c>
      <c r="F858" s="39" t="s">
        <v>959</v>
      </c>
      <c r="G858" s="9" t="s">
        <v>163</v>
      </c>
      <c r="H858" s="4">
        <f>VLOOKUP(G858,TIPOS_CONTRATOS!$E$4:$F$19,2,FALSE)</f>
        <v>11</v>
      </c>
      <c r="I858" s="9">
        <v>238</v>
      </c>
      <c r="J858" s="13">
        <v>2024</v>
      </c>
      <c r="K858" s="9">
        <v>833525</v>
      </c>
      <c r="L858" s="9">
        <v>5000991566</v>
      </c>
      <c r="M858" s="50">
        <v>45470</v>
      </c>
      <c r="N858" s="51">
        <v>45652</v>
      </c>
      <c r="O858" s="8">
        <v>833334</v>
      </c>
      <c r="P858" s="8">
        <v>0</v>
      </c>
      <c r="Q858" s="9"/>
      <c r="R858" s="4" t="e">
        <f>VLOOKUP(Q858,TIPOS_ANULACION!$D$5:$E$6,2,FALSE)</f>
        <v>#N/A</v>
      </c>
      <c r="S858" s="8">
        <v>0</v>
      </c>
      <c r="T858" s="9"/>
      <c r="U858" s="10"/>
      <c r="V858" s="33">
        <f t="shared" si="15"/>
        <v>833334</v>
      </c>
      <c r="W858" s="9" t="s">
        <v>89</v>
      </c>
      <c r="X858" s="4">
        <f>VLOOKUP(W858,'ESTADOS ACTUALES CONTRATO'!$E$4:$F$13,2,FALSE)</f>
        <v>6</v>
      </c>
      <c r="Y858" s="9"/>
      <c r="Z858" s="9"/>
      <c r="AA858" s="45" t="s">
        <v>270</v>
      </c>
      <c r="AB858" s="49" t="s">
        <v>271</v>
      </c>
    </row>
    <row r="859" spans="1:28">
      <c r="A859" s="26" t="s">
        <v>84</v>
      </c>
      <c r="B859" s="3">
        <f>VLOOKUP(A859,LOCALIDAD!$A$3:$C$22,3,FALSE)</f>
        <v>7</v>
      </c>
      <c r="C859" s="9" t="s">
        <v>767</v>
      </c>
      <c r="D859" s="31" t="str">
        <f>IFERROR(VLOOKUP(C859,RUBROS!A:B,2,FALSE),"")</f>
        <v>Obligaciones por pagar Inversión vigencias anteriores</v>
      </c>
      <c r="E859" s="8">
        <v>79714429</v>
      </c>
      <c r="F859" s="39" t="s">
        <v>960</v>
      </c>
      <c r="G859" s="9" t="s">
        <v>163</v>
      </c>
      <c r="H859" s="4">
        <f>VLOOKUP(G859,TIPOS_CONTRATOS!$E$4:$F$19,2,FALSE)</f>
        <v>11</v>
      </c>
      <c r="I859" s="9">
        <v>450</v>
      </c>
      <c r="J859" s="13">
        <v>2024</v>
      </c>
      <c r="K859" s="9">
        <v>833560</v>
      </c>
      <c r="L859" s="9">
        <v>5000991603</v>
      </c>
      <c r="M859" s="50">
        <v>45593</v>
      </c>
      <c r="N859" s="51">
        <v>45657</v>
      </c>
      <c r="O859" s="8">
        <v>695800</v>
      </c>
      <c r="P859" s="8">
        <v>0</v>
      </c>
      <c r="Q859" s="9"/>
      <c r="R859" s="4" t="e">
        <f>VLOOKUP(Q859,TIPOS_ANULACION!$D$5:$E$6,2,FALSE)</f>
        <v>#N/A</v>
      </c>
      <c r="S859" s="8">
        <v>0</v>
      </c>
      <c r="T859" s="9"/>
      <c r="U859" s="10"/>
      <c r="V859" s="33">
        <f t="shared" si="15"/>
        <v>695800</v>
      </c>
      <c r="W859" s="9" t="s">
        <v>89</v>
      </c>
      <c r="X859" s="4">
        <f>VLOOKUP(W859,'ESTADOS ACTUALES CONTRATO'!$E$4:$F$13,2,FALSE)</f>
        <v>6</v>
      </c>
      <c r="Y859" s="9"/>
      <c r="Z859" s="9"/>
      <c r="AA859" s="45" t="s">
        <v>961</v>
      </c>
      <c r="AB859" s="49" t="s">
        <v>962</v>
      </c>
    </row>
    <row r="860" spans="1:28">
      <c r="A860" s="26" t="s">
        <v>84</v>
      </c>
      <c r="B860" s="3">
        <f>VLOOKUP(A860,LOCALIDAD!$A$3:$C$22,3,FALSE)</f>
        <v>7</v>
      </c>
      <c r="C860" s="9" t="s">
        <v>767</v>
      </c>
      <c r="D860" s="31" t="str">
        <f>IFERROR(VLOOKUP(C860,RUBROS!A:B,2,FALSE),"")</f>
        <v>Obligaciones por pagar Inversión vigencias anteriores</v>
      </c>
      <c r="E860" s="8">
        <v>1022378189</v>
      </c>
      <c r="F860" s="39" t="s">
        <v>490</v>
      </c>
      <c r="G860" s="9" t="s">
        <v>163</v>
      </c>
      <c r="H860" s="4">
        <f>VLOOKUP(G860,TIPOS_CONTRATOS!$E$4:$F$19,2,FALSE)</f>
        <v>11</v>
      </c>
      <c r="I860" s="9">
        <v>679</v>
      </c>
      <c r="J860" s="13">
        <v>2024</v>
      </c>
      <c r="K860" s="9">
        <v>833368</v>
      </c>
      <c r="L860" s="9">
        <v>5000991449</v>
      </c>
      <c r="M860" s="50">
        <v>45652</v>
      </c>
      <c r="N860" s="51">
        <v>45713</v>
      </c>
      <c r="O860" s="8">
        <v>3638333</v>
      </c>
      <c r="P860" s="8">
        <v>0</v>
      </c>
      <c r="Q860" s="9"/>
      <c r="R860" s="4" t="e">
        <f>VLOOKUP(Q860,TIPOS_ANULACION!$D$5:$E$6,2,FALSE)</f>
        <v>#N/A</v>
      </c>
      <c r="S860" s="8">
        <v>0</v>
      </c>
      <c r="T860" s="9"/>
      <c r="U860" s="10"/>
      <c r="V860" s="33">
        <f t="shared" si="15"/>
        <v>3638333</v>
      </c>
      <c r="W860" s="9" t="s">
        <v>89</v>
      </c>
      <c r="X860" s="4">
        <f>VLOOKUP(W860,'ESTADOS ACTUALES CONTRATO'!$E$4:$F$13,2,FALSE)</f>
        <v>6</v>
      </c>
      <c r="Y860" s="9"/>
      <c r="Z860" s="9"/>
      <c r="AA860" s="45" t="s">
        <v>259</v>
      </c>
      <c r="AB860" s="49" t="s">
        <v>260</v>
      </c>
    </row>
    <row r="861" spans="1:28">
      <c r="A861" s="26" t="s">
        <v>84</v>
      </c>
      <c r="B861" s="3">
        <f>VLOOKUP(A861,LOCALIDAD!$A$3:$C$22,3,FALSE)</f>
        <v>7</v>
      </c>
      <c r="C861" s="9" t="s">
        <v>767</v>
      </c>
      <c r="D861" s="31" t="str">
        <f>IFERROR(VLOOKUP(C861,RUBROS!A:B,2,FALSE),"")</f>
        <v>Obligaciones por pagar Inversión vigencias anteriores</v>
      </c>
      <c r="E861" s="8">
        <v>1007409844</v>
      </c>
      <c r="F861" s="39" t="s">
        <v>963</v>
      </c>
      <c r="G861" s="9" t="s">
        <v>163</v>
      </c>
      <c r="H861" s="4">
        <f>VLOOKUP(G861,TIPOS_CONTRATOS!$E$4:$F$19,2,FALSE)</f>
        <v>11</v>
      </c>
      <c r="I861" s="9">
        <v>620</v>
      </c>
      <c r="J861" s="13">
        <v>2024</v>
      </c>
      <c r="K861" s="9">
        <v>833366</v>
      </c>
      <c r="L861" s="9">
        <v>5000991448</v>
      </c>
      <c r="M861" s="50">
        <v>45635</v>
      </c>
      <c r="N861" s="51">
        <v>45696</v>
      </c>
      <c r="O861" s="8">
        <v>200</v>
      </c>
      <c r="P861" s="8">
        <v>0</v>
      </c>
      <c r="Q861" s="9"/>
      <c r="R861" s="4" t="e">
        <f>VLOOKUP(Q861,TIPOS_ANULACION!$D$5:$E$6,2,FALSE)</f>
        <v>#N/A</v>
      </c>
      <c r="S861" s="8">
        <v>0</v>
      </c>
      <c r="T861" s="9"/>
      <c r="U861" s="10"/>
      <c r="V861" s="33">
        <f t="shared" si="15"/>
        <v>200</v>
      </c>
      <c r="W861" s="9" t="s">
        <v>89</v>
      </c>
      <c r="X861" s="4">
        <f>VLOOKUP(W861,'ESTADOS ACTUALES CONTRATO'!$E$4:$F$13,2,FALSE)</f>
        <v>6</v>
      </c>
      <c r="Y861" s="9"/>
      <c r="Z861" s="9"/>
      <c r="AA861" s="45" t="s">
        <v>259</v>
      </c>
      <c r="AB861" s="49" t="s">
        <v>260</v>
      </c>
    </row>
    <row r="862" spans="1:28">
      <c r="A862" s="26" t="s">
        <v>84</v>
      </c>
      <c r="B862" s="3">
        <f>VLOOKUP(A862,LOCALIDAD!$A$3:$C$22,3,FALSE)</f>
        <v>7</v>
      </c>
      <c r="C862" s="9" t="s">
        <v>767</v>
      </c>
      <c r="D862" s="31" t="str">
        <f>IFERROR(VLOOKUP(C862,RUBROS!A:B,2,FALSE),"")</f>
        <v>Obligaciones por pagar Inversión vigencias anteriores</v>
      </c>
      <c r="E862" s="8">
        <v>12983133</v>
      </c>
      <c r="F862" s="39" t="s">
        <v>501</v>
      </c>
      <c r="G862" s="9" t="s">
        <v>163</v>
      </c>
      <c r="H862" s="4">
        <f>VLOOKUP(G862,TIPOS_CONTRATOS!$E$4:$F$19,2,FALSE)</f>
        <v>11</v>
      </c>
      <c r="I862" s="9">
        <v>396</v>
      </c>
      <c r="J862" s="13">
        <v>2024</v>
      </c>
      <c r="K862" s="9">
        <v>833343</v>
      </c>
      <c r="L862" s="9">
        <v>5000991431</v>
      </c>
      <c r="M862" s="50">
        <v>45572</v>
      </c>
      <c r="N862" s="51">
        <v>45657</v>
      </c>
      <c r="O862" s="8">
        <v>1275733</v>
      </c>
      <c r="P862" s="8">
        <v>0</v>
      </c>
      <c r="Q862" s="9"/>
      <c r="R862" s="4" t="e">
        <f>VLOOKUP(Q862,TIPOS_ANULACION!$D$5:$E$6,2,FALSE)</f>
        <v>#N/A</v>
      </c>
      <c r="S862" s="8">
        <v>0</v>
      </c>
      <c r="T862" s="9"/>
      <c r="U862" s="10"/>
      <c r="V862" s="33">
        <f t="shared" si="15"/>
        <v>1275733</v>
      </c>
      <c r="W862" s="9" t="s">
        <v>89</v>
      </c>
      <c r="X862" s="4">
        <f>VLOOKUP(W862,'ESTADOS ACTUALES CONTRATO'!$E$4:$F$13,2,FALSE)</f>
        <v>6</v>
      </c>
      <c r="Y862" s="9"/>
      <c r="Z862" s="9"/>
      <c r="AA862" s="45" t="s">
        <v>259</v>
      </c>
      <c r="AB862" s="49" t="s">
        <v>260</v>
      </c>
    </row>
    <row r="863" spans="1:28">
      <c r="A863" s="26" t="s">
        <v>84</v>
      </c>
      <c r="B863" s="3">
        <f>VLOOKUP(A863,LOCALIDAD!$A$3:$C$22,3,FALSE)</f>
        <v>7</v>
      </c>
      <c r="C863" s="9" t="s">
        <v>767</v>
      </c>
      <c r="D863" s="31" t="str">
        <f>IFERROR(VLOOKUP(C863,RUBROS!A:B,2,FALSE),"")</f>
        <v>Obligaciones por pagar Inversión vigencias anteriores</v>
      </c>
      <c r="E863" s="8">
        <v>79683981</v>
      </c>
      <c r="F863" s="39" t="s">
        <v>513</v>
      </c>
      <c r="G863" s="9" t="s">
        <v>163</v>
      </c>
      <c r="H863" s="4">
        <f>VLOOKUP(G863,TIPOS_CONTRATOS!$E$4:$F$19,2,FALSE)</f>
        <v>11</v>
      </c>
      <c r="I863" s="9">
        <v>563</v>
      </c>
      <c r="J863" s="13">
        <v>2024</v>
      </c>
      <c r="K863" s="9">
        <v>833567</v>
      </c>
      <c r="L863" s="9">
        <v>5000991610</v>
      </c>
      <c r="M863" s="50">
        <v>45628</v>
      </c>
      <c r="N863" s="51">
        <v>45748</v>
      </c>
      <c r="O863" s="8">
        <v>79733</v>
      </c>
      <c r="P863" s="8">
        <v>0</v>
      </c>
      <c r="Q863" s="9"/>
      <c r="R863" s="4" t="e">
        <f>VLOOKUP(Q863,TIPOS_ANULACION!$D$5:$E$6,2,FALSE)</f>
        <v>#N/A</v>
      </c>
      <c r="S863" s="8">
        <v>0</v>
      </c>
      <c r="T863" s="9"/>
      <c r="U863" s="10"/>
      <c r="V863" s="33">
        <f t="shared" si="15"/>
        <v>79733</v>
      </c>
      <c r="W863" s="9" t="s">
        <v>89</v>
      </c>
      <c r="X863" s="4">
        <f>VLOOKUP(W863,'ESTADOS ACTUALES CONTRATO'!$E$4:$F$13,2,FALSE)</f>
        <v>6</v>
      </c>
      <c r="Y863" s="9"/>
      <c r="Z863" s="9"/>
      <c r="AA863" s="45" t="s">
        <v>259</v>
      </c>
      <c r="AB863" s="49" t="s">
        <v>260</v>
      </c>
    </row>
    <row r="864" spans="1:28">
      <c r="A864" s="26" t="s">
        <v>84</v>
      </c>
      <c r="B864" s="3">
        <f>VLOOKUP(A864,LOCALIDAD!$A$3:$C$22,3,FALSE)</f>
        <v>7</v>
      </c>
      <c r="C864" s="9" t="s">
        <v>767</v>
      </c>
      <c r="D864" s="31" t="str">
        <f>IFERROR(VLOOKUP(C864,RUBROS!A:B,2,FALSE),"")</f>
        <v>Obligaciones por pagar Inversión vigencias anteriores</v>
      </c>
      <c r="E864" s="8">
        <v>1026559419</v>
      </c>
      <c r="F864" s="39" t="s">
        <v>964</v>
      </c>
      <c r="G864" s="9" t="s">
        <v>163</v>
      </c>
      <c r="H864" s="4">
        <f>VLOOKUP(G864,TIPOS_CONTRATOS!$E$4:$F$19,2,FALSE)</f>
        <v>11</v>
      </c>
      <c r="I864" s="9">
        <v>471</v>
      </c>
      <c r="J864" s="13">
        <v>2024</v>
      </c>
      <c r="K864" s="9">
        <v>833514</v>
      </c>
      <c r="L864" s="9">
        <v>5000991555</v>
      </c>
      <c r="M864" s="50">
        <v>45601</v>
      </c>
      <c r="N864" s="51">
        <v>45751</v>
      </c>
      <c r="O864" s="8">
        <v>265200</v>
      </c>
      <c r="P864" s="8">
        <v>265200</v>
      </c>
      <c r="Q864" s="9"/>
      <c r="R864" s="4" t="e">
        <f>VLOOKUP(Q864,TIPOS_ANULACION!$D$5:$E$6,2,FALSE)</f>
        <v>#N/A</v>
      </c>
      <c r="S864" s="8">
        <v>0</v>
      </c>
      <c r="T864" s="9"/>
      <c r="U864" s="10"/>
      <c r="V864" s="33">
        <f t="shared" si="15"/>
        <v>0</v>
      </c>
      <c r="W864" s="9" t="s">
        <v>89</v>
      </c>
      <c r="X864" s="4">
        <f>VLOOKUP(W864,'ESTADOS ACTUALES CONTRATO'!$E$4:$F$13,2,FALSE)</f>
        <v>6</v>
      </c>
      <c r="Y864" s="9"/>
      <c r="Z864" s="9"/>
      <c r="AA864" s="45" t="s">
        <v>316</v>
      </c>
      <c r="AB864" s="49" t="s">
        <v>317</v>
      </c>
    </row>
    <row r="865" spans="1:28">
      <c r="A865" s="26" t="s">
        <v>84</v>
      </c>
      <c r="B865" s="3">
        <f>VLOOKUP(A865,LOCALIDAD!$A$3:$C$22,3,FALSE)</f>
        <v>7</v>
      </c>
      <c r="C865" s="9" t="s">
        <v>767</v>
      </c>
      <c r="D865" s="31" t="str">
        <f>IFERROR(VLOOKUP(C865,RUBROS!A:B,2,FALSE),"")</f>
        <v>Obligaciones por pagar Inversión vigencias anteriores</v>
      </c>
      <c r="E865" s="8">
        <v>1096252532</v>
      </c>
      <c r="F865" s="39" t="s">
        <v>965</v>
      </c>
      <c r="G865" s="9" t="s">
        <v>163</v>
      </c>
      <c r="H865" s="4">
        <f>VLOOKUP(G865,TIPOS_CONTRATOS!$E$4:$F$19,2,FALSE)</f>
        <v>11</v>
      </c>
      <c r="I865" s="9">
        <v>279</v>
      </c>
      <c r="J865" s="13">
        <v>2023</v>
      </c>
      <c r="K865" s="9">
        <v>833724</v>
      </c>
      <c r="L865" s="9">
        <v>5000991691</v>
      </c>
      <c r="M865" s="50">
        <v>44970</v>
      </c>
      <c r="N865" s="51">
        <v>45291</v>
      </c>
      <c r="O865" s="8">
        <v>24255000</v>
      </c>
      <c r="P865" s="8">
        <v>0</v>
      </c>
      <c r="Q865" s="9"/>
      <c r="R865" s="4" t="e">
        <f>VLOOKUP(Q865,TIPOS_ANULACION!$D$5:$E$6,2,FALSE)</f>
        <v>#N/A</v>
      </c>
      <c r="S865" s="8">
        <v>0</v>
      </c>
      <c r="T865" s="9"/>
      <c r="U865" s="10"/>
      <c r="V865" s="33">
        <f t="shared" si="15"/>
        <v>24255000</v>
      </c>
      <c r="W865" s="9" t="s">
        <v>89</v>
      </c>
      <c r="X865" s="4">
        <f>VLOOKUP(W865,'ESTADOS ACTUALES CONTRATO'!$E$4:$F$13,2,FALSE)</f>
        <v>6</v>
      </c>
      <c r="Y865" s="9"/>
      <c r="Z865" s="9"/>
      <c r="AA865" s="45" t="s">
        <v>327</v>
      </c>
      <c r="AB865" s="46" t="s">
        <v>328</v>
      </c>
    </row>
    <row r="866" spans="1:28">
      <c r="A866" s="26" t="s">
        <v>84</v>
      </c>
      <c r="B866" s="3">
        <f>VLOOKUP(A866,LOCALIDAD!$A$3:$C$22,3,FALSE)</f>
        <v>7</v>
      </c>
      <c r="C866" s="9" t="s">
        <v>767</v>
      </c>
      <c r="D866" s="31" t="str">
        <f>IFERROR(VLOOKUP(C866,RUBROS!A:B,2,FALSE),"")</f>
        <v>Obligaciones por pagar Inversión vigencias anteriores</v>
      </c>
      <c r="E866" s="8">
        <v>1012452195</v>
      </c>
      <c r="F866" s="39" t="s">
        <v>551</v>
      </c>
      <c r="G866" s="9" t="s">
        <v>163</v>
      </c>
      <c r="H866" s="4">
        <f>VLOOKUP(G866,TIPOS_CONTRATOS!$E$4:$F$19,2,FALSE)</f>
        <v>11</v>
      </c>
      <c r="I866" s="9">
        <v>450</v>
      </c>
      <c r="J866" s="13">
        <v>2024</v>
      </c>
      <c r="K866" s="9">
        <v>833563</v>
      </c>
      <c r="L866" s="9">
        <v>5000991606</v>
      </c>
      <c r="M866" s="50">
        <v>45593</v>
      </c>
      <c r="N866" s="51">
        <v>45657</v>
      </c>
      <c r="O866" s="8">
        <v>557000</v>
      </c>
      <c r="P866" s="8">
        <v>0</v>
      </c>
      <c r="Q866" s="9"/>
      <c r="R866" s="4" t="e">
        <f>VLOOKUP(Q866,TIPOS_ANULACION!$D$5:$E$6,2,FALSE)</f>
        <v>#N/A</v>
      </c>
      <c r="S866" s="8">
        <v>0</v>
      </c>
      <c r="T866" s="9"/>
      <c r="U866" s="10"/>
      <c r="V866" s="33">
        <f t="shared" si="15"/>
        <v>557000</v>
      </c>
      <c r="W866" s="9" t="s">
        <v>89</v>
      </c>
      <c r="X866" s="4">
        <f>VLOOKUP(W866,'ESTADOS ACTUALES CONTRATO'!$E$4:$F$13,2,FALSE)</f>
        <v>6</v>
      </c>
      <c r="Y866" s="9"/>
      <c r="Z866" s="9"/>
      <c r="AA866" s="45" t="s">
        <v>961</v>
      </c>
      <c r="AB866" s="49" t="s">
        <v>962</v>
      </c>
    </row>
    <row r="867" spans="1:28">
      <c r="A867" s="26" t="s">
        <v>84</v>
      </c>
      <c r="B867" s="3">
        <f>VLOOKUP(A867,LOCALIDAD!$A$3:$C$22,3,FALSE)</f>
        <v>7</v>
      </c>
      <c r="C867" s="9" t="s">
        <v>767</v>
      </c>
      <c r="D867" s="31" t="str">
        <f>IFERROR(VLOOKUP(C867,RUBROS!A:B,2,FALSE),"")</f>
        <v>Obligaciones por pagar Inversión vigencias anteriores</v>
      </c>
      <c r="E867" s="8">
        <v>20546554</v>
      </c>
      <c r="F867" s="39" t="s">
        <v>966</v>
      </c>
      <c r="G867" s="9" t="s">
        <v>94</v>
      </c>
      <c r="H867" s="4">
        <f>VLOOKUP(G867,TIPOS_CONTRATOS!$E$4:$F$19,2,FALSE)</f>
        <v>13</v>
      </c>
      <c r="I867" s="9">
        <v>535</v>
      </c>
      <c r="J867" s="13">
        <v>2024</v>
      </c>
      <c r="K867" s="9">
        <v>833405</v>
      </c>
      <c r="L867" s="9">
        <v>5000991467</v>
      </c>
      <c r="M867" s="50">
        <v>45616</v>
      </c>
      <c r="N867" s="51">
        <v>45861</v>
      </c>
      <c r="O867" s="8">
        <v>514069</v>
      </c>
      <c r="P867" s="8">
        <v>0</v>
      </c>
      <c r="Q867" s="9"/>
      <c r="R867" s="4" t="e">
        <f>VLOOKUP(Q867,TIPOS_ANULACION!$D$5:$E$6,2,FALSE)</f>
        <v>#N/A</v>
      </c>
      <c r="S867" s="8">
        <v>0</v>
      </c>
      <c r="T867" s="9"/>
      <c r="U867" s="10"/>
      <c r="V867" s="33">
        <f t="shared" si="15"/>
        <v>514069</v>
      </c>
      <c r="W867" s="9" t="s">
        <v>95</v>
      </c>
      <c r="X867" s="4">
        <f>VLOOKUP(W867,'ESTADOS ACTUALES CONTRATO'!$E$4:$F$13,2,FALSE)</f>
        <v>2</v>
      </c>
      <c r="Y867" s="9"/>
      <c r="Z867" s="9"/>
      <c r="AA867" s="9" t="s">
        <v>219</v>
      </c>
      <c r="AB867" s="12" t="s">
        <v>841</v>
      </c>
    </row>
    <row r="868" spans="1:28">
      <c r="A868" s="26" t="s">
        <v>84</v>
      </c>
      <c r="B868" s="3">
        <f>VLOOKUP(A868,LOCALIDAD!$A$3:$C$22,3,FALSE)</f>
        <v>7</v>
      </c>
      <c r="C868" s="9" t="s">
        <v>767</v>
      </c>
      <c r="D868" s="31" t="str">
        <f>IFERROR(VLOOKUP(C868,RUBROS!A:B,2,FALSE),"")</f>
        <v>Obligaciones por pagar Inversión vigencias anteriores</v>
      </c>
      <c r="E868" s="8">
        <v>20546554</v>
      </c>
      <c r="F868" s="39" t="s">
        <v>966</v>
      </c>
      <c r="G868" s="9" t="s">
        <v>94</v>
      </c>
      <c r="H868" s="4">
        <f>VLOOKUP(G868,TIPOS_CONTRATOS!$E$4:$F$19,2,FALSE)</f>
        <v>13</v>
      </c>
      <c r="I868" s="9">
        <v>535</v>
      </c>
      <c r="J868" s="13">
        <v>2024</v>
      </c>
      <c r="K868" s="9">
        <v>833454</v>
      </c>
      <c r="L868" s="9">
        <v>5000991494</v>
      </c>
      <c r="M868" s="55">
        <v>45616</v>
      </c>
      <c r="N868" s="56">
        <v>45861</v>
      </c>
      <c r="O868" s="8">
        <v>6549700</v>
      </c>
      <c r="P868" s="79">
        <v>3341654</v>
      </c>
      <c r="Q868" s="9"/>
      <c r="R868" s="4" t="e">
        <f>VLOOKUP(Q868,TIPOS_ANULACION!$D$5:$E$6,2,FALSE)</f>
        <v>#N/A</v>
      </c>
      <c r="S868" s="8">
        <v>0</v>
      </c>
      <c r="T868" s="9"/>
      <c r="U868" s="10"/>
      <c r="V868" s="33">
        <f t="shared" si="15"/>
        <v>3208046</v>
      </c>
      <c r="W868" s="9" t="s">
        <v>95</v>
      </c>
      <c r="X868" s="4">
        <f>VLOOKUP(W868,'ESTADOS ACTUALES CONTRATO'!$E$4:$F$13,2,FALSE)</f>
        <v>2</v>
      </c>
      <c r="Y868" s="9"/>
      <c r="Z868" s="9"/>
      <c r="AA868" s="9" t="s">
        <v>219</v>
      </c>
      <c r="AB868" s="12" t="s">
        <v>841</v>
      </c>
    </row>
    <row r="869" spans="1:28">
      <c r="A869" s="26" t="s">
        <v>84</v>
      </c>
      <c r="B869" s="3">
        <f>VLOOKUP(A869,LOCALIDAD!$A$3:$C$22,3,FALSE)</f>
        <v>7</v>
      </c>
      <c r="C869" s="9" t="s">
        <v>767</v>
      </c>
      <c r="D869" s="31" t="str">
        <f>IFERROR(VLOOKUP(C869,RUBROS!A:B,2,FALSE),"")</f>
        <v>Obligaciones por pagar Inversión vigencias anteriores</v>
      </c>
      <c r="E869" s="8">
        <v>20546554</v>
      </c>
      <c r="F869" s="39" t="s">
        <v>966</v>
      </c>
      <c r="G869" s="9" t="s">
        <v>94</v>
      </c>
      <c r="H869" s="4">
        <f>VLOOKUP(G869,TIPOS_CONTRATOS!$E$4:$F$19,2,FALSE)</f>
        <v>13</v>
      </c>
      <c r="I869" s="9">
        <v>535</v>
      </c>
      <c r="J869" s="13">
        <v>2024</v>
      </c>
      <c r="K869" s="9">
        <v>833461</v>
      </c>
      <c r="L869" s="9">
        <v>5000991501</v>
      </c>
      <c r="M869" s="55">
        <v>45616</v>
      </c>
      <c r="N869" s="56">
        <v>45861</v>
      </c>
      <c r="O869" s="8">
        <v>400000000</v>
      </c>
      <c r="P869" s="8">
        <v>0</v>
      </c>
      <c r="Q869" s="9"/>
      <c r="R869" s="4" t="e">
        <f>VLOOKUP(Q869,TIPOS_ANULACION!$D$5:$E$6,2,FALSE)</f>
        <v>#N/A</v>
      </c>
      <c r="S869" s="8">
        <v>0</v>
      </c>
      <c r="T869" s="9"/>
      <c r="U869" s="10"/>
      <c r="V869" s="33">
        <f t="shared" si="15"/>
        <v>400000000</v>
      </c>
      <c r="W869" s="9" t="s">
        <v>95</v>
      </c>
      <c r="X869" s="4">
        <f>VLOOKUP(W869,'ESTADOS ACTUALES CONTRATO'!$E$4:$F$13,2,FALSE)</f>
        <v>2</v>
      </c>
      <c r="Y869" s="9"/>
      <c r="Z869" s="9"/>
      <c r="AA869" s="9" t="s">
        <v>219</v>
      </c>
      <c r="AB869" s="12" t="s">
        <v>841</v>
      </c>
    </row>
    <row r="870" spans="1:28">
      <c r="A870" s="26" t="s">
        <v>84</v>
      </c>
      <c r="B870" s="3">
        <f>VLOOKUP(A870,LOCALIDAD!$A$3:$C$22,3,FALSE)</f>
        <v>7</v>
      </c>
      <c r="C870" s="9" t="s">
        <v>767</v>
      </c>
      <c r="D870" s="31" t="str">
        <f>IFERROR(VLOOKUP(C870,RUBROS!A:B,2,FALSE),"")</f>
        <v>Obligaciones por pagar Inversión vigencias anteriores</v>
      </c>
      <c r="E870" s="8">
        <v>20546554</v>
      </c>
      <c r="F870" s="39" t="s">
        <v>966</v>
      </c>
      <c r="G870" s="9" t="s">
        <v>94</v>
      </c>
      <c r="H870" s="4">
        <f>VLOOKUP(G870,TIPOS_CONTRATOS!$E$4:$F$19,2,FALSE)</f>
        <v>13</v>
      </c>
      <c r="I870" s="9">
        <v>535</v>
      </c>
      <c r="J870" s="13">
        <v>2024</v>
      </c>
      <c r="K870" s="9">
        <v>833462</v>
      </c>
      <c r="L870" s="9">
        <v>5000991502</v>
      </c>
      <c r="M870" s="55">
        <v>45616</v>
      </c>
      <c r="N870" s="56">
        <v>45861</v>
      </c>
      <c r="O870" s="8">
        <v>74842983</v>
      </c>
      <c r="P870" s="8">
        <v>0</v>
      </c>
      <c r="Q870" s="9"/>
      <c r="R870" s="4" t="e">
        <f>VLOOKUP(Q870,TIPOS_ANULACION!$D$5:$E$6,2,FALSE)</f>
        <v>#N/A</v>
      </c>
      <c r="S870" s="8">
        <v>0</v>
      </c>
      <c r="T870" s="9"/>
      <c r="U870" s="10"/>
      <c r="V870" s="33">
        <f t="shared" si="15"/>
        <v>74842983</v>
      </c>
      <c r="W870" s="9" t="s">
        <v>95</v>
      </c>
      <c r="X870" s="4">
        <f>VLOOKUP(W870,'ESTADOS ACTUALES CONTRATO'!$E$4:$F$13,2,FALSE)</f>
        <v>2</v>
      </c>
      <c r="Y870" s="9"/>
      <c r="Z870" s="9"/>
      <c r="AA870" s="9" t="s">
        <v>219</v>
      </c>
      <c r="AB870" s="12" t="s">
        <v>841</v>
      </c>
    </row>
    <row r="871" spans="1:28">
      <c r="A871" s="26" t="s">
        <v>84</v>
      </c>
      <c r="B871" s="3">
        <f>VLOOKUP(A871,LOCALIDAD!$A$3:$C$22,3,FALSE)</f>
        <v>7</v>
      </c>
      <c r="C871" s="9" t="s">
        <v>767</v>
      </c>
      <c r="D871" s="31" t="str">
        <f>IFERROR(VLOOKUP(C871,RUBROS!A:B,2,FALSE),"")</f>
        <v>Obligaciones por pagar Inversión vigencias anteriores</v>
      </c>
      <c r="E871" s="8">
        <v>20546554</v>
      </c>
      <c r="F871" s="39" t="s">
        <v>966</v>
      </c>
      <c r="G871" s="9" t="s">
        <v>94</v>
      </c>
      <c r="H871" s="4">
        <f>VLOOKUP(G871,TIPOS_CONTRATOS!$E$4:$F$19,2,FALSE)</f>
        <v>13</v>
      </c>
      <c r="I871" s="9">
        <v>535</v>
      </c>
      <c r="J871" s="13">
        <v>2024</v>
      </c>
      <c r="K871" s="9">
        <v>833463</v>
      </c>
      <c r="L871" s="9">
        <v>5000991503</v>
      </c>
      <c r="M871" s="55">
        <v>45616</v>
      </c>
      <c r="N871" s="56">
        <v>45861</v>
      </c>
      <c r="O871" s="8">
        <v>150000000</v>
      </c>
      <c r="P871" s="8">
        <v>0</v>
      </c>
      <c r="Q871" s="9"/>
      <c r="R871" s="4" t="e">
        <f>VLOOKUP(Q871,TIPOS_ANULACION!$D$5:$E$6,2,FALSE)</f>
        <v>#N/A</v>
      </c>
      <c r="S871" s="8">
        <v>0</v>
      </c>
      <c r="T871" s="9"/>
      <c r="U871" s="10"/>
      <c r="V871" s="33">
        <f t="shared" si="15"/>
        <v>150000000</v>
      </c>
      <c r="W871" s="9" t="s">
        <v>95</v>
      </c>
      <c r="X871" s="4">
        <f>VLOOKUP(W871,'ESTADOS ACTUALES CONTRATO'!$E$4:$F$13,2,FALSE)</f>
        <v>2</v>
      </c>
      <c r="Y871" s="9"/>
      <c r="Z871" s="9"/>
      <c r="AA871" s="9" t="s">
        <v>219</v>
      </c>
      <c r="AB871" s="12" t="s">
        <v>841</v>
      </c>
    </row>
    <row r="872" spans="1:28">
      <c r="A872" s="26" t="s">
        <v>84</v>
      </c>
      <c r="B872" s="3">
        <f>VLOOKUP(A872,LOCALIDAD!$A$3:$C$22,3,FALSE)</f>
        <v>7</v>
      </c>
      <c r="C872" s="9" t="s">
        <v>767</v>
      </c>
      <c r="D872" s="31" t="str">
        <f>IFERROR(VLOOKUP(C872,RUBROS!A:B,2,FALSE),"")</f>
        <v>Obligaciones por pagar Inversión vigencias anteriores</v>
      </c>
      <c r="E872" s="8">
        <v>20546554</v>
      </c>
      <c r="F872" s="39" t="s">
        <v>966</v>
      </c>
      <c r="G872" s="9" t="s">
        <v>94</v>
      </c>
      <c r="H872" s="4">
        <f>VLOOKUP(G872,TIPOS_CONTRATOS!$E$4:$F$19,2,FALSE)</f>
        <v>13</v>
      </c>
      <c r="I872" s="9">
        <v>535</v>
      </c>
      <c r="J872" s="13">
        <v>2024</v>
      </c>
      <c r="K872" s="9">
        <v>833467</v>
      </c>
      <c r="L872" s="9">
        <v>5000991507</v>
      </c>
      <c r="M872" s="55">
        <v>45616</v>
      </c>
      <c r="N872" s="56">
        <v>45861</v>
      </c>
      <c r="O872" s="8">
        <v>200000000</v>
      </c>
      <c r="P872" s="8">
        <v>0</v>
      </c>
      <c r="Q872" s="9"/>
      <c r="R872" s="4" t="e">
        <f>VLOOKUP(Q872,TIPOS_ANULACION!$D$5:$E$6,2,FALSE)</f>
        <v>#N/A</v>
      </c>
      <c r="S872" s="8">
        <v>0</v>
      </c>
      <c r="T872" s="9"/>
      <c r="U872" s="10"/>
      <c r="V872" s="33">
        <f t="shared" si="15"/>
        <v>200000000</v>
      </c>
      <c r="W872" s="9" t="s">
        <v>95</v>
      </c>
      <c r="X872" s="4">
        <f>VLOOKUP(W872,'ESTADOS ACTUALES CONTRATO'!$E$4:$F$13,2,FALSE)</f>
        <v>2</v>
      </c>
      <c r="Y872" s="9"/>
      <c r="Z872" s="9"/>
      <c r="AA872" s="9" t="s">
        <v>219</v>
      </c>
      <c r="AB872" s="12" t="s">
        <v>841</v>
      </c>
    </row>
    <row r="873" spans="1:28">
      <c r="A873" s="26" t="s">
        <v>84</v>
      </c>
      <c r="B873" s="3">
        <f>VLOOKUP(A873,LOCALIDAD!$A$3:$C$22,3,FALSE)</f>
        <v>7</v>
      </c>
      <c r="C873" s="9" t="s">
        <v>767</v>
      </c>
      <c r="D873" s="31" t="str">
        <f>IFERROR(VLOOKUP(C873,RUBROS!A:B,2,FALSE),"")</f>
        <v>Obligaciones por pagar Inversión vigencias anteriores</v>
      </c>
      <c r="E873" s="8">
        <v>1032484231</v>
      </c>
      <c r="F873" s="39" t="s">
        <v>568</v>
      </c>
      <c r="G873" s="9" t="s">
        <v>163</v>
      </c>
      <c r="H873" s="4">
        <f>VLOOKUP(G873,TIPOS_CONTRATOS!$E$4:$F$19,2,FALSE)</f>
        <v>11</v>
      </c>
      <c r="I873" s="9">
        <v>681</v>
      </c>
      <c r="J873" s="13">
        <v>2024</v>
      </c>
      <c r="K873" s="9">
        <v>833398</v>
      </c>
      <c r="L873" s="9">
        <v>5000991464</v>
      </c>
      <c r="M873" s="50">
        <v>45659</v>
      </c>
      <c r="N873" s="51">
        <v>45748</v>
      </c>
      <c r="O873" s="8">
        <v>7795900</v>
      </c>
      <c r="P873" s="8">
        <v>0</v>
      </c>
      <c r="Q873" s="9"/>
      <c r="R873" s="4" t="e">
        <f>VLOOKUP(Q873,TIPOS_ANULACION!$D$5:$E$6,2,FALSE)</f>
        <v>#N/A</v>
      </c>
      <c r="S873" s="8">
        <v>0</v>
      </c>
      <c r="T873" s="9"/>
      <c r="U873" s="10"/>
      <c r="V873" s="33">
        <f t="shared" si="15"/>
        <v>7795900</v>
      </c>
      <c r="W873" s="9" t="s">
        <v>89</v>
      </c>
      <c r="X873" s="4">
        <f>VLOOKUP(W873,'ESTADOS ACTUALES CONTRATO'!$E$4:$F$13,2,FALSE)</f>
        <v>6</v>
      </c>
      <c r="Y873" s="9"/>
      <c r="Z873" s="9"/>
      <c r="AA873" s="45" t="s">
        <v>259</v>
      </c>
      <c r="AB873" s="49" t="s">
        <v>260</v>
      </c>
    </row>
    <row r="874" spans="1:28">
      <c r="A874" s="26" t="s">
        <v>84</v>
      </c>
      <c r="B874" s="3">
        <f>VLOOKUP(A874,LOCALIDAD!$A$3:$C$22,3,FALSE)</f>
        <v>7</v>
      </c>
      <c r="C874" s="9" t="s">
        <v>767</v>
      </c>
      <c r="D874" s="31" t="str">
        <f>IFERROR(VLOOKUP(C874,RUBROS!A:B,2,FALSE),"")</f>
        <v>Obligaciones por pagar Inversión vigencias anteriores</v>
      </c>
      <c r="E874" s="8">
        <v>39632724</v>
      </c>
      <c r="F874" s="39" t="s">
        <v>574</v>
      </c>
      <c r="G874" s="9" t="s">
        <v>163</v>
      </c>
      <c r="H874" s="4">
        <f>VLOOKUP(G874,TIPOS_CONTRATOS!$E$4:$F$19,2,FALSE)</f>
        <v>11</v>
      </c>
      <c r="I874" s="9">
        <v>386</v>
      </c>
      <c r="J874" s="13">
        <v>2024</v>
      </c>
      <c r="K874" s="9">
        <v>833341</v>
      </c>
      <c r="L874" s="9">
        <v>5000991429</v>
      </c>
      <c r="M874" s="50">
        <v>45562</v>
      </c>
      <c r="N874" s="51">
        <v>45657</v>
      </c>
      <c r="O874" s="8">
        <v>916667</v>
      </c>
      <c r="P874" s="8">
        <v>0</v>
      </c>
      <c r="Q874" s="9"/>
      <c r="R874" s="4" t="e">
        <f>VLOOKUP(Q874,TIPOS_ANULACION!$D$5:$E$6,2,FALSE)</f>
        <v>#N/A</v>
      </c>
      <c r="S874" s="8">
        <v>0</v>
      </c>
      <c r="T874" s="9"/>
      <c r="U874" s="10"/>
      <c r="V874" s="33">
        <f t="shared" si="15"/>
        <v>916667</v>
      </c>
      <c r="W874" s="9" t="s">
        <v>89</v>
      </c>
      <c r="X874" s="4">
        <f>VLOOKUP(W874,'ESTADOS ACTUALES CONTRATO'!$E$4:$F$13,2,FALSE)</f>
        <v>6</v>
      </c>
      <c r="Y874" s="9"/>
      <c r="Z874" s="9"/>
      <c r="AA874" s="9" t="s">
        <v>372</v>
      </c>
      <c r="AB874" s="12" t="s">
        <v>373</v>
      </c>
    </row>
    <row r="875" spans="1:28">
      <c r="A875" s="26" t="s">
        <v>84</v>
      </c>
      <c r="B875" s="3">
        <f>VLOOKUP(A875,LOCALIDAD!$A$3:$C$22,3,FALSE)</f>
        <v>7</v>
      </c>
      <c r="C875" s="9" t="s">
        <v>767</v>
      </c>
      <c r="D875" s="31" t="str">
        <f>IFERROR(VLOOKUP(C875,RUBROS!A:B,2,FALSE),"")</f>
        <v>Obligaciones por pagar Inversión vigencias anteriores</v>
      </c>
      <c r="E875" s="8">
        <v>900582854</v>
      </c>
      <c r="F875" s="39" t="s">
        <v>967</v>
      </c>
      <c r="G875" s="9" t="s">
        <v>99</v>
      </c>
      <c r="H875" s="4">
        <f>VLOOKUP(G875,TIPOS_CONTRATOS!$E$4:$F$19,2,FALSE)</f>
        <v>10</v>
      </c>
      <c r="I875" s="9">
        <v>519</v>
      </c>
      <c r="J875" s="13">
        <v>2023</v>
      </c>
      <c r="K875" s="9">
        <v>833402</v>
      </c>
      <c r="L875" s="9">
        <v>5000991466</v>
      </c>
      <c r="M875" s="50">
        <v>45181</v>
      </c>
      <c r="N875" s="51">
        <v>45657</v>
      </c>
      <c r="O875" s="8">
        <v>35784102</v>
      </c>
      <c r="P875" s="79">
        <v>31171236</v>
      </c>
      <c r="Q875" s="9"/>
      <c r="R875" s="4" t="e">
        <f>VLOOKUP(Q875,TIPOS_ANULACION!$D$5:$E$6,2,FALSE)</f>
        <v>#N/A</v>
      </c>
      <c r="S875" s="8">
        <v>0</v>
      </c>
      <c r="T875" s="9"/>
      <c r="U875" s="10"/>
      <c r="V875" s="33">
        <f t="shared" si="15"/>
        <v>4612866</v>
      </c>
      <c r="W875" s="9" t="s">
        <v>95</v>
      </c>
      <c r="X875" s="4">
        <f>VLOOKUP(W875,'ESTADOS ACTUALES CONTRATO'!$E$4:$F$13,2,FALSE)</f>
        <v>2</v>
      </c>
      <c r="Y875" s="9"/>
      <c r="Z875" s="9"/>
      <c r="AA875" s="45" t="s">
        <v>968</v>
      </c>
      <c r="AB875" s="46" t="s">
        <v>969</v>
      </c>
    </row>
    <row r="876" spans="1:28">
      <c r="A876" s="26" t="s">
        <v>84</v>
      </c>
      <c r="B876" s="3">
        <f>VLOOKUP(A876,LOCALIDAD!$A$3:$C$22,3,FALSE)</f>
        <v>7</v>
      </c>
      <c r="C876" s="9" t="s">
        <v>767</v>
      </c>
      <c r="D876" s="31" t="str">
        <f>IFERROR(VLOOKUP(C876,RUBROS!A:B,2,FALSE),"")</f>
        <v>Obligaciones por pagar Inversión vigencias anteriores</v>
      </c>
      <c r="E876" s="8">
        <v>900582854</v>
      </c>
      <c r="F876" s="39" t="s">
        <v>967</v>
      </c>
      <c r="G876" s="9" t="s">
        <v>99</v>
      </c>
      <c r="H876" s="4">
        <f>VLOOKUP(G876,TIPOS_CONTRATOS!$E$4:$F$19,2,FALSE)</f>
        <v>10</v>
      </c>
      <c r="I876" s="9">
        <v>519</v>
      </c>
      <c r="J876" s="13">
        <v>2023</v>
      </c>
      <c r="K876" s="9">
        <v>833457</v>
      </c>
      <c r="L876" s="9">
        <v>5000991497</v>
      </c>
      <c r="M876" s="10">
        <v>45181</v>
      </c>
      <c r="N876" s="10">
        <v>45657</v>
      </c>
      <c r="O876" s="8">
        <v>131362400</v>
      </c>
      <c r="P876" s="8">
        <v>0</v>
      </c>
      <c r="Q876" s="9"/>
      <c r="R876" s="4" t="e">
        <f>VLOOKUP(Q876,TIPOS_ANULACION!$D$5:$E$6,2,FALSE)</f>
        <v>#N/A</v>
      </c>
      <c r="S876" s="8">
        <v>0</v>
      </c>
      <c r="T876" s="9"/>
      <c r="U876" s="10"/>
      <c r="V876" s="33">
        <f t="shared" si="15"/>
        <v>131362400</v>
      </c>
      <c r="W876" s="9" t="s">
        <v>95</v>
      </c>
      <c r="X876" s="4">
        <f>VLOOKUP(W876,'ESTADOS ACTUALES CONTRATO'!$E$4:$F$13,2,FALSE)</f>
        <v>2</v>
      </c>
      <c r="Y876" s="9"/>
      <c r="Z876" s="9"/>
      <c r="AA876" s="9" t="s">
        <v>968</v>
      </c>
      <c r="AB876" s="12" t="s">
        <v>969</v>
      </c>
    </row>
    <row r="877" spans="1:28">
      <c r="A877" s="26" t="s">
        <v>84</v>
      </c>
      <c r="B877" s="3">
        <f>VLOOKUP(A877,LOCALIDAD!$A$3:$C$22,3,FALSE)</f>
        <v>7</v>
      </c>
      <c r="C877" s="9" t="s">
        <v>767</v>
      </c>
      <c r="D877" s="31" t="str">
        <f>IFERROR(VLOOKUP(C877,RUBROS!A:B,2,FALSE),"")</f>
        <v>Obligaciones por pagar Inversión vigencias anteriores</v>
      </c>
      <c r="E877" s="8">
        <v>900582854</v>
      </c>
      <c r="F877" s="39" t="s">
        <v>967</v>
      </c>
      <c r="G877" s="9" t="s">
        <v>99</v>
      </c>
      <c r="H877" s="4">
        <f>VLOOKUP(G877,TIPOS_CONTRATOS!$E$4:$F$19,2,FALSE)</f>
        <v>10</v>
      </c>
      <c r="I877" s="9">
        <v>519</v>
      </c>
      <c r="J877" s="13">
        <v>2023</v>
      </c>
      <c r="K877" s="9">
        <v>833459</v>
      </c>
      <c r="L877" s="9">
        <v>5000991499</v>
      </c>
      <c r="M877" s="10">
        <v>45181</v>
      </c>
      <c r="N877" s="10">
        <v>45657</v>
      </c>
      <c r="O877" s="8">
        <v>144000000</v>
      </c>
      <c r="P877" s="8">
        <v>0</v>
      </c>
      <c r="Q877" s="9"/>
      <c r="R877" s="4" t="e">
        <f>VLOOKUP(Q877,TIPOS_ANULACION!$D$5:$E$6,2,FALSE)</f>
        <v>#N/A</v>
      </c>
      <c r="S877" s="8">
        <v>0</v>
      </c>
      <c r="T877" s="9"/>
      <c r="U877" s="10"/>
      <c r="V877" s="33">
        <f t="shared" si="15"/>
        <v>144000000</v>
      </c>
      <c r="W877" s="9" t="s">
        <v>95</v>
      </c>
      <c r="X877" s="4">
        <f>VLOOKUP(W877,'ESTADOS ACTUALES CONTRATO'!$E$4:$F$13,2,FALSE)</f>
        <v>2</v>
      </c>
      <c r="Y877" s="9"/>
      <c r="Z877" s="9"/>
      <c r="AA877" s="9" t="s">
        <v>968</v>
      </c>
      <c r="AB877" s="12" t="s">
        <v>969</v>
      </c>
    </row>
    <row r="878" spans="1:28">
      <c r="A878" s="26" t="s">
        <v>84</v>
      </c>
      <c r="B878" s="3">
        <f>VLOOKUP(A878,LOCALIDAD!$A$3:$C$22,3,FALSE)</f>
        <v>7</v>
      </c>
      <c r="C878" s="9" t="s">
        <v>767</v>
      </c>
      <c r="D878" s="31" t="str">
        <f>IFERROR(VLOOKUP(C878,RUBROS!A:B,2,FALSE),"")</f>
        <v>Obligaciones por pagar Inversión vigencias anteriores</v>
      </c>
      <c r="E878" s="8">
        <v>900582854</v>
      </c>
      <c r="F878" s="39" t="s">
        <v>967</v>
      </c>
      <c r="G878" s="9" t="s">
        <v>99</v>
      </c>
      <c r="H878" s="4">
        <f>VLOOKUP(G878,TIPOS_CONTRATOS!$E$4:$F$19,2,FALSE)</f>
        <v>10</v>
      </c>
      <c r="I878" s="9">
        <v>519</v>
      </c>
      <c r="J878" s="13">
        <v>2023</v>
      </c>
      <c r="K878" s="9">
        <v>833473</v>
      </c>
      <c r="L878" s="9">
        <v>5000991513</v>
      </c>
      <c r="M878" s="10">
        <v>45181</v>
      </c>
      <c r="N878" s="10">
        <v>45657</v>
      </c>
      <c r="O878" s="8">
        <v>5995619</v>
      </c>
      <c r="P878" s="8">
        <v>5995619</v>
      </c>
      <c r="Q878" s="9"/>
      <c r="R878" s="4" t="e">
        <f>VLOOKUP(Q878,TIPOS_ANULACION!$D$5:$E$6,2,FALSE)</f>
        <v>#N/A</v>
      </c>
      <c r="S878" s="8">
        <v>0</v>
      </c>
      <c r="T878" s="9"/>
      <c r="U878" s="10"/>
      <c r="V878" s="33">
        <f t="shared" si="15"/>
        <v>0</v>
      </c>
      <c r="W878" s="9" t="s">
        <v>95</v>
      </c>
      <c r="X878" s="4">
        <f>VLOOKUP(W878,'ESTADOS ACTUALES CONTRATO'!$E$4:$F$13,2,FALSE)</f>
        <v>2</v>
      </c>
      <c r="Y878" s="9"/>
      <c r="Z878" s="9"/>
      <c r="AA878" s="9" t="s">
        <v>968</v>
      </c>
      <c r="AB878" s="12" t="s">
        <v>969</v>
      </c>
    </row>
    <row r="879" spans="1:28">
      <c r="A879" s="26" t="s">
        <v>84</v>
      </c>
      <c r="B879" s="3">
        <f>VLOOKUP(A879,LOCALIDAD!$A$3:$C$22,3,FALSE)</f>
        <v>7</v>
      </c>
      <c r="C879" s="9" t="s">
        <v>767</v>
      </c>
      <c r="D879" s="31" t="str">
        <f>IFERROR(VLOOKUP(C879,RUBROS!A:B,2,FALSE),"")</f>
        <v>Obligaciones por pagar Inversión vigencias anteriores</v>
      </c>
      <c r="E879" s="8">
        <v>900582854</v>
      </c>
      <c r="F879" s="39" t="s">
        <v>967</v>
      </c>
      <c r="G879" s="9" t="s">
        <v>99</v>
      </c>
      <c r="H879" s="4">
        <f>VLOOKUP(G879,TIPOS_CONTRATOS!$E$4:$F$19,2,FALSE)</f>
        <v>10</v>
      </c>
      <c r="I879" s="9">
        <v>519</v>
      </c>
      <c r="J879" s="13">
        <v>2023</v>
      </c>
      <c r="K879" s="9">
        <v>833492</v>
      </c>
      <c r="L879" s="9">
        <v>5000991533</v>
      </c>
      <c r="M879" s="10">
        <v>45181</v>
      </c>
      <c r="N879" s="10">
        <v>45657</v>
      </c>
      <c r="O879" s="8">
        <v>2431796</v>
      </c>
      <c r="P879" s="8">
        <v>2431796</v>
      </c>
      <c r="Q879" s="9"/>
      <c r="R879" s="4" t="e">
        <f>VLOOKUP(Q879,TIPOS_ANULACION!$D$5:$E$6,2,FALSE)</f>
        <v>#N/A</v>
      </c>
      <c r="S879" s="8">
        <v>0</v>
      </c>
      <c r="T879" s="9"/>
      <c r="U879" s="10"/>
      <c r="V879" s="33">
        <f t="shared" si="15"/>
        <v>0</v>
      </c>
      <c r="W879" s="9" t="s">
        <v>95</v>
      </c>
      <c r="X879" s="4">
        <f>VLOOKUP(W879,'ESTADOS ACTUALES CONTRATO'!$E$4:$F$13,2,FALSE)</f>
        <v>2</v>
      </c>
      <c r="Y879" s="9"/>
      <c r="Z879" s="9"/>
      <c r="AA879" s="9" t="s">
        <v>968</v>
      </c>
      <c r="AB879" s="12" t="s">
        <v>969</v>
      </c>
    </row>
    <row r="880" spans="1:28">
      <c r="A880" s="26" t="s">
        <v>84</v>
      </c>
      <c r="B880" s="3">
        <f>VLOOKUP(A880,LOCALIDAD!$A$3:$C$22,3,FALSE)</f>
        <v>7</v>
      </c>
      <c r="C880" s="9" t="s">
        <v>767</v>
      </c>
      <c r="D880" s="31" t="str">
        <f>IFERROR(VLOOKUP(C880,RUBROS!A:B,2,FALSE),"")</f>
        <v>Obligaciones por pagar Inversión vigencias anteriores</v>
      </c>
      <c r="E880" s="8">
        <v>900582854</v>
      </c>
      <c r="F880" s="39" t="s">
        <v>967</v>
      </c>
      <c r="G880" s="9" t="s">
        <v>99</v>
      </c>
      <c r="H880" s="4">
        <f>VLOOKUP(G880,TIPOS_CONTRATOS!$E$4:$F$19,2,FALSE)</f>
        <v>10</v>
      </c>
      <c r="I880" s="9">
        <v>519</v>
      </c>
      <c r="J880" s="13">
        <v>2023</v>
      </c>
      <c r="K880" s="9">
        <v>833500</v>
      </c>
      <c r="L880" s="9">
        <v>5000991541</v>
      </c>
      <c r="M880" s="10">
        <v>45181</v>
      </c>
      <c r="N880" s="10">
        <v>45657</v>
      </c>
      <c r="O880" s="8">
        <v>8000000</v>
      </c>
      <c r="P880" s="8">
        <v>0</v>
      </c>
      <c r="Q880" s="9"/>
      <c r="R880" s="4" t="e">
        <f>VLOOKUP(Q880,TIPOS_ANULACION!$D$5:$E$6,2,FALSE)</f>
        <v>#N/A</v>
      </c>
      <c r="S880" s="8">
        <v>0</v>
      </c>
      <c r="T880" s="9"/>
      <c r="U880" s="10"/>
      <c r="V880" s="33">
        <f t="shared" si="15"/>
        <v>8000000</v>
      </c>
      <c r="W880" s="9" t="s">
        <v>95</v>
      </c>
      <c r="X880" s="4">
        <f>VLOOKUP(W880,'ESTADOS ACTUALES CONTRATO'!$E$4:$F$13,2,FALSE)</f>
        <v>2</v>
      </c>
      <c r="Y880" s="9"/>
      <c r="Z880" s="9"/>
      <c r="AA880" s="9" t="s">
        <v>968</v>
      </c>
      <c r="AB880" s="12" t="s">
        <v>969</v>
      </c>
    </row>
    <row r="881" spans="1:28">
      <c r="A881" s="26" t="s">
        <v>84</v>
      </c>
      <c r="B881" s="3">
        <f>VLOOKUP(A881,LOCALIDAD!$A$3:$C$22,3,FALSE)</f>
        <v>7</v>
      </c>
      <c r="C881" s="9" t="s">
        <v>767</v>
      </c>
      <c r="D881" s="31" t="str">
        <f>IFERROR(VLOOKUP(C881,RUBROS!A:B,2,FALSE),"")</f>
        <v>Obligaciones por pagar Inversión vigencias anteriores</v>
      </c>
      <c r="E881" s="8">
        <v>900582854</v>
      </c>
      <c r="F881" s="39" t="s">
        <v>967</v>
      </c>
      <c r="G881" s="9" t="s">
        <v>99</v>
      </c>
      <c r="H881" s="4">
        <f>VLOOKUP(G881,TIPOS_CONTRATOS!$E$4:$F$19,2,FALSE)</f>
        <v>10</v>
      </c>
      <c r="I881" s="9">
        <v>519</v>
      </c>
      <c r="J881" s="13">
        <v>2023</v>
      </c>
      <c r="K881" s="9">
        <v>833503</v>
      </c>
      <c r="L881" s="9">
        <v>5000991544</v>
      </c>
      <c r="M881" s="10">
        <v>45181</v>
      </c>
      <c r="N881" s="10">
        <v>45657</v>
      </c>
      <c r="O881" s="8">
        <v>9308655</v>
      </c>
      <c r="P881" s="8">
        <v>0</v>
      </c>
      <c r="Q881" s="9"/>
      <c r="R881" s="4" t="e">
        <f>VLOOKUP(Q881,TIPOS_ANULACION!$D$5:$E$6,2,FALSE)</f>
        <v>#N/A</v>
      </c>
      <c r="S881" s="8">
        <v>0</v>
      </c>
      <c r="T881" s="9"/>
      <c r="U881" s="10"/>
      <c r="V881" s="33">
        <f t="shared" si="15"/>
        <v>9308655</v>
      </c>
      <c r="W881" s="9" t="s">
        <v>95</v>
      </c>
      <c r="X881" s="4">
        <f>VLOOKUP(W881,'ESTADOS ACTUALES CONTRATO'!$E$4:$F$13,2,FALSE)</f>
        <v>2</v>
      </c>
      <c r="Y881" s="9"/>
      <c r="Z881" s="9"/>
      <c r="AA881" s="9" t="s">
        <v>968</v>
      </c>
      <c r="AB881" s="12" t="s">
        <v>969</v>
      </c>
    </row>
    <row r="882" spans="1:28">
      <c r="A882" s="26" t="s">
        <v>84</v>
      </c>
      <c r="B882" s="3">
        <f>VLOOKUP(A882,LOCALIDAD!$A$3:$C$22,3,FALSE)</f>
        <v>7</v>
      </c>
      <c r="C882" s="9" t="s">
        <v>767</v>
      </c>
      <c r="D882" s="31" t="str">
        <f>IFERROR(VLOOKUP(C882,RUBROS!A:B,2,FALSE),"")</f>
        <v>Obligaciones por pagar Inversión vigencias anteriores</v>
      </c>
      <c r="E882" s="8">
        <v>900582854</v>
      </c>
      <c r="F882" s="39" t="s">
        <v>967</v>
      </c>
      <c r="G882" s="9" t="s">
        <v>99</v>
      </c>
      <c r="H882" s="4">
        <f>VLOOKUP(G882,TIPOS_CONTRATOS!$E$4:$F$19,2,FALSE)</f>
        <v>10</v>
      </c>
      <c r="I882" s="9">
        <v>519</v>
      </c>
      <c r="J882" s="13">
        <v>2023</v>
      </c>
      <c r="K882" s="9">
        <v>833506</v>
      </c>
      <c r="L882" s="9">
        <v>5000991547</v>
      </c>
      <c r="M882" s="10">
        <v>45181</v>
      </c>
      <c r="N882" s="10">
        <v>45657</v>
      </c>
      <c r="O882" s="8">
        <v>1424364</v>
      </c>
      <c r="P882" s="8">
        <v>0</v>
      </c>
      <c r="Q882" s="9"/>
      <c r="R882" s="4" t="e">
        <f>VLOOKUP(Q882,TIPOS_ANULACION!$D$5:$E$6,2,FALSE)</f>
        <v>#N/A</v>
      </c>
      <c r="S882" s="8">
        <v>0</v>
      </c>
      <c r="T882" s="9"/>
      <c r="U882" s="10"/>
      <c r="V882" s="33">
        <f t="shared" si="15"/>
        <v>1424364</v>
      </c>
      <c r="W882" s="9" t="s">
        <v>95</v>
      </c>
      <c r="X882" s="4">
        <f>VLOOKUP(W882,'ESTADOS ACTUALES CONTRATO'!$E$4:$F$13,2,FALSE)</f>
        <v>2</v>
      </c>
      <c r="Y882" s="9"/>
      <c r="Z882" s="9"/>
      <c r="AA882" s="9" t="s">
        <v>968</v>
      </c>
      <c r="AB882" s="12" t="s">
        <v>969</v>
      </c>
    </row>
    <row r="883" spans="1:28">
      <c r="A883" s="26" t="s">
        <v>84</v>
      </c>
      <c r="B883" s="3">
        <f>VLOOKUP(A883,LOCALIDAD!$A$3:$C$22,3,FALSE)</f>
        <v>7</v>
      </c>
      <c r="C883" s="9" t="s">
        <v>767</v>
      </c>
      <c r="D883" s="31" t="str">
        <f>IFERROR(VLOOKUP(C883,RUBROS!A:B,2,FALSE),"")</f>
        <v>Obligaciones por pagar Inversión vigencias anteriores</v>
      </c>
      <c r="E883" s="8">
        <v>900582854</v>
      </c>
      <c r="F883" s="39" t="s">
        <v>967</v>
      </c>
      <c r="G883" s="9" t="s">
        <v>99</v>
      </c>
      <c r="H883" s="4">
        <f>VLOOKUP(G883,TIPOS_CONTRATOS!$E$4:$F$19,2,FALSE)</f>
        <v>10</v>
      </c>
      <c r="I883" s="9">
        <v>519</v>
      </c>
      <c r="J883" s="13">
        <v>2023</v>
      </c>
      <c r="K883" s="9">
        <v>833511</v>
      </c>
      <c r="L883" s="9">
        <v>5000991552</v>
      </c>
      <c r="M883" s="10">
        <v>45181</v>
      </c>
      <c r="N883" s="10">
        <v>45657</v>
      </c>
      <c r="O883" s="8">
        <v>1742024</v>
      </c>
      <c r="P883" s="8">
        <v>0</v>
      </c>
      <c r="Q883" s="9"/>
      <c r="R883" s="4" t="e">
        <f>VLOOKUP(Q883,TIPOS_ANULACION!$D$5:$E$6,2,FALSE)</f>
        <v>#N/A</v>
      </c>
      <c r="S883" s="8">
        <v>0</v>
      </c>
      <c r="T883" s="9"/>
      <c r="U883" s="10"/>
      <c r="V883" s="33">
        <f t="shared" si="15"/>
        <v>1742024</v>
      </c>
      <c r="W883" s="9" t="s">
        <v>95</v>
      </c>
      <c r="X883" s="4">
        <f>VLOOKUP(W883,'ESTADOS ACTUALES CONTRATO'!$E$4:$F$13,2,FALSE)</f>
        <v>2</v>
      </c>
      <c r="Y883" s="9"/>
      <c r="Z883" s="9"/>
      <c r="AA883" s="9" t="s">
        <v>968</v>
      </c>
      <c r="AB883" s="12" t="s">
        <v>969</v>
      </c>
    </row>
    <row r="884" spans="1:28">
      <c r="A884" s="26" t="s">
        <v>84</v>
      </c>
      <c r="B884" s="3">
        <f>VLOOKUP(A884,LOCALIDAD!$A$3:$C$22,3,FALSE)</f>
        <v>7</v>
      </c>
      <c r="C884" s="9" t="s">
        <v>767</v>
      </c>
      <c r="D884" s="31" t="str">
        <f>IFERROR(VLOOKUP(C884,RUBROS!A:B,2,FALSE),"")</f>
        <v>Obligaciones por pagar Inversión vigencias anteriores</v>
      </c>
      <c r="E884" s="8">
        <v>900582854</v>
      </c>
      <c r="F884" s="39" t="s">
        <v>967</v>
      </c>
      <c r="G884" s="9" t="s">
        <v>99</v>
      </c>
      <c r="H884" s="4">
        <f>VLOOKUP(G884,TIPOS_CONTRATOS!$E$4:$F$19,2,FALSE)</f>
        <v>10</v>
      </c>
      <c r="I884" s="9">
        <v>519</v>
      </c>
      <c r="J884" s="13">
        <v>2023</v>
      </c>
      <c r="K884" s="9">
        <v>833513</v>
      </c>
      <c r="L884" s="9">
        <v>5000991554</v>
      </c>
      <c r="M884" s="10">
        <v>45181</v>
      </c>
      <c r="N884" s="10">
        <v>45657</v>
      </c>
      <c r="O884" s="8">
        <v>25412343</v>
      </c>
      <c r="P884" s="8">
        <v>0</v>
      </c>
      <c r="Q884" s="9"/>
      <c r="R884" s="4" t="e">
        <f>VLOOKUP(Q884,TIPOS_ANULACION!$D$5:$E$6,2,FALSE)</f>
        <v>#N/A</v>
      </c>
      <c r="S884" s="8">
        <v>0</v>
      </c>
      <c r="T884" s="9"/>
      <c r="U884" s="10"/>
      <c r="V884" s="33">
        <f t="shared" si="15"/>
        <v>25412343</v>
      </c>
      <c r="W884" s="9" t="s">
        <v>95</v>
      </c>
      <c r="X884" s="4">
        <f>VLOOKUP(W884,'ESTADOS ACTUALES CONTRATO'!$E$4:$F$13,2,FALSE)</f>
        <v>2</v>
      </c>
      <c r="Y884" s="9"/>
      <c r="Z884" s="9"/>
      <c r="AA884" s="9" t="s">
        <v>968</v>
      </c>
      <c r="AB884" s="12" t="s">
        <v>969</v>
      </c>
    </row>
    <row r="885" spans="1:28">
      <c r="A885" s="26" t="s">
        <v>84</v>
      </c>
      <c r="B885" s="3">
        <f>VLOOKUP(A885,LOCALIDAD!$A$3:$C$22,3,FALSE)</f>
        <v>7</v>
      </c>
      <c r="C885" s="9" t="s">
        <v>767</v>
      </c>
      <c r="D885" s="31" t="str">
        <f>IFERROR(VLOOKUP(C885,RUBROS!A:B,2,FALSE),"")</f>
        <v>Obligaciones por pagar Inversión vigencias anteriores</v>
      </c>
      <c r="E885" s="8">
        <v>900582854</v>
      </c>
      <c r="F885" s="39" t="s">
        <v>967</v>
      </c>
      <c r="G885" s="9" t="s">
        <v>99</v>
      </c>
      <c r="H885" s="4">
        <f>VLOOKUP(G885,TIPOS_CONTRATOS!$E$4:$F$19,2,FALSE)</f>
        <v>10</v>
      </c>
      <c r="I885" s="9">
        <v>519</v>
      </c>
      <c r="J885" s="13">
        <v>2023</v>
      </c>
      <c r="K885" s="9">
        <v>833531</v>
      </c>
      <c r="L885" s="9">
        <v>5000991573</v>
      </c>
      <c r="M885" s="10">
        <v>45181</v>
      </c>
      <c r="N885" s="10">
        <v>45657</v>
      </c>
      <c r="O885" s="8">
        <v>7498600</v>
      </c>
      <c r="P885" s="8">
        <v>0</v>
      </c>
      <c r="Q885" s="9"/>
      <c r="R885" s="4" t="e">
        <f>VLOOKUP(Q885,TIPOS_ANULACION!$D$5:$E$6,2,FALSE)</f>
        <v>#N/A</v>
      </c>
      <c r="S885" s="8">
        <v>0</v>
      </c>
      <c r="T885" s="9"/>
      <c r="U885" s="10"/>
      <c r="V885" s="33">
        <f t="shared" si="15"/>
        <v>7498600</v>
      </c>
      <c r="W885" s="9" t="s">
        <v>95</v>
      </c>
      <c r="X885" s="4">
        <f>VLOOKUP(W885,'ESTADOS ACTUALES CONTRATO'!$E$4:$F$13,2,FALSE)</f>
        <v>2</v>
      </c>
      <c r="Y885" s="9"/>
      <c r="Z885" s="9"/>
      <c r="AA885" s="9" t="s">
        <v>968</v>
      </c>
      <c r="AB885" s="12" t="s">
        <v>969</v>
      </c>
    </row>
    <row r="886" spans="1:28">
      <c r="A886" s="26" t="s">
        <v>84</v>
      </c>
      <c r="B886" s="3">
        <f>VLOOKUP(A886,LOCALIDAD!$A$3:$C$22,3,FALSE)</f>
        <v>7</v>
      </c>
      <c r="C886" s="9" t="s">
        <v>767</v>
      </c>
      <c r="D886" s="31" t="str">
        <f>IFERROR(VLOOKUP(C886,RUBROS!A:B,2,FALSE),"")</f>
        <v>Obligaciones por pagar Inversión vigencias anteriores</v>
      </c>
      <c r="E886" s="8">
        <v>900582854</v>
      </c>
      <c r="F886" s="39" t="s">
        <v>967</v>
      </c>
      <c r="G886" s="9" t="s">
        <v>99</v>
      </c>
      <c r="H886" s="4">
        <f>VLOOKUP(G886,TIPOS_CONTRATOS!$E$4:$F$19,2,FALSE)</f>
        <v>10</v>
      </c>
      <c r="I886" s="9">
        <v>519</v>
      </c>
      <c r="J886" s="13">
        <v>2023</v>
      </c>
      <c r="K886" s="9">
        <v>833595</v>
      </c>
      <c r="L886" s="9">
        <v>5000991625</v>
      </c>
      <c r="M886" s="10">
        <v>45181</v>
      </c>
      <c r="N886" s="10">
        <v>45657</v>
      </c>
      <c r="O886" s="8">
        <v>3558419</v>
      </c>
      <c r="P886" s="8">
        <v>0</v>
      </c>
      <c r="Q886" s="9"/>
      <c r="R886" s="4" t="e">
        <f>VLOOKUP(Q886,TIPOS_ANULACION!$D$5:$E$6,2,FALSE)</f>
        <v>#N/A</v>
      </c>
      <c r="S886" s="8">
        <v>0</v>
      </c>
      <c r="T886" s="9"/>
      <c r="U886" s="10"/>
      <c r="V886" s="33">
        <f t="shared" si="15"/>
        <v>3558419</v>
      </c>
      <c r="W886" s="9" t="s">
        <v>95</v>
      </c>
      <c r="X886" s="4">
        <f>VLOOKUP(W886,'ESTADOS ACTUALES CONTRATO'!$E$4:$F$13,2,FALSE)</f>
        <v>2</v>
      </c>
      <c r="Y886" s="9"/>
      <c r="Z886" s="9"/>
      <c r="AA886" s="9" t="s">
        <v>968</v>
      </c>
      <c r="AB886" s="12" t="s">
        <v>969</v>
      </c>
    </row>
    <row r="887" spans="1:28">
      <c r="A887" s="26" t="s">
        <v>84</v>
      </c>
      <c r="B887" s="3">
        <f>VLOOKUP(A887,LOCALIDAD!$A$3:$C$22,3,FALSE)</f>
        <v>7</v>
      </c>
      <c r="C887" s="9" t="s">
        <v>767</v>
      </c>
      <c r="D887" s="31" t="str">
        <f>IFERROR(VLOOKUP(C887,RUBROS!A:B,2,FALSE),"")</f>
        <v>Obligaciones por pagar Inversión vigencias anteriores</v>
      </c>
      <c r="E887" s="8">
        <v>900582854</v>
      </c>
      <c r="F887" s="39" t="s">
        <v>967</v>
      </c>
      <c r="G887" s="9" t="s">
        <v>99</v>
      </c>
      <c r="H887" s="4">
        <f>VLOOKUP(G887,TIPOS_CONTRATOS!$E$4:$F$19,2,FALSE)</f>
        <v>10</v>
      </c>
      <c r="I887" s="9">
        <v>519</v>
      </c>
      <c r="J887" s="13">
        <v>2023</v>
      </c>
      <c r="K887" s="9">
        <v>833597</v>
      </c>
      <c r="L887" s="9">
        <v>5000991626</v>
      </c>
      <c r="M887" s="10">
        <v>45181</v>
      </c>
      <c r="N887" s="10">
        <v>45657</v>
      </c>
      <c r="O887" s="8">
        <v>22447</v>
      </c>
      <c r="P887" s="8">
        <v>0</v>
      </c>
      <c r="Q887" s="9"/>
      <c r="R887" s="4" t="e">
        <f>VLOOKUP(Q887,TIPOS_ANULACION!$D$5:$E$6,2,FALSE)</f>
        <v>#N/A</v>
      </c>
      <c r="S887" s="8">
        <v>0</v>
      </c>
      <c r="T887" s="9"/>
      <c r="U887" s="10"/>
      <c r="V887" s="33">
        <f t="shared" si="15"/>
        <v>22447</v>
      </c>
      <c r="W887" s="9" t="s">
        <v>95</v>
      </c>
      <c r="X887" s="4">
        <f>VLOOKUP(W887,'ESTADOS ACTUALES CONTRATO'!$E$4:$F$13,2,FALSE)</f>
        <v>2</v>
      </c>
      <c r="Y887" s="9"/>
      <c r="Z887" s="9"/>
      <c r="AA887" s="9" t="s">
        <v>968</v>
      </c>
      <c r="AB887" s="12" t="s">
        <v>969</v>
      </c>
    </row>
    <row r="888" spans="1:28">
      <c r="A888" s="26" t="s">
        <v>84</v>
      </c>
      <c r="B888" s="3">
        <f>VLOOKUP(A888,LOCALIDAD!$A$3:$C$22,3,FALSE)</f>
        <v>7</v>
      </c>
      <c r="C888" s="9" t="s">
        <v>767</v>
      </c>
      <c r="D888" s="31" t="str">
        <f>IFERROR(VLOOKUP(C888,RUBROS!A:B,2,FALSE),"")</f>
        <v>Obligaciones por pagar Inversión vigencias anteriores</v>
      </c>
      <c r="E888" s="8">
        <v>900582854</v>
      </c>
      <c r="F888" s="39" t="s">
        <v>967</v>
      </c>
      <c r="G888" s="9" t="s">
        <v>99</v>
      </c>
      <c r="H888" s="4">
        <f>VLOOKUP(G888,TIPOS_CONTRATOS!$E$4:$F$19,2,FALSE)</f>
        <v>10</v>
      </c>
      <c r="I888" s="9">
        <v>519</v>
      </c>
      <c r="J888" s="13">
        <v>2023</v>
      </c>
      <c r="K888" s="9">
        <v>833650</v>
      </c>
      <c r="L888" s="9">
        <v>5000991652</v>
      </c>
      <c r="M888" s="10">
        <v>45181</v>
      </c>
      <c r="N888" s="10">
        <v>45657</v>
      </c>
      <c r="O888" s="8">
        <v>41870</v>
      </c>
      <c r="P888" s="8">
        <v>0</v>
      </c>
      <c r="Q888" s="9"/>
      <c r="R888" s="4" t="e">
        <f>VLOOKUP(Q888,TIPOS_ANULACION!$D$5:$E$6,2,FALSE)</f>
        <v>#N/A</v>
      </c>
      <c r="S888" s="8">
        <v>0</v>
      </c>
      <c r="T888" s="9"/>
      <c r="U888" s="10"/>
      <c r="V888" s="33">
        <f t="shared" si="15"/>
        <v>41870</v>
      </c>
      <c r="W888" s="9" t="s">
        <v>95</v>
      </c>
      <c r="X888" s="4">
        <f>VLOOKUP(W888,'ESTADOS ACTUALES CONTRATO'!$E$4:$F$13,2,FALSE)</f>
        <v>2</v>
      </c>
      <c r="Y888" s="9"/>
      <c r="Z888" s="9"/>
      <c r="AA888" s="9" t="s">
        <v>968</v>
      </c>
      <c r="AB888" s="12" t="s">
        <v>969</v>
      </c>
    </row>
    <row r="889" spans="1:28">
      <c r="A889" s="26" t="s">
        <v>84</v>
      </c>
      <c r="B889" s="3">
        <f>VLOOKUP(A889,LOCALIDAD!$A$3:$C$22,3,FALSE)</f>
        <v>7</v>
      </c>
      <c r="C889" s="9" t="s">
        <v>767</v>
      </c>
      <c r="D889" s="31" t="str">
        <f>IFERROR(VLOOKUP(C889,RUBROS!A:B,2,FALSE),"")</f>
        <v>Obligaciones por pagar Inversión vigencias anteriores</v>
      </c>
      <c r="E889" s="8">
        <v>900582854</v>
      </c>
      <c r="F889" s="39" t="s">
        <v>967</v>
      </c>
      <c r="G889" s="9" t="s">
        <v>99</v>
      </c>
      <c r="H889" s="4">
        <f>VLOOKUP(G889,TIPOS_CONTRATOS!$E$4:$F$19,2,FALSE)</f>
        <v>10</v>
      </c>
      <c r="I889" s="9">
        <v>519</v>
      </c>
      <c r="J889" s="13">
        <v>2023</v>
      </c>
      <c r="K889" s="9">
        <v>833659</v>
      </c>
      <c r="L889" s="9">
        <v>5000991657</v>
      </c>
      <c r="M889" s="10">
        <v>45181</v>
      </c>
      <c r="N889" s="10">
        <v>45657</v>
      </c>
      <c r="O889" s="8">
        <v>13929145</v>
      </c>
      <c r="P889" s="8">
        <v>0</v>
      </c>
      <c r="Q889" s="9"/>
      <c r="R889" s="4" t="e">
        <f>VLOOKUP(Q889,TIPOS_ANULACION!$D$5:$E$6,2,FALSE)</f>
        <v>#N/A</v>
      </c>
      <c r="S889" s="8">
        <v>0</v>
      </c>
      <c r="T889" s="9"/>
      <c r="U889" s="10"/>
      <c r="V889" s="33">
        <f t="shared" si="15"/>
        <v>13929145</v>
      </c>
      <c r="W889" s="9" t="s">
        <v>95</v>
      </c>
      <c r="X889" s="4">
        <f>VLOOKUP(W889,'ESTADOS ACTUALES CONTRATO'!$E$4:$F$13,2,FALSE)</f>
        <v>2</v>
      </c>
      <c r="Y889" s="9"/>
      <c r="Z889" s="9"/>
      <c r="AA889" s="9" t="s">
        <v>968</v>
      </c>
      <c r="AB889" s="12" t="s">
        <v>969</v>
      </c>
    </row>
    <row r="890" spans="1:28">
      <c r="A890" s="26" t="s">
        <v>84</v>
      </c>
      <c r="B890" s="3">
        <f>VLOOKUP(A890,LOCALIDAD!$A$3:$C$22,3,FALSE)</f>
        <v>7</v>
      </c>
      <c r="C890" s="9" t="s">
        <v>767</v>
      </c>
      <c r="D890" s="31" t="str">
        <f>IFERROR(VLOOKUP(C890,RUBROS!A:B,2,FALSE),"")</f>
        <v>Obligaciones por pagar Inversión vigencias anteriores</v>
      </c>
      <c r="E890" s="8">
        <v>900582854</v>
      </c>
      <c r="F890" s="39" t="s">
        <v>967</v>
      </c>
      <c r="G890" s="9" t="s">
        <v>99</v>
      </c>
      <c r="H890" s="4">
        <f>VLOOKUP(G890,TIPOS_CONTRATOS!$E$4:$F$19,2,FALSE)</f>
        <v>10</v>
      </c>
      <c r="I890" s="9">
        <v>519</v>
      </c>
      <c r="J890" s="13">
        <v>2023</v>
      </c>
      <c r="K890" s="9">
        <v>833665</v>
      </c>
      <c r="L890" s="9">
        <v>5000991660</v>
      </c>
      <c r="M890" s="10">
        <v>45181</v>
      </c>
      <c r="N890" s="10">
        <v>45657</v>
      </c>
      <c r="O890" s="8">
        <v>974</v>
      </c>
      <c r="P890" s="8">
        <v>974</v>
      </c>
      <c r="Q890" s="9"/>
      <c r="R890" s="4" t="e">
        <f>VLOOKUP(Q890,TIPOS_ANULACION!$D$5:$E$6,2,FALSE)</f>
        <v>#N/A</v>
      </c>
      <c r="S890" s="8">
        <v>0</v>
      </c>
      <c r="T890" s="9"/>
      <c r="U890" s="10"/>
      <c r="V890" s="33">
        <f t="shared" si="15"/>
        <v>0</v>
      </c>
      <c r="W890" s="9" t="s">
        <v>95</v>
      </c>
      <c r="X890" s="4">
        <f>VLOOKUP(W890,'ESTADOS ACTUALES CONTRATO'!$E$4:$F$13,2,FALSE)</f>
        <v>2</v>
      </c>
      <c r="Y890" s="9"/>
      <c r="Z890" s="9"/>
      <c r="AA890" s="9" t="s">
        <v>968</v>
      </c>
      <c r="AB890" s="12" t="s">
        <v>969</v>
      </c>
    </row>
    <row r="891" spans="1:28">
      <c r="A891" s="26" t="s">
        <v>84</v>
      </c>
      <c r="B891" s="3">
        <f>VLOOKUP(A891,LOCALIDAD!$A$3:$C$22,3,FALSE)</f>
        <v>7</v>
      </c>
      <c r="C891" s="9" t="s">
        <v>767</v>
      </c>
      <c r="D891" s="31" t="str">
        <f>IFERROR(VLOOKUP(C891,RUBROS!A:B,2,FALSE),"")</f>
        <v>Obligaciones por pagar Inversión vigencias anteriores</v>
      </c>
      <c r="E891" s="8">
        <v>900582854</v>
      </c>
      <c r="F891" s="39" t="s">
        <v>967</v>
      </c>
      <c r="G891" s="9" t="s">
        <v>99</v>
      </c>
      <c r="H891" s="4">
        <f>VLOOKUP(G891,TIPOS_CONTRATOS!$E$4:$F$19,2,FALSE)</f>
        <v>10</v>
      </c>
      <c r="I891" s="9">
        <v>519</v>
      </c>
      <c r="J891" s="13">
        <v>2023</v>
      </c>
      <c r="K891" s="9">
        <v>833672</v>
      </c>
      <c r="L891" s="9">
        <v>5000991663</v>
      </c>
      <c r="M891" s="10">
        <v>45181</v>
      </c>
      <c r="N891" s="10">
        <v>45657</v>
      </c>
      <c r="O891" s="8">
        <v>5457</v>
      </c>
      <c r="P891" s="8">
        <v>5457</v>
      </c>
      <c r="Q891" s="9"/>
      <c r="R891" s="4" t="e">
        <f>VLOOKUP(Q891,TIPOS_ANULACION!$D$5:$E$6,2,FALSE)</f>
        <v>#N/A</v>
      </c>
      <c r="S891" s="8">
        <v>0</v>
      </c>
      <c r="T891" s="9"/>
      <c r="U891" s="10"/>
      <c r="V891" s="33">
        <f t="shared" si="15"/>
        <v>0</v>
      </c>
      <c r="W891" s="9" t="s">
        <v>95</v>
      </c>
      <c r="X891" s="4">
        <f>VLOOKUP(W891,'ESTADOS ACTUALES CONTRATO'!$E$4:$F$13,2,FALSE)</f>
        <v>2</v>
      </c>
      <c r="Y891" s="9"/>
      <c r="Z891" s="9"/>
      <c r="AA891" s="9" t="s">
        <v>968</v>
      </c>
      <c r="AB891" s="12" t="s">
        <v>969</v>
      </c>
    </row>
    <row r="892" spans="1:28">
      <c r="A892" s="26" t="s">
        <v>84</v>
      </c>
      <c r="B892" s="3">
        <f>VLOOKUP(A892,LOCALIDAD!$A$3:$C$22,3,FALSE)</f>
        <v>7</v>
      </c>
      <c r="C892" s="9" t="s">
        <v>767</v>
      </c>
      <c r="D892" s="31" t="str">
        <f>IFERROR(VLOOKUP(C892,RUBROS!A:B,2,FALSE),"")</f>
        <v>Obligaciones por pagar Inversión vigencias anteriores</v>
      </c>
      <c r="E892" s="8">
        <v>900582854</v>
      </c>
      <c r="F892" s="39" t="s">
        <v>967</v>
      </c>
      <c r="G892" s="9" t="s">
        <v>99</v>
      </c>
      <c r="H892" s="4">
        <f>VLOOKUP(G892,TIPOS_CONTRATOS!$E$4:$F$19,2,FALSE)</f>
        <v>10</v>
      </c>
      <c r="I892" s="9">
        <v>519</v>
      </c>
      <c r="J892" s="13">
        <v>2023</v>
      </c>
      <c r="K892" s="9">
        <v>833679</v>
      </c>
      <c r="L892" s="9">
        <v>5000991667</v>
      </c>
      <c r="M892" s="10">
        <v>45181</v>
      </c>
      <c r="N892" s="10">
        <v>45657</v>
      </c>
      <c r="O892" s="8">
        <v>19237</v>
      </c>
      <c r="P892" s="8">
        <v>0</v>
      </c>
      <c r="Q892" s="9"/>
      <c r="R892" s="4" t="e">
        <f>VLOOKUP(Q892,TIPOS_ANULACION!$D$5:$E$6,2,FALSE)</f>
        <v>#N/A</v>
      </c>
      <c r="S892" s="8">
        <v>0</v>
      </c>
      <c r="T892" s="9"/>
      <c r="U892" s="10"/>
      <c r="V892" s="33">
        <f t="shared" si="15"/>
        <v>19237</v>
      </c>
      <c r="W892" s="9" t="s">
        <v>95</v>
      </c>
      <c r="X892" s="4">
        <f>VLOOKUP(W892,'ESTADOS ACTUALES CONTRATO'!$E$4:$F$13,2,FALSE)</f>
        <v>2</v>
      </c>
      <c r="Y892" s="9"/>
      <c r="Z892" s="9"/>
      <c r="AA892" s="9" t="s">
        <v>968</v>
      </c>
      <c r="AB892" s="12" t="s">
        <v>969</v>
      </c>
    </row>
    <row r="893" spans="1:28">
      <c r="A893" s="26" t="s">
        <v>84</v>
      </c>
      <c r="B893" s="3">
        <f>VLOOKUP(A893,LOCALIDAD!$A$3:$C$22,3,FALSE)</f>
        <v>7</v>
      </c>
      <c r="C893" s="9" t="s">
        <v>767</v>
      </c>
      <c r="D893" s="31" t="str">
        <f>IFERROR(VLOOKUP(C893,RUBROS!A:B,2,FALSE),"")</f>
        <v>Obligaciones por pagar Inversión vigencias anteriores</v>
      </c>
      <c r="E893" s="8">
        <v>900582854</v>
      </c>
      <c r="F893" s="39" t="s">
        <v>967</v>
      </c>
      <c r="G893" s="9" t="s">
        <v>99</v>
      </c>
      <c r="H893" s="4">
        <f>VLOOKUP(G893,TIPOS_CONTRATOS!$E$4:$F$19,2,FALSE)</f>
        <v>10</v>
      </c>
      <c r="I893" s="9">
        <v>519</v>
      </c>
      <c r="J893" s="13">
        <v>2023</v>
      </c>
      <c r="K893" s="9">
        <v>833685</v>
      </c>
      <c r="L893" s="9">
        <v>5000991670</v>
      </c>
      <c r="M893" s="10">
        <v>45181</v>
      </c>
      <c r="N893" s="10">
        <v>45657</v>
      </c>
      <c r="O893" s="8">
        <v>120213</v>
      </c>
      <c r="P893" s="8">
        <v>0</v>
      </c>
      <c r="Q893" s="9"/>
      <c r="R893" s="4" t="e">
        <f>VLOOKUP(Q893,TIPOS_ANULACION!$D$5:$E$6,2,FALSE)</f>
        <v>#N/A</v>
      </c>
      <c r="S893" s="8">
        <v>0</v>
      </c>
      <c r="T893" s="9"/>
      <c r="U893" s="10"/>
      <c r="V893" s="33">
        <f t="shared" si="15"/>
        <v>120213</v>
      </c>
      <c r="W893" s="9" t="s">
        <v>95</v>
      </c>
      <c r="X893" s="4">
        <f>VLOOKUP(W893,'ESTADOS ACTUALES CONTRATO'!$E$4:$F$13,2,FALSE)</f>
        <v>2</v>
      </c>
      <c r="Y893" s="9"/>
      <c r="Z893" s="9"/>
      <c r="AA893" s="9" t="s">
        <v>968</v>
      </c>
      <c r="AB893" s="12" t="s">
        <v>969</v>
      </c>
    </row>
    <row r="894" spans="1:28">
      <c r="A894" s="26" t="s">
        <v>84</v>
      </c>
      <c r="B894" s="3">
        <f>VLOOKUP(A894,LOCALIDAD!$A$3:$C$22,3,FALSE)</f>
        <v>7</v>
      </c>
      <c r="C894" s="9" t="s">
        <v>767</v>
      </c>
      <c r="D894" s="31" t="str">
        <f>IFERROR(VLOOKUP(C894,RUBROS!A:B,2,FALSE),"")</f>
        <v>Obligaciones por pagar Inversión vigencias anteriores</v>
      </c>
      <c r="E894" s="8">
        <v>900582854</v>
      </c>
      <c r="F894" s="39" t="s">
        <v>967</v>
      </c>
      <c r="G894" s="9" t="s">
        <v>99</v>
      </c>
      <c r="H894" s="4">
        <f>VLOOKUP(G894,TIPOS_CONTRATOS!$E$4:$F$19,2,FALSE)</f>
        <v>10</v>
      </c>
      <c r="I894" s="9">
        <v>519</v>
      </c>
      <c r="J894" s="13">
        <v>2023</v>
      </c>
      <c r="K894" s="9">
        <v>833710</v>
      </c>
      <c r="L894" s="9">
        <v>5000991683</v>
      </c>
      <c r="M894" s="10">
        <v>45181</v>
      </c>
      <c r="N894" s="10">
        <v>45657</v>
      </c>
      <c r="O894" s="8">
        <v>394781</v>
      </c>
      <c r="P894" s="8">
        <v>0</v>
      </c>
      <c r="Q894" s="9"/>
      <c r="R894" s="4" t="e">
        <f>VLOOKUP(Q894,TIPOS_ANULACION!$D$5:$E$6,2,FALSE)</f>
        <v>#N/A</v>
      </c>
      <c r="S894" s="8">
        <v>0</v>
      </c>
      <c r="T894" s="9"/>
      <c r="U894" s="10"/>
      <c r="V894" s="33">
        <f t="shared" si="15"/>
        <v>394781</v>
      </c>
      <c r="W894" s="9" t="s">
        <v>95</v>
      </c>
      <c r="X894" s="4">
        <f>VLOOKUP(W894,'ESTADOS ACTUALES CONTRATO'!$E$4:$F$13,2,FALSE)</f>
        <v>2</v>
      </c>
      <c r="Y894" s="9"/>
      <c r="Z894" s="9"/>
      <c r="AA894" s="45" t="s">
        <v>968</v>
      </c>
      <c r="AB894" s="46" t="s">
        <v>969</v>
      </c>
    </row>
    <row r="895" spans="1:28">
      <c r="A895" s="26" t="s">
        <v>84</v>
      </c>
      <c r="B895" s="3">
        <f>VLOOKUP(A895,LOCALIDAD!$A$3:$C$22,3,FALSE)</f>
        <v>7</v>
      </c>
      <c r="C895" s="9" t="s">
        <v>767</v>
      </c>
      <c r="D895" s="31" t="str">
        <f>IFERROR(VLOOKUP(C895,RUBROS!A:B,2,FALSE),"")</f>
        <v>Obligaciones por pagar Inversión vigencias anteriores</v>
      </c>
      <c r="E895" s="8">
        <v>1031175080</v>
      </c>
      <c r="F895" s="39" t="s">
        <v>616</v>
      </c>
      <c r="G895" s="9" t="s">
        <v>163</v>
      </c>
      <c r="H895" s="4">
        <f>VLOOKUP(G895,TIPOS_CONTRATOS!$E$4:$F$19,2,FALSE)</f>
        <v>11</v>
      </c>
      <c r="I895" s="9">
        <v>345</v>
      </c>
      <c r="J895" s="13">
        <v>2024</v>
      </c>
      <c r="K895" s="9">
        <v>833464</v>
      </c>
      <c r="L895" s="9">
        <v>5000991504</v>
      </c>
      <c r="M895" s="50">
        <v>45558</v>
      </c>
      <c r="N895" s="51">
        <v>45716</v>
      </c>
      <c r="O895" s="8">
        <v>159100</v>
      </c>
      <c r="P895" s="8">
        <v>0</v>
      </c>
      <c r="Q895" s="9"/>
      <c r="R895" s="4" t="e">
        <f>VLOOKUP(Q895,TIPOS_ANULACION!$D$5:$E$6,2,FALSE)</f>
        <v>#N/A</v>
      </c>
      <c r="S895" s="8">
        <v>0</v>
      </c>
      <c r="T895" s="9"/>
      <c r="U895" s="10"/>
      <c r="V895" s="33">
        <f t="shared" si="15"/>
        <v>159100</v>
      </c>
      <c r="W895" s="9" t="s">
        <v>89</v>
      </c>
      <c r="X895" s="4">
        <f>VLOOKUP(W895,'ESTADOS ACTUALES CONTRATO'!$E$4:$F$13,2,FALSE)</f>
        <v>6</v>
      </c>
      <c r="Y895" s="9"/>
      <c r="Z895" s="9"/>
      <c r="AA895" s="9" t="s">
        <v>219</v>
      </c>
      <c r="AB895" s="12" t="s">
        <v>841</v>
      </c>
    </row>
    <row r="896" spans="1:28">
      <c r="A896" s="26" t="s">
        <v>84</v>
      </c>
      <c r="B896" s="3">
        <f>VLOOKUP(A896,LOCALIDAD!$A$3:$C$22,3,FALSE)</f>
        <v>7</v>
      </c>
      <c r="C896" s="9" t="s">
        <v>767</v>
      </c>
      <c r="D896" s="31" t="str">
        <f>IFERROR(VLOOKUP(C896,RUBROS!A:B,2,FALSE),"")</f>
        <v>Obligaciones por pagar Inversión vigencias anteriores</v>
      </c>
      <c r="E896" s="8">
        <v>1077972238</v>
      </c>
      <c r="F896" s="39" t="s">
        <v>970</v>
      </c>
      <c r="G896" s="9" t="s">
        <v>163</v>
      </c>
      <c r="H896" s="4">
        <f>VLOOKUP(G896,TIPOS_CONTRATOS!$E$4:$F$19,2,FALSE)</f>
        <v>11</v>
      </c>
      <c r="I896" s="9">
        <v>615</v>
      </c>
      <c r="J896" s="13">
        <v>2024</v>
      </c>
      <c r="K896" s="9">
        <v>833581</v>
      </c>
      <c r="L896" s="9">
        <v>5000991617</v>
      </c>
      <c r="M896" s="50">
        <v>45665</v>
      </c>
      <c r="N896" s="51">
        <v>45723</v>
      </c>
      <c r="O896" s="8">
        <v>5250300</v>
      </c>
      <c r="P896" s="8">
        <v>0</v>
      </c>
      <c r="Q896" s="9"/>
      <c r="R896" s="4" t="e">
        <f>VLOOKUP(Q896,TIPOS_ANULACION!$D$5:$E$6,2,FALSE)</f>
        <v>#N/A</v>
      </c>
      <c r="S896" s="8">
        <v>0</v>
      </c>
      <c r="T896" s="9"/>
      <c r="U896" s="10"/>
      <c r="V896" s="33">
        <f t="shared" si="15"/>
        <v>5250300</v>
      </c>
      <c r="W896" s="9" t="s">
        <v>89</v>
      </c>
      <c r="X896" s="4">
        <f>VLOOKUP(W896,'ESTADOS ACTUALES CONTRATO'!$E$4:$F$13,2,FALSE)</f>
        <v>6</v>
      </c>
      <c r="Y896" s="9"/>
      <c r="Z896" s="9"/>
      <c r="AA896" s="45" t="s">
        <v>270</v>
      </c>
      <c r="AB896" s="49" t="s">
        <v>271</v>
      </c>
    </row>
    <row r="897" spans="1:28">
      <c r="A897" s="26" t="s">
        <v>84</v>
      </c>
      <c r="B897" s="3">
        <f>VLOOKUP(A897,LOCALIDAD!$A$3:$C$22,3,FALSE)</f>
        <v>7</v>
      </c>
      <c r="C897" s="9" t="s">
        <v>767</v>
      </c>
      <c r="D897" s="31" t="str">
        <f>IFERROR(VLOOKUP(C897,RUBROS!A:B,2,FALSE),"")</f>
        <v>Obligaciones por pagar Inversión vigencias anteriores</v>
      </c>
      <c r="E897" s="8">
        <v>1032462385</v>
      </c>
      <c r="F897" s="39" t="s">
        <v>971</v>
      </c>
      <c r="G897" s="9" t="s">
        <v>163</v>
      </c>
      <c r="H897" s="4">
        <f>VLOOKUP(G897,TIPOS_CONTRATOS!$E$4:$F$19,2,FALSE)</f>
        <v>11</v>
      </c>
      <c r="I897" s="9">
        <v>54</v>
      </c>
      <c r="J897" s="13">
        <v>2024</v>
      </c>
      <c r="K897" s="9">
        <v>833332</v>
      </c>
      <c r="L897" s="9">
        <v>5000991419</v>
      </c>
      <c r="M897" s="50">
        <v>45414</v>
      </c>
      <c r="N897" s="51">
        <v>45536</v>
      </c>
      <c r="O897" s="8">
        <v>183333</v>
      </c>
      <c r="P897" s="8">
        <v>0</v>
      </c>
      <c r="Q897" s="9"/>
      <c r="R897" s="4" t="e">
        <f>VLOOKUP(Q897,TIPOS_ANULACION!$D$5:$E$6,2,FALSE)</f>
        <v>#N/A</v>
      </c>
      <c r="S897" s="8">
        <v>0</v>
      </c>
      <c r="T897" s="9"/>
      <c r="U897" s="10"/>
      <c r="V897" s="33">
        <f t="shared" si="15"/>
        <v>183333</v>
      </c>
      <c r="W897" s="9" t="s">
        <v>89</v>
      </c>
      <c r="X897" s="4">
        <f>VLOOKUP(W897,'ESTADOS ACTUALES CONTRATO'!$E$4:$F$13,2,FALSE)</f>
        <v>6</v>
      </c>
      <c r="Y897" s="9"/>
      <c r="Z897" s="9"/>
      <c r="AA897" s="45" t="s">
        <v>972</v>
      </c>
      <c r="AB897" s="49" t="s">
        <v>973</v>
      </c>
    </row>
    <row r="898" spans="1:28">
      <c r="A898" s="26" t="s">
        <v>84</v>
      </c>
      <c r="B898" s="3">
        <f>VLOOKUP(A898,LOCALIDAD!$A$3:$C$22,3,FALSE)</f>
        <v>7</v>
      </c>
      <c r="C898" s="9" t="s">
        <v>767</v>
      </c>
      <c r="D898" s="31" t="str">
        <f>IFERROR(VLOOKUP(C898,RUBROS!A:B,2,FALSE),"")</f>
        <v>Obligaciones por pagar Inversión vigencias anteriores</v>
      </c>
      <c r="E898" s="8">
        <v>901378857</v>
      </c>
      <c r="F898" s="39" t="s">
        <v>974</v>
      </c>
      <c r="G898" s="9" t="s">
        <v>94</v>
      </c>
      <c r="H898" s="4">
        <f>VLOOKUP(G898,TIPOS_CONTRATOS!$E$4:$F$19,2,FALSE)</f>
        <v>13</v>
      </c>
      <c r="I898" s="9" t="s">
        <v>975</v>
      </c>
      <c r="J898" s="13">
        <v>2024</v>
      </c>
      <c r="K898" s="9">
        <v>833471</v>
      </c>
      <c r="L898" s="9">
        <v>5000991511</v>
      </c>
      <c r="M898" s="50">
        <v>45670</v>
      </c>
      <c r="N898" s="51">
        <v>45927</v>
      </c>
      <c r="O898" s="8">
        <v>20004506</v>
      </c>
      <c r="P898" s="8">
        <v>18271592</v>
      </c>
      <c r="Q898" s="9" t="s">
        <v>88</v>
      </c>
      <c r="R898" s="4">
        <f>VLOOKUP(Q898,TIPOS_ANULACION!$D$5:$E$6,2,FALSE)</f>
        <v>1</v>
      </c>
      <c r="S898" s="8">
        <v>1732914</v>
      </c>
      <c r="T898" s="9">
        <v>4</v>
      </c>
      <c r="U898" s="10">
        <v>46149</v>
      </c>
      <c r="V898" s="33">
        <f t="shared" si="15"/>
        <v>0</v>
      </c>
      <c r="W898" s="9" t="s">
        <v>771</v>
      </c>
      <c r="X898" s="4">
        <f>VLOOKUP(W898,'ESTADOS ACTUALES CONTRATO'!$E$4:$F$13,2,FALSE)</f>
        <v>3</v>
      </c>
      <c r="Y898" s="9"/>
      <c r="Z898" s="9"/>
      <c r="AA898" s="45" t="s">
        <v>180</v>
      </c>
      <c r="AB898" s="46" t="s">
        <v>181</v>
      </c>
    </row>
    <row r="899" spans="1:28">
      <c r="A899" s="26" t="s">
        <v>84</v>
      </c>
      <c r="B899" s="3">
        <f>VLOOKUP(A899,LOCALIDAD!$A$3:$C$22,3,FALSE)</f>
        <v>7</v>
      </c>
      <c r="C899" s="9" t="s">
        <v>767</v>
      </c>
      <c r="D899" s="31" t="str">
        <f>IFERROR(VLOOKUP(C899,RUBROS!A:B,2,FALSE),"")</f>
        <v>Obligaciones por pagar Inversión vigencias anteriores</v>
      </c>
      <c r="E899" s="8">
        <v>1012463282</v>
      </c>
      <c r="F899" s="39" t="s">
        <v>976</v>
      </c>
      <c r="G899" s="9" t="s">
        <v>163</v>
      </c>
      <c r="H899" s="4">
        <f>VLOOKUP(G899,TIPOS_CONTRATOS!$E$4:$F$19,2,FALSE)</f>
        <v>11</v>
      </c>
      <c r="I899" s="9">
        <v>148</v>
      </c>
      <c r="J899" s="13">
        <v>2024</v>
      </c>
      <c r="K899" s="9">
        <v>833386</v>
      </c>
      <c r="L899" s="9">
        <v>5000991458</v>
      </c>
      <c r="M899" s="50">
        <v>45462</v>
      </c>
      <c r="N899" s="51">
        <v>45644</v>
      </c>
      <c r="O899" s="8">
        <v>1750100</v>
      </c>
      <c r="P899" s="8">
        <v>0</v>
      </c>
      <c r="Q899" s="9"/>
      <c r="R899" s="4" t="e">
        <f>VLOOKUP(Q899,TIPOS_ANULACION!$D$5:$E$6,2,FALSE)</f>
        <v>#N/A</v>
      </c>
      <c r="S899" s="8">
        <v>0</v>
      </c>
      <c r="T899" s="9"/>
      <c r="U899" s="10"/>
      <c r="V899" s="33">
        <f t="shared" si="15"/>
        <v>1750100</v>
      </c>
      <c r="W899" s="9" t="s">
        <v>89</v>
      </c>
      <c r="X899" s="4">
        <f>VLOOKUP(W899,'ESTADOS ACTUALES CONTRATO'!$E$4:$F$13,2,FALSE)</f>
        <v>6</v>
      </c>
      <c r="Y899" s="9"/>
      <c r="Z899" s="9"/>
      <c r="AA899" s="45" t="s">
        <v>90</v>
      </c>
      <c r="AB899" s="49" t="s">
        <v>91</v>
      </c>
    </row>
    <row r="900" spans="1:28">
      <c r="A900" s="26" t="s">
        <v>84</v>
      </c>
      <c r="B900" s="3">
        <f>VLOOKUP(A900,LOCALIDAD!$A$3:$C$22,3,FALSE)</f>
        <v>7</v>
      </c>
      <c r="C900" s="9" t="s">
        <v>767</v>
      </c>
      <c r="D900" s="31" t="str">
        <f>IFERROR(VLOOKUP(C900,RUBROS!A:B,2,FALSE),"")</f>
        <v>Obligaciones por pagar Inversión vigencias anteriores</v>
      </c>
      <c r="E900" s="8">
        <v>19254921</v>
      </c>
      <c r="F900" s="39" t="s">
        <v>977</v>
      </c>
      <c r="G900" s="9" t="s">
        <v>102</v>
      </c>
      <c r="H900" s="4">
        <f>VLOOKUP(G900,TIPOS_CONTRATOS!$E$4:$F$19,2,FALSE)</f>
        <v>19</v>
      </c>
      <c r="I900" s="9" t="s">
        <v>978</v>
      </c>
      <c r="J900" s="13">
        <v>2023</v>
      </c>
      <c r="K900" s="9">
        <v>833599</v>
      </c>
      <c r="L900" s="9">
        <v>5000991627</v>
      </c>
      <c r="M900" s="50">
        <v>45076</v>
      </c>
      <c r="N900" s="51">
        <v>45167</v>
      </c>
      <c r="O900" s="8">
        <v>1177</v>
      </c>
      <c r="P900" s="8">
        <v>0</v>
      </c>
      <c r="Q900" s="9" t="s">
        <v>88</v>
      </c>
      <c r="R900" s="4">
        <f>VLOOKUP(Q900,TIPOS_ANULACION!$D$5:$E$6,2,FALSE)</f>
        <v>1</v>
      </c>
      <c r="S900" s="8">
        <v>1177</v>
      </c>
      <c r="T900" s="9">
        <v>4</v>
      </c>
      <c r="U900" s="10">
        <v>46149</v>
      </c>
      <c r="V900" s="33">
        <f t="shared" si="15"/>
        <v>0</v>
      </c>
      <c r="W900" s="9" t="s">
        <v>771</v>
      </c>
      <c r="X900" s="4">
        <f>VLOOKUP(W900,'ESTADOS ACTUALES CONTRATO'!$E$4:$F$13,2,FALSE)</f>
        <v>3</v>
      </c>
      <c r="Y900" s="9"/>
      <c r="Z900" s="9"/>
      <c r="AA900" s="9" t="s">
        <v>280</v>
      </c>
      <c r="AB900" s="12" t="s">
        <v>281</v>
      </c>
    </row>
    <row r="901" spans="1:28">
      <c r="A901" s="26" t="s">
        <v>84</v>
      </c>
      <c r="B901" s="3">
        <f>VLOOKUP(A901,LOCALIDAD!$A$3:$C$22,3,FALSE)</f>
        <v>7</v>
      </c>
      <c r="C901" s="9" t="s">
        <v>767</v>
      </c>
      <c r="D901" s="31" t="str">
        <f>IFERROR(VLOOKUP(C901,RUBROS!A:B,2,FALSE),"")</f>
        <v>Obligaciones por pagar Inversión vigencias anteriores</v>
      </c>
      <c r="E901" s="8">
        <v>1014257321</v>
      </c>
      <c r="F901" s="39" t="s">
        <v>653</v>
      </c>
      <c r="G901" s="9" t="s">
        <v>163</v>
      </c>
      <c r="H901" s="4">
        <f>VLOOKUP(G901,TIPOS_CONTRATOS!$E$4:$F$19,2,FALSE)</f>
        <v>11</v>
      </c>
      <c r="I901" s="9">
        <v>133</v>
      </c>
      <c r="J901" s="13">
        <v>2024</v>
      </c>
      <c r="K901" s="9">
        <v>833419</v>
      </c>
      <c r="L901" s="9">
        <v>5000991475</v>
      </c>
      <c r="M901" s="50">
        <v>45462</v>
      </c>
      <c r="N901" s="51">
        <v>45644</v>
      </c>
      <c r="O901" s="8">
        <v>3182000</v>
      </c>
      <c r="P901" s="8">
        <v>0</v>
      </c>
      <c r="Q901" s="9"/>
      <c r="R901" s="4" t="e">
        <f>VLOOKUP(Q901,TIPOS_ANULACION!$D$5:$E$6,2,FALSE)</f>
        <v>#N/A</v>
      </c>
      <c r="S901" s="8">
        <v>0</v>
      </c>
      <c r="T901" s="9"/>
      <c r="U901" s="10"/>
      <c r="V901" s="33">
        <f t="shared" si="15"/>
        <v>3182000</v>
      </c>
      <c r="W901" s="9" t="s">
        <v>89</v>
      </c>
      <c r="X901" s="4">
        <f>VLOOKUP(W901,'ESTADOS ACTUALES CONTRATO'!$E$4:$F$13,2,FALSE)</f>
        <v>6</v>
      </c>
      <c r="Y901" s="9"/>
      <c r="Z901" s="9"/>
      <c r="AA901" s="45" t="s">
        <v>259</v>
      </c>
      <c r="AB901" s="49" t="s">
        <v>260</v>
      </c>
    </row>
    <row r="902" spans="1:28">
      <c r="A902" s="26" t="s">
        <v>84</v>
      </c>
      <c r="B902" s="3">
        <f>VLOOKUP(A902,LOCALIDAD!$A$3:$C$22,3,FALSE)</f>
        <v>7</v>
      </c>
      <c r="C902" s="9" t="s">
        <v>767</v>
      </c>
      <c r="D902" s="31" t="str">
        <f>IFERROR(VLOOKUP(C902,RUBROS!A:B,2,FALSE),"")</f>
        <v>Obligaciones por pagar Inversión vigencias anteriores</v>
      </c>
      <c r="E902" s="8">
        <v>52544080</v>
      </c>
      <c r="F902" s="39" t="s">
        <v>979</v>
      </c>
      <c r="G902" s="9" t="s">
        <v>163</v>
      </c>
      <c r="H902" s="4">
        <f>VLOOKUP(G902,TIPOS_CONTRATOS!$E$4:$F$19,2,FALSE)</f>
        <v>11</v>
      </c>
      <c r="I902" s="9">
        <v>510</v>
      </c>
      <c r="J902" s="13">
        <v>2024</v>
      </c>
      <c r="K902" s="9">
        <v>833571</v>
      </c>
      <c r="L902" s="9">
        <v>5000991612</v>
      </c>
      <c r="M902" s="50">
        <v>45617</v>
      </c>
      <c r="N902" s="51">
        <v>45708</v>
      </c>
      <c r="O902" s="8">
        <v>636400</v>
      </c>
      <c r="P902" s="8">
        <v>0</v>
      </c>
      <c r="Q902" s="9"/>
      <c r="R902" s="4" t="e">
        <f>VLOOKUP(Q902,TIPOS_ANULACION!$D$5:$E$6,2,FALSE)</f>
        <v>#N/A</v>
      </c>
      <c r="S902" s="8">
        <v>0</v>
      </c>
      <c r="T902" s="9"/>
      <c r="U902" s="10"/>
      <c r="V902" s="33">
        <f t="shared" si="15"/>
        <v>636400</v>
      </c>
      <c r="W902" s="9" t="s">
        <v>89</v>
      </c>
      <c r="X902" s="4">
        <f>VLOOKUP(W902,'ESTADOS ACTUALES CONTRATO'!$E$4:$F$13,2,FALSE)</f>
        <v>6</v>
      </c>
      <c r="Y902" s="9"/>
      <c r="Z902" s="9"/>
      <c r="AA902" s="45" t="s">
        <v>259</v>
      </c>
      <c r="AB902" s="49" t="s">
        <v>260</v>
      </c>
    </row>
    <row r="903" spans="1:28">
      <c r="A903" s="26" t="s">
        <v>84</v>
      </c>
      <c r="B903" s="3">
        <f>VLOOKUP(A903,LOCALIDAD!$A$3:$C$22,3,FALSE)</f>
        <v>7</v>
      </c>
      <c r="C903" s="9" t="s">
        <v>767</v>
      </c>
      <c r="D903" s="31" t="str">
        <f>IFERROR(VLOOKUP(C903,RUBROS!A:B,2,FALSE),"")</f>
        <v>Obligaciones por pagar Inversión vigencias anteriores</v>
      </c>
      <c r="E903" s="8">
        <v>830037278</v>
      </c>
      <c r="F903" s="39" t="s">
        <v>980</v>
      </c>
      <c r="G903" s="9" t="s">
        <v>94</v>
      </c>
      <c r="H903" s="4">
        <f>VLOOKUP(G903,TIPOS_CONTRATOS!$E$4:$F$19,2,FALSE)</f>
        <v>13</v>
      </c>
      <c r="I903" s="9" t="s">
        <v>981</v>
      </c>
      <c r="J903" s="13">
        <v>2024</v>
      </c>
      <c r="K903" s="9">
        <v>833453</v>
      </c>
      <c r="L903" s="9">
        <v>5000991493</v>
      </c>
      <c r="M903" s="50">
        <v>45670</v>
      </c>
      <c r="N903" s="51">
        <v>45789</v>
      </c>
      <c r="O903" s="8">
        <v>1276</v>
      </c>
      <c r="P903" s="8">
        <v>0</v>
      </c>
      <c r="Q903" s="9"/>
      <c r="R903" s="4" t="e">
        <f>VLOOKUP(Q903,TIPOS_ANULACION!$D$5:$E$6,2,FALSE)</f>
        <v>#N/A</v>
      </c>
      <c r="S903" s="8">
        <v>0</v>
      </c>
      <c r="T903" s="9"/>
      <c r="U903" s="10"/>
      <c r="V903" s="33">
        <f t="shared" si="15"/>
        <v>1276</v>
      </c>
      <c r="W903" s="9" t="s">
        <v>95</v>
      </c>
      <c r="X903" s="4">
        <f>VLOOKUP(W903,'ESTADOS ACTUALES CONTRATO'!$E$4:$F$13,2,FALSE)</f>
        <v>2</v>
      </c>
      <c r="Y903" s="9"/>
      <c r="Z903" s="9"/>
      <c r="AA903" s="45" t="s">
        <v>280</v>
      </c>
      <c r="AB903" s="49" t="s">
        <v>281</v>
      </c>
    </row>
    <row r="904" spans="1:28">
      <c r="A904" s="26" t="s">
        <v>84</v>
      </c>
      <c r="B904" s="3">
        <f>VLOOKUP(A904,LOCALIDAD!$A$3:$C$22,3,FALSE)</f>
        <v>7</v>
      </c>
      <c r="C904" s="9" t="s">
        <v>767</v>
      </c>
      <c r="D904" s="31" t="str">
        <f>IFERROR(VLOOKUP(C904,RUBROS!A:B,2,FALSE),"")</f>
        <v>Obligaciones por pagar Inversión vigencias anteriores</v>
      </c>
      <c r="E904" s="8">
        <v>80202717</v>
      </c>
      <c r="F904" s="39" t="s">
        <v>663</v>
      </c>
      <c r="G904" s="9" t="s">
        <v>163</v>
      </c>
      <c r="H904" s="4">
        <f>VLOOKUP(G904,TIPOS_CONTRATOS!$E$4:$F$19,2,FALSE)</f>
        <v>11</v>
      </c>
      <c r="I904" s="9">
        <v>415</v>
      </c>
      <c r="J904" s="13">
        <v>2024</v>
      </c>
      <c r="K904" s="9">
        <v>833556</v>
      </c>
      <c r="L904" s="9">
        <v>5000991599</v>
      </c>
      <c r="M904" s="50">
        <v>45566</v>
      </c>
      <c r="N904" s="51">
        <v>45656</v>
      </c>
      <c r="O904" s="8">
        <v>655200</v>
      </c>
      <c r="P904" s="8">
        <v>0</v>
      </c>
      <c r="Q904" s="9"/>
      <c r="R904" s="4" t="e">
        <f>VLOOKUP(Q904,TIPOS_ANULACION!$D$5:$E$6,2,FALSE)</f>
        <v>#N/A</v>
      </c>
      <c r="S904" s="8">
        <v>0</v>
      </c>
      <c r="T904" s="9"/>
      <c r="U904" s="10"/>
      <c r="V904" s="33">
        <f t="shared" si="15"/>
        <v>655200</v>
      </c>
      <c r="W904" s="9" t="s">
        <v>89</v>
      </c>
      <c r="X904" s="4">
        <f>VLOOKUP(W904,'ESTADOS ACTUALES CONTRATO'!$E$4:$F$13,2,FALSE)</f>
        <v>6</v>
      </c>
      <c r="Y904" s="9"/>
      <c r="Z904" s="9"/>
      <c r="AA904" s="45" t="s">
        <v>270</v>
      </c>
      <c r="AB904" s="49" t="s">
        <v>271</v>
      </c>
    </row>
    <row r="905" spans="1:28">
      <c r="A905" s="26" t="s">
        <v>84</v>
      </c>
      <c r="B905" s="3">
        <f>VLOOKUP(A905,LOCALIDAD!$A$3:$C$22,3,FALSE)</f>
        <v>7</v>
      </c>
      <c r="C905" s="9" t="s">
        <v>767</v>
      </c>
      <c r="D905" s="31" t="str">
        <f>IFERROR(VLOOKUP(C905,RUBROS!A:B,2,FALSE),"")</f>
        <v>Obligaciones por pagar Inversión vigencias anteriores</v>
      </c>
      <c r="E905" s="8">
        <v>830037946</v>
      </c>
      <c r="F905" s="39" t="s">
        <v>982</v>
      </c>
      <c r="G905" s="9" t="s">
        <v>102</v>
      </c>
      <c r="H905" s="4">
        <f>VLOOKUP(G905,TIPOS_CONTRATOS!$E$4:$F$19,2,FALSE)</f>
        <v>19</v>
      </c>
      <c r="I905" s="45" t="s">
        <v>983</v>
      </c>
      <c r="J905" s="13">
        <v>2024</v>
      </c>
      <c r="K905" s="9">
        <v>833445</v>
      </c>
      <c r="L905" s="9">
        <v>5000991489</v>
      </c>
      <c r="M905" s="50">
        <v>45680</v>
      </c>
      <c r="N905" s="51">
        <v>45738</v>
      </c>
      <c r="O905" s="8">
        <v>4945419</v>
      </c>
      <c r="P905" s="8">
        <v>0</v>
      </c>
      <c r="Q905" s="9"/>
      <c r="R905" s="4" t="e">
        <f>VLOOKUP(Q905,TIPOS_ANULACION!$D$5:$E$6,2,FALSE)</f>
        <v>#N/A</v>
      </c>
      <c r="S905" s="8">
        <v>0</v>
      </c>
      <c r="T905" s="9"/>
      <c r="U905" s="10"/>
      <c r="V905" s="33">
        <f t="shared" ref="V905:V968" si="16">O905-P905-S905</f>
        <v>4945419</v>
      </c>
      <c r="W905" s="9" t="s">
        <v>95</v>
      </c>
      <c r="X905" s="4">
        <f>VLOOKUP(W905,'ESTADOS ACTUALES CONTRATO'!$E$4:$F$13,2,FALSE)</f>
        <v>2</v>
      </c>
      <c r="Y905" s="9"/>
      <c r="Z905" s="9"/>
      <c r="AA905" s="45" t="s">
        <v>280</v>
      </c>
      <c r="AB905" s="49" t="s">
        <v>281</v>
      </c>
    </row>
    <row r="906" spans="1:28">
      <c r="A906" s="26" t="s">
        <v>84</v>
      </c>
      <c r="B906" s="3">
        <f>VLOOKUP(A906,LOCALIDAD!$A$3:$C$22,3,FALSE)</f>
        <v>7</v>
      </c>
      <c r="C906" s="9" t="s">
        <v>767</v>
      </c>
      <c r="D906" s="31" t="str">
        <f>IFERROR(VLOOKUP(C906,RUBROS!A:B,2,FALSE),"")</f>
        <v>Obligaciones por pagar Inversión vigencias anteriores</v>
      </c>
      <c r="E906" s="8">
        <v>1032397841</v>
      </c>
      <c r="F906" s="39" t="s">
        <v>984</v>
      </c>
      <c r="G906" s="9" t="s">
        <v>163</v>
      </c>
      <c r="H906" s="4">
        <f>VLOOKUP(G906,TIPOS_CONTRATOS!$E$4:$F$19,2,FALSE)</f>
        <v>11</v>
      </c>
      <c r="I906" s="9">
        <v>600</v>
      </c>
      <c r="J906" s="13">
        <v>2024</v>
      </c>
      <c r="K906" s="9">
        <v>833358</v>
      </c>
      <c r="L906" s="9">
        <v>5000991444</v>
      </c>
      <c r="M906" s="50">
        <v>45631</v>
      </c>
      <c r="N906" s="51">
        <v>45692</v>
      </c>
      <c r="O906" s="8">
        <v>573333</v>
      </c>
      <c r="P906" s="8">
        <v>0</v>
      </c>
      <c r="Q906" s="9"/>
      <c r="R906" s="4" t="e">
        <f>VLOOKUP(Q906,TIPOS_ANULACION!$D$5:$E$6,2,FALSE)</f>
        <v>#N/A</v>
      </c>
      <c r="S906" s="8">
        <v>0</v>
      </c>
      <c r="T906" s="9"/>
      <c r="U906" s="10"/>
      <c r="V906" s="33">
        <f t="shared" si="16"/>
        <v>573333</v>
      </c>
      <c r="W906" s="9" t="s">
        <v>89</v>
      </c>
      <c r="X906" s="4">
        <f>VLOOKUP(W906,'ESTADOS ACTUALES CONTRATO'!$E$4:$F$13,2,FALSE)</f>
        <v>6</v>
      </c>
      <c r="Y906" s="9"/>
      <c r="Z906" s="9"/>
      <c r="AA906" s="45" t="s">
        <v>797</v>
      </c>
      <c r="AB906" s="49" t="s">
        <v>798</v>
      </c>
    </row>
    <row r="907" spans="1:28">
      <c r="A907" s="26" t="s">
        <v>84</v>
      </c>
      <c r="B907" s="3">
        <f>VLOOKUP(A907,LOCALIDAD!$A$3:$C$22,3,FALSE)</f>
        <v>7</v>
      </c>
      <c r="C907" s="9" t="s">
        <v>767</v>
      </c>
      <c r="D907" s="31" t="str">
        <f>IFERROR(VLOOKUP(C907,RUBROS!A:B,2,FALSE),"")</f>
        <v>Obligaciones por pagar Inversión vigencias anteriores</v>
      </c>
      <c r="E907" s="8">
        <v>830073703</v>
      </c>
      <c r="F907" s="39" t="s">
        <v>985</v>
      </c>
      <c r="G907" s="9" t="s">
        <v>302</v>
      </c>
      <c r="H907" s="4">
        <f>VLOOKUP(G907,TIPOS_CONTRATOS!$E$4:$F$19,2,FALSE)</f>
        <v>8</v>
      </c>
      <c r="I907" s="9">
        <v>508</v>
      </c>
      <c r="J907" s="13">
        <v>2021</v>
      </c>
      <c r="K907" s="9">
        <v>833782</v>
      </c>
      <c r="L907" s="9">
        <v>5000991727</v>
      </c>
      <c r="M907" s="10">
        <v>44580</v>
      </c>
      <c r="N907" s="10">
        <v>44806</v>
      </c>
      <c r="O907" s="8">
        <v>230605417</v>
      </c>
      <c r="P907" s="8">
        <v>0</v>
      </c>
      <c r="Q907" s="9"/>
      <c r="R907" s="4" t="e">
        <f>VLOOKUP(Q907,TIPOS_ANULACION!$D$5:$E$6,2,FALSE)</f>
        <v>#N/A</v>
      </c>
      <c r="S907" s="8">
        <v>0</v>
      </c>
      <c r="T907" s="9"/>
      <c r="U907" s="10"/>
      <c r="V907" s="33">
        <f t="shared" si="16"/>
        <v>230605417</v>
      </c>
      <c r="W907" s="9" t="s">
        <v>845</v>
      </c>
      <c r="X907" s="4">
        <f>VLOOKUP(W907,'ESTADOS ACTUALES CONTRATO'!$E$4:$F$13,2,FALSE)</f>
        <v>10</v>
      </c>
      <c r="Y907" s="9"/>
      <c r="Z907" s="9"/>
      <c r="AA907" s="45" t="s">
        <v>846</v>
      </c>
      <c r="AB907" s="12" t="s">
        <v>986</v>
      </c>
    </row>
    <row r="908" spans="1:28">
      <c r="A908" s="26" t="s">
        <v>84</v>
      </c>
      <c r="B908" s="3">
        <f>VLOOKUP(A908,LOCALIDAD!$A$3:$C$22,3,FALSE)</f>
        <v>7</v>
      </c>
      <c r="C908" s="9" t="s">
        <v>767</v>
      </c>
      <c r="D908" s="31" t="str">
        <f>IFERROR(VLOOKUP(C908,RUBROS!A:B,2,FALSE),"")</f>
        <v>Obligaciones por pagar Inversión vigencias anteriores</v>
      </c>
      <c r="E908" s="8">
        <v>800091076</v>
      </c>
      <c r="F908" s="39" t="s">
        <v>987</v>
      </c>
      <c r="G908" s="9" t="s">
        <v>258</v>
      </c>
      <c r="H908" s="4">
        <f>VLOOKUP(G908,TIPOS_CONTRATOS!$E$4:$F$19,2,FALSE)</f>
        <v>16</v>
      </c>
      <c r="I908" s="9">
        <v>619</v>
      </c>
      <c r="J908" s="13">
        <v>2022</v>
      </c>
      <c r="K908" s="9">
        <v>833749</v>
      </c>
      <c r="L908" s="9">
        <v>5000991704</v>
      </c>
      <c r="M908" s="50">
        <v>44908</v>
      </c>
      <c r="N908" s="51">
        <v>45382</v>
      </c>
      <c r="O908" s="8">
        <v>40031580</v>
      </c>
      <c r="P908" s="8">
        <v>0</v>
      </c>
      <c r="Q908" s="9"/>
      <c r="R908" s="4" t="e">
        <f>VLOOKUP(Q908,TIPOS_ANULACION!$D$5:$E$6,2,FALSE)</f>
        <v>#N/A</v>
      </c>
      <c r="S908" s="8">
        <v>0</v>
      </c>
      <c r="T908" s="9"/>
      <c r="U908" s="10"/>
      <c r="V908" s="33">
        <f t="shared" si="16"/>
        <v>40031580</v>
      </c>
      <c r="W908" s="9" t="s">
        <v>95</v>
      </c>
      <c r="X908" s="4">
        <f>VLOOKUP(W908,'ESTADOS ACTUALES CONTRATO'!$E$4:$F$13,2,FALSE)</f>
        <v>2</v>
      </c>
      <c r="Y908" s="9"/>
      <c r="Z908" s="9"/>
      <c r="AA908" s="9" t="s">
        <v>319</v>
      </c>
      <c r="AB908" s="12" t="s">
        <v>889</v>
      </c>
    </row>
    <row r="909" spans="1:28">
      <c r="A909" s="26" t="s">
        <v>84</v>
      </c>
      <c r="B909" s="3">
        <f>VLOOKUP(A909,LOCALIDAD!$A$3:$C$22,3,FALSE)</f>
        <v>7</v>
      </c>
      <c r="C909" s="9" t="s">
        <v>767</v>
      </c>
      <c r="D909" s="31" t="str">
        <f>IFERROR(VLOOKUP(C909,RUBROS!A:B,2,FALSE),"")</f>
        <v>Obligaciones por pagar Inversión vigencias anteriores</v>
      </c>
      <c r="E909" s="8">
        <v>800091076</v>
      </c>
      <c r="F909" s="39" t="s">
        <v>987</v>
      </c>
      <c r="G909" s="9" t="s">
        <v>258</v>
      </c>
      <c r="H909" s="4">
        <f>VLOOKUP(G909,TIPOS_CONTRATOS!$E$4:$F$19,2,FALSE)</f>
        <v>16</v>
      </c>
      <c r="I909" s="9">
        <v>619</v>
      </c>
      <c r="J909" s="13">
        <v>2022</v>
      </c>
      <c r="K909" s="9">
        <v>833752</v>
      </c>
      <c r="L909" s="9">
        <v>5000991705</v>
      </c>
      <c r="M909" s="50">
        <v>44908</v>
      </c>
      <c r="N909" s="51">
        <v>45382</v>
      </c>
      <c r="O909" s="8">
        <v>361252673</v>
      </c>
      <c r="P909" s="8">
        <v>0</v>
      </c>
      <c r="Q909" s="9"/>
      <c r="R909" s="4" t="e">
        <f>VLOOKUP(Q909,TIPOS_ANULACION!$D$5:$E$6,2,FALSE)</f>
        <v>#N/A</v>
      </c>
      <c r="S909" s="8">
        <v>0</v>
      </c>
      <c r="T909" s="9"/>
      <c r="U909" s="10"/>
      <c r="V909" s="33">
        <f t="shared" si="16"/>
        <v>361252673</v>
      </c>
      <c r="W909" s="9" t="s">
        <v>95</v>
      </c>
      <c r="X909" s="4">
        <f>VLOOKUP(W909,'ESTADOS ACTUALES CONTRATO'!$E$4:$F$13,2,FALSE)</f>
        <v>2</v>
      </c>
      <c r="Y909" s="9"/>
      <c r="Z909" s="9"/>
      <c r="AA909" s="9" t="s">
        <v>319</v>
      </c>
      <c r="AB909" s="12" t="s">
        <v>889</v>
      </c>
    </row>
    <row r="910" spans="1:28">
      <c r="A910" s="26" t="s">
        <v>84</v>
      </c>
      <c r="B910" s="3">
        <f>VLOOKUP(A910,LOCALIDAD!$A$3:$C$22,3,FALSE)</f>
        <v>7</v>
      </c>
      <c r="C910" s="9" t="s">
        <v>767</v>
      </c>
      <c r="D910" s="31" t="str">
        <f>IFERROR(VLOOKUP(C910,RUBROS!A:B,2,FALSE),"")</f>
        <v>Obligaciones por pagar Inversión vigencias anteriores</v>
      </c>
      <c r="E910" s="8">
        <v>800091076</v>
      </c>
      <c r="F910" s="39" t="s">
        <v>987</v>
      </c>
      <c r="G910" s="9" t="s">
        <v>258</v>
      </c>
      <c r="H910" s="4">
        <f>VLOOKUP(G910,TIPOS_CONTRATOS!$E$4:$F$19,2,FALSE)</f>
        <v>16</v>
      </c>
      <c r="I910" s="9">
        <v>619</v>
      </c>
      <c r="J910" s="13">
        <v>2022</v>
      </c>
      <c r="K910" s="9">
        <v>833753</v>
      </c>
      <c r="L910" s="9">
        <v>5000991706</v>
      </c>
      <c r="M910" s="50">
        <v>44908</v>
      </c>
      <c r="N910" s="51">
        <v>45382</v>
      </c>
      <c r="O910" s="8">
        <v>11125748</v>
      </c>
      <c r="P910" s="8">
        <v>0</v>
      </c>
      <c r="Q910" s="9"/>
      <c r="R910" s="4" t="e">
        <f>VLOOKUP(Q910,TIPOS_ANULACION!$D$5:$E$6,2,FALSE)</f>
        <v>#N/A</v>
      </c>
      <c r="S910" s="8">
        <v>0</v>
      </c>
      <c r="T910" s="9"/>
      <c r="U910" s="10"/>
      <c r="V910" s="33">
        <f t="shared" si="16"/>
        <v>11125748</v>
      </c>
      <c r="W910" s="9" t="s">
        <v>95</v>
      </c>
      <c r="X910" s="4">
        <f>VLOOKUP(W910,'ESTADOS ACTUALES CONTRATO'!$E$4:$F$13,2,FALSE)</f>
        <v>2</v>
      </c>
      <c r="Y910" s="9"/>
      <c r="Z910" s="9"/>
      <c r="AA910" s="9" t="s">
        <v>319</v>
      </c>
      <c r="AB910" s="12" t="s">
        <v>889</v>
      </c>
    </row>
    <row r="911" spans="1:28">
      <c r="A911" s="26" t="s">
        <v>84</v>
      </c>
      <c r="B911" s="3">
        <f>VLOOKUP(A911,LOCALIDAD!$A$3:$C$22,3,FALSE)</f>
        <v>7</v>
      </c>
      <c r="C911" s="9" t="s">
        <v>767</v>
      </c>
      <c r="D911" s="31" t="str">
        <f>IFERROR(VLOOKUP(C911,RUBROS!A:B,2,FALSE),"")</f>
        <v>Obligaciones por pagar Inversión vigencias anteriores</v>
      </c>
      <c r="E911" s="8">
        <v>800091076</v>
      </c>
      <c r="F911" s="39" t="s">
        <v>987</v>
      </c>
      <c r="G911" s="9" t="s">
        <v>258</v>
      </c>
      <c r="H911" s="4">
        <f>VLOOKUP(G911,TIPOS_CONTRATOS!$E$4:$F$19,2,FALSE)</f>
        <v>16</v>
      </c>
      <c r="I911" s="9">
        <v>619</v>
      </c>
      <c r="J911" s="13">
        <v>2022</v>
      </c>
      <c r="K911" s="9">
        <v>833773</v>
      </c>
      <c r="L911" s="9">
        <v>5000991719</v>
      </c>
      <c r="M911" s="50">
        <v>44908</v>
      </c>
      <c r="N911" s="51">
        <v>45382</v>
      </c>
      <c r="O911" s="8">
        <v>27350000</v>
      </c>
      <c r="P911" s="8">
        <v>0</v>
      </c>
      <c r="Q911" s="9"/>
      <c r="R911" s="4" t="e">
        <f>VLOOKUP(Q911,TIPOS_ANULACION!$D$5:$E$6,2,FALSE)</f>
        <v>#N/A</v>
      </c>
      <c r="S911" s="8">
        <v>0</v>
      </c>
      <c r="T911" s="9"/>
      <c r="U911" s="10"/>
      <c r="V911" s="33">
        <f t="shared" si="16"/>
        <v>27350000</v>
      </c>
      <c r="W911" s="9" t="s">
        <v>95</v>
      </c>
      <c r="X911" s="4">
        <f>VLOOKUP(W911,'ESTADOS ACTUALES CONTRATO'!$E$4:$F$13,2,FALSE)</f>
        <v>2</v>
      </c>
      <c r="Y911" s="9"/>
      <c r="Z911" s="9"/>
      <c r="AA911" s="9" t="s">
        <v>319</v>
      </c>
      <c r="AB911" s="12" t="s">
        <v>889</v>
      </c>
    </row>
    <row r="912" spans="1:28">
      <c r="A912" s="26" t="s">
        <v>84</v>
      </c>
      <c r="B912" s="3">
        <f>VLOOKUP(A912,LOCALIDAD!$A$3:$C$22,3,FALSE)</f>
        <v>7</v>
      </c>
      <c r="C912" s="9" t="s">
        <v>767</v>
      </c>
      <c r="D912" s="31" t="str">
        <f>IFERROR(VLOOKUP(C912,RUBROS!A:B,2,FALSE),"")</f>
        <v>Obligaciones por pagar Inversión vigencias anteriores</v>
      </c>
      <c r="E912" s="8">
        <v>800091076</v>
      </c>
      <c r="F912" s="39" t="s">
        <v>987</v>
      </c>
      <c r="G912" s="9" t="s">
        <v>258</v>
      </c>
      <c r="H912" s="4">
        <f>VLOOKUP(G912,TIPOS_CONTRATOS!$E$4:$F$19,2,FALSE)</f>
        <v>16</v>
      </c>
      <c r="I912" s="9">
        <v>619</v>
      </c>
      <c r="J912" s="13">
        <v>2022</v>
      </c>
      <c r="K912" s="9">
        <v>833774</v>
      </c>
      <c r="L912" s="9">
        <v>5000991720</v>
      </c>
      <c r="M912" s="50">
        <v>44908</v>
      </c>
      <c r="N912" s="51">
        <v>45382</v>
      </c>
      <c r="O912" s="8">
        <v>23147531</v>
      </c>
      <c r="P912" s="8">
        <v>0</v>
      </c>
      <c r="Q912" s="9"/>
      <c r="R912" s="4" t="e">
        <f>VLOOKUP(Q912,TIPOS_ANULACION!$D$5:$E$6,2,FALSE)</f>
        <v>#N/A</v>
      </c>
      <c r="S912" s="8">
        <v>0</v>
      </c>
      <c r="T912" s="9"/>
      <c r="U912" s="10"/>
      <c r="V912" s="33">
        <f t="shared" si="16"/>
        <v>23147531</v>
      </c>
      <c r="W912" s="9" t="s">
        <v>95</v>
      </c>
      <c r="X912" s="4">
        <f>VLOOKUP(W912,'ESTADOS ACTUALES CONTRATO'!$E$4:$F$13,2,FALSE)</f>
        <v>2</v>
      </c>
      <c r="Y912" s="9"/>
      <c r="Z912" s="9"/>
      <c r="AA912" s="9" t="s">
        <v>319</v>
      </c>
      <c r="AB912" s="12" t="s">
        <v>889</v>
      </c>
    </row>
    <row r="913" spans="1:28">
      <c r="A913" s="26" t="s">
        <v>84</v>
      </c>
      <c r="B913" s="3">
        <f>VLOOKUP(A913,LOCALIDAD!$A$3:$C$22,3,FALSE)</f>
        <v>7</v>
      </c>
      <c r="C913" s="9" t="s">
        <v>767</v>
      </c>
      <c r="D913" s="31" t="str">
        <f>IFERROR(VLOOKUP(C913,RUBROS!A:B,2,FALSE),"")</f>
        <v>Obligaciones por pagar Inversión vigencias anteriores</v>
      </c>
      <c r="E913" s="8">
        <v>800091076</v>
      </c>
      <c r="F913" s="39" t="s">
        <v>987</v>
      </c>
      <c r="G913" s="9" t="s">
        <v>258</v>
      </c>
      <c r="H913" s="4">
        <f>VLOOKUP(G913,TIPOS_CONTRATOS!$E$4:$F$19,2,FALSE)</f>
        <v>16</v>
      </c>
      <c r="I913" s="9">
        <v>619</v>
      </c>
      <c r="J913" s="13">
        <v>2022</v>
      </c>
      <c r="K913" s="9">
        <v>833776</v>
      </c>
      <c r="L913" s="9">
        <v>5000991721</v>
      </c>
      <c r="M913" s="50">
        <v>44908</v>
      </c>
      <c r="N913" s="51">
        <v>45382</v>
      </c>
      <c r="O913" s="8">
        <v>33699720</v>
      </c>
      <c r="P913" s="8">
        <v>0</v>
      </c>
      <c r="Q913" s="9"/>
      <c r="R913" s="4" t="e">
        <f>VLOOKUP(Q913,TIPOS_ANULACION!$D$5:$E$6,2,FALSE)</f>
        <v>#N/A</v>
      </c>
      <c r="S913" s="8">
        <v>0</v>
      </c>
      <c r="T913" s="9"/>
      <c r="U913" s="10"/>
      <c r="V913" s="33">
        <f t="shared" si="16"/>
        <v>33699720</v>
      </c>
      <c r="W913" s="9" t="s">
        <v>95</v>
      </c>
      <c r="X913" s="4">
        <f>VLOOKUP(W913,'ESTADOS ACTUALES CONTRATO'!$E$4:$F$13,2,FALSE)</f>
        <v>2</v>
      </c>
      <c r="Y913" s="9"/>
      <c r="Z913" s="9"/>
      <c r="AA913" s="9" t="s">
        <v>319</v>
      </c>
      <c r="AB913" s="12" t="s">
        <v>889</v>
      </c>
    </row>
    <row r="914" spans="1:28">
      <c r="A914" s="26" t="s">
        <v>84</v>
      </c>
      <c r="B914" s="3">
        <f>VLOOKUP(A914,LOCALIDAD!$A$3:$C$22,3,FALSE)</f>
        <v>7</v>
      </c>
      <c r="C914" s="9" t="s">
        <v>767</v>
      </c>
      <c r="D914" s="31" t="str">
        <f>IFERROR(VLOOKUP(C914,RUBROS!A:B,2,FALSE),"")</f>
        <v>Obligaciones por pagar Inversión vigencias anteriores</v>
      </c>
      <c r="E914" s="8">
        <v>800091076</v>
      </c>
      <c r="F914" s="39" t="s">
        <v>987</v>
      </c>
      <c r="G914" s="9" t="s">
        <v>258</v>
      </c>
      <c r="H914" s="4">
        <f>VLOOKUP(G914,TIPOS_CONTRATOS!$E$4:$F$19,2,FALSE)</f>
        <v>16</v>
      </c>
      <c r="I914" s="9">
        <v>619</v>
      </c>
      <c r="J914" s="13">
        <v>2022</v>
      </c>
      <c r="K914" s="9">
        <v>833798</v>
      </c>
      <c r="L914" s="9">
        <v>5000991744</v>
      </c>
      <c r="M914" s="50">
        <v>44908</v>
      </c>
      <c r="N914" s="51">
        <v>45382</v>
      </c>
      <c r="O914" s="8">
        <v>48017248</v>
      </c>
      <c r="P914" s="8">
        <v>0</v>
      </c>
      <c r="Q914" s="9"/>
      <c r="R914" s="4" t="e">
        <f>VLOOKUP(Q914,TIPOS_ANULACION!$D$5:$E$6,2,FALSE)</f>
        <v>#N/A</v>
      </c>
      <c r="S914" s="8">
        <v>0</v>
      </c>
      <c r="T914" s="9"/>
      <c r="U914" s="10"/>
      <c r="V914" s="33">
        <f t="shared" si="16"/>
        <v>48017248</v>
      </c>
      <c r="W914" s="9" t="s">
        <v>95</v>
      </c>
      <c r="X914" s="4">
        <f>VLOOKUP(W914,'ESTADOS ACTUALES CONTRATO'!$E$4:$F$13,2,FALSE)</f>
        <v>2</v>
      </c>
      <c r="Y914" s="9"/>
      <c r="Z914" s="9"/>
      <c r="AA914" s="9" t="s">
        <v>319</v>
      </c>
      <c r="AB914" s="12" t="s">
        <v>889</v>
      </c>
    </row>
    <row r="915" spans="1:28">
      <c r="A915" s="26" t="s">
        <v>84</v>
      </c>
      <c r="B915" s="3">
        <f>VLOOKUP(A915,LOCALIDAD!$A$3:$C$22,3,FALSE)</f>
        <v>7</v>
      </c>
      <c r="C915" s="9" t="s">
        <v>767</v>
      </c>
      <c r="D915" s="31" t="str">
        <f>IFERROR(VLOOKUP(C915,RUBROS!A:B,2,FALSE),"")</f>
        <v>Obligaciones por pagar Inversión vigencias anteriores</v>
      </c>
      <c r="E915" s="8">
        <v>901001320</v>
      </c>
      <c r="F915" s="39" t="s">
        <v>988</v>
      </c>
      <c r="G915" s="9" t="s">
        <v>302</v>
      </c>
      <c r="H915" s="4">
        <f>VLOOKUP(G915,TIPOS_CONTRATOS!$E$4:$F$19,2,FALSE)</f>
        <v>8</v>
      </c>
      <c r="I915" s="9">
        <v>335</v>
      </c>
      <c r="J915" s="13">
        <v>2022</v>
      </c>
      <c r="K915" s="9">
        <v>833770</v>
      </c>
      <c r="L915" s="9">
        <v>5000991716</v>
      </c>
      <c r="M915" s="50">
        <v>44753</v>
      </c>
      <c r="N915" s="51">
        <v>45322</v>
      </c>
      <c r="O915" s="8">
        <v>1206450207</v>
      </c>
      <c r="P915" s="8">
        <v>0</v>
      </c>
      <c r="Q915" s="9"/>
      <c r="R915" s="4" t="e">
        <f>VLOOKUP(Q915,TIPOS_ANULACION!$D$5:$E$6,2,FALSE)</f>
        <v>#N/A</v>
      </c>
      <c r="S915" s="8">
        <v>0</v>
      </c>
      <c r="T915" s="9"/>
      <c r="U915" s="10"/>
      <c r="V915" s="33">
        <f t="shared" si="16"/>
        <v>1206450207</v>
      </c>
      <c r="W915" s="9" t="s">
        <v>808</v>
      </c>
      <c r="X915" s="4">
        <f>VLOOKUP(W915,'ESTADOS ACTUALES CONTRATO'!$E$4:$F$13,2,FALSE)</f>
        <v>7</v>
      </c>
      <c r="Y915" s="9"/>
      <c r="Z915" s="9"/>
      <c r="AA915" s="9" t="s">
        <v>931</v>
      </c>
      <c r="AB915" s="12" t="s">
        <v>307</v>
      </c>
    </row>
    <row r="916" spans="1:28">
      <c r="A916" s="26" t="s">
        <v>84</v>
      </c>
      <c r="B916" s="3">
        <f>VLOOKUP(A916,LOCALIDAD!$A$3:$C$22,3,FALSE)</f>
        <v>7</v>
      </c>
      <c r="C916" s="9" t="s">
        <v>767</v>
      </c>
      <c r="D916" s="31" t="str">
        <f>IFERROR(VLOOKUP(C916,RUBROS!A:B,2,FALSE),"")</f>
        <v>Obligaciones por pagar Inversión vigencias anteriores</v>
      </c>
      <c r="E916" s="8">
        <v>860530386</v>
      </c>
      <c r="F916" s="39" t="s">
        <v>989</v>
      </c>
      <c r="G916" s="9" t="s">
        <v>102</v>
      </c>
      <c r="H916" s="4">
        <f>VLOOKUP(G916,TIPOS_CONTRATOS!$E$4:$F$19,2,FALSE)</f>
        <v>19</v>
      </c>
      <c r="I916" s="9" t="s">
        <v>990</v>
      </c>
      <c r="J916" s="13">
        <v>2023</v>
      </c>
      <c r="K916" s="9">
        <v>833644</v>
      </c>
      <c r="L916" s="9">
        <v>5000991649</v>
      </c>
      <c r="M916" s="50">
        <v>45307</v>
      </c>
      <c r="N916" s="51">
        <v>45458</v>
      </c>
      <c r="O916" s="8">
        <v>37</v>
      </c>
      <c r="P916" s="8">
        <v>0</v>
      </c>
      <c r="Q916" s="9"/>
      <c r="R916" s="4" t="e">
        <f>VLOOKUP(Q916,TIPOS_ANULACION!$D$5:$E$6,2,FALSE)</f>
        <v>#N/A</v>
      </c>
      <c r="S916" s="8">
        <v>0</v>
      </c>
      <c r="T916" s="9"/>
      <c r="U916" s="10"/>
      <c r="V916" s="33">
        <f t="shared" si="16"/>
        <v>37</v>
      </c>
      <c r="W916" s="9" t="s">
        <v>95</v>
      </c>
      <c r="X916" s="4">
        <f>VLOOKUP(W916,'ESTADOS ACTUALES CONTRATO'!$E$4:$F$13,2,FALSE)</f>
        <v>2</v>
      </c>
      <c r="Y916" s="9"/>
      <c r="Z916" s="9"/>
      <c r="AA916" s="54" t="s">
        <v>921</v>
      </c>
      <c r="AB916" s="46" t="s">
        <v>922</v>
      </c>
    </row>
    <row r="917" spans="1:28">
      <c r="A917" s="26" t="s">
        <v>84</v>
      </c>
      <c r="B917" s="3">
        <f>VLOOKUP(A917,LOCALIDAD!$A$3:$C$22,3,FALSE)</f>
        <v>7</v>
      </c>
      <c r="C917" s="9" t="s">
        <v>767</v>
      </c>
      <c r="D917" s="31" t="str">
        <f>IFERROR(VLOOKUP(C917,RUBROS!A:B,2,FALSE),"")</f>
        <v>Obligaciones por pagar Inversión vigencias anteriores</v>
      </c>
      <c r="E917" s="8">
        <v>900183423</v>
      </c>
      <c r="F917" s="39" t="s">
        <v>991</v>
      </c>
      <c r="G917" s="9" t="s">
        <v>102</v>
      </c>
      <c r="H917" s="4">
        <f>VLOOKUP(G917,TIPOS_CONTRATOS!$E$4:$F$19,2,FALSE)</f>
        <v>19</v>
      </c>
      <c r="I917" s="9" t="s">
        <v>992</v>
      </c>
      <c r="J917" s="13">
        <v>2023</v>
      </c>
      <c r="K917" s="9">
        <v>833670</v>
      </c>
      <c r="L917" s="9">
        <v>5000991662</v>
      </c>
      <c r="M917" s="50">
        <v>45307</v>
      </c>
      <c r="N917" s="51">
        <v>45458</v>
      </c>
      <c r="O917" s="8">
        <v>3</v>
      </c>
      <c r="P917" s="8">
        <v>0</v>
      </c>
      <c r="Q917" s="9"/>
      <c r="R917" s="4" t="e">
        <f>VLOOKUP(Q917,TIPOS_ANULACION!$D$5:$E$6,2,FALSE)</f>
        <v>#N/A</v>
      </c>
      <c r="S917" s="8">
        <v>0</v>
      </c>
      <c r="T917" s="9"/>
      <c r="U917" s="10"/>
      <c r="V917" s="33">
        <f t="shared" si="16"/>
        <v>3</v>
      </c>
      <c r="W917" s="9" t="s">
        <v>95</v>
      </c>
      <c r="X917" s="4">
        <f>VLOOKUP(W917,'ESTADOS ACTUALES CONTRATO'!$E$4:$F$13,2,FALSE)</f>
        <v>2</v>
      </c>
      <c r="Y917" s="9"/>
      <c r="Z917" s="9"/>
      <c r="AA917" s="45" t="s">
        <v>136</v>
      </c>
      <c r="AB917" s="46" t="s">
        <v>137</v>
      </c>
    </row>
    <row r="918" spans="1:28">
      <c r="A918" s="26" t="s">
        <v>84</v>
      </c>
      <c r="B918" s="3">
        <f>VLOOKUP(A918,LOCALIDAD!$A$3:$C$22,3,FALSE)</f>
        <v>7</v>
      </c>
      <c r="C918" s="9" t="s">
        <v>767</v>
      </c>
      <c r="D918" s="31" t="str">
        <f>IFERROR(VLOOKUP(C918,RUBROS!A:B,2,FALSE),"")</f>
        <v>Obligaciones por pagar Inversión vigencias anteriores</v>
      </c>
      <c r="E918" s="8">
        <v>830028126</v>
      </c>
      <c r="F918" s="39" t="s">
        <v>993</v>
      </c>
      <c r="G918" s="9" t="s">
        <v>186</v>
      </c>
      <c r="H918" s="4">
        <f>VLOOKUP(G918,TIPOS_CONTRATOS!$E$4:$F$19,2,FALSE)</f>
        <v>18</v>
      </c>
      <c r="I918" s="9">
        <v>494</v>
      </c>
      <c r="J918" s="13">
        <v>2024</v>
      </c>
      <c r="K918" s="9">
        <v>833548</v>
      </c>
      <c r="L918" s="9">
        <v>5000991591</v>
      </c>
      <c r="M918" s="50">
        <v>45642</v>
      </c>
      <c r="N918" s="51">
        <v>45853</v>
      </c>
      <c r="O918" s="8">
        <v>25658609</v>
      </c>
      <c r="P918" s="8">
        <v>0</v>
      </c>
      <c r="Q918" s="9"/>
      <c r="R918" s="4" t="e">
        <f>VLOOKUP(Q918,TIPOS_ANULACION!$D$5:$E$6,2,FALSE)</f>
        <v>#N/A</v>
      </c>
      <c r="S918" s="8">
        <v>0</v>
      </c>
      <c r="T918" s="9"/>
      <c r="U918" s="10"/>
      <c r="V918" s="33">
        <f t="shared" si="16"/>
        <v>25658609</v>
      </c>
      <c r="W918" s="9" t="s">
        <v>95</v>
      </c>
      <c r="X918" s="4">
        <f>VLOOKUP(W918,'ESTADOS ACTUALES CONTRATO'!$E$4:$F$13,2,FALSE)</f>
        <v>2</v>
      </c>
      <c r="Y918" s="9"/>
      <c r="Z918" s="9"/>
      <c r="AA918" s="45" t="s">
        <v>994</v>
      </c>
      <c r="AB918" s="46" t="s">
        <v>868</v>
      </c>
    </row>
    <row r="919" spans="1:28">
      <c r="A919" s="26" t="s">
        <v>84</v>
      </c>
      <c r="B919" s="3">
        <f>VLOOKUP(A919,LOCALIDAD!$A$3:$C$22,3,FALSE)</f>
        <v>7</v>
      </c>
      <c r="C919" s="9" t="s">
        <v>767</v>
      </c>
      <c r="D919" s="31" t="str">
        <f>IFERROR(VLOOKUP(C919,RUBROS!A:B,2,FALSE),"")</f>
        <v>Obligaciones por pagar Inversión vigencias anteriores</v>
      </c>
      <c r="E919" s="8">
        <v>79938421</v>
      </c>
      <c r="F919" s="39" t="s">
        <v>675</v>
      </c>
      <c r="G919" s="9" t="s">
        <v>163</v>
      </c>
      <c r="H919" s="4">
        <f>VLOOKUP(G919,TIPOS_CONTRATOS!$E$4:$F$19,2,FALSE)</f>
        <v>11</v>
      </c>
      <c r="I919" s="9">
        <v>587</v>
      </c>
      <c r="J919" s="13">
        <v>2024</v>
      </c>
      <c r="K919" s="9">
        <v>833362</v>
      </c>
      <c r="L919" s="9">
        <v>5000991446</v>
      </c>
      <c r="M919" s="50">
        <v>45632</v>
      </c>
      <c r="N919" s="51">
        <v>45693</v>
      </c>
      <c r="O919" s="8">
        <v>1</v>
      </c>
      <c r="P919" s="8">
        <v>0</v>
      </c>
      <c r="Q919" s="9"/>
      <c r="R919" s="4" t="e">
        <f>VLOOKUP(Q919,TIPOS_ANULACION!$D$5:$E$6,2,FALSE)</f>
        <v>#N/A</v>
      </c>
      <c r="S919" s="8">
        <v>0</v>
      </c>
      <c r="T919" s="9"/>
      <c r="U919" s="10"/>
      <c r="V919" s="33">
        <f t="shared" si="16"/>
        <v>1</v>
      </c>
      <c r="W919" s="9" t="s">
        <v>89</v>
      </c>
      <c r="X919" s="4">
        <f>VLOOKUP(W919,'ESTADOS ACTUALES CONTRATO'!$E$4:$F$13,2,FALSE)</f>
        <v>6</v>
      </c>
      <c r="Y919" s="9"/>
      <c r="Z919" s="9"/>
      <c r="AA919" s="9" t="s">
        <v>193</v>
      </c>
      <c r="AB919" s="12" t="s">
        <v>194</v>
      </c>
    </row>
    <row r="920" spans="1:28">
      <c r="A920" s="26" t="s">
        <v>84</v>
      </c>
      <c r="B920" s="3">
        <f>VLOOKUP(A920,LOCALIDAD!$A$3:$C$22,3,FALSE)</f>
        <v>7</v>
      </c>
      <c r="C920" s="9" t="s">
        <v>767</v>
      </c>
      <c r="D920" s="31" t="str">
        <f>IFERROR(VLOOKUP(C920,RUBROS!A:B,2,FALSE),"")</f>
        <v>Obligaciones por pagar Inversión vigencias anteriores</v>
      </c>
      <c r="E920" s="8">
        <v>1014208933</v>
      </c>
      <c r="F920" s="39" t="s">
        <v>678</v>
      </c>
      <c r="G920" s="9" t="s">
        <v>163</v>
      </c>
      <c r="H920" s="4">
        <f>VLOOKUP(G920,TIPOS_CONTRATOS!$E$4:$F$19,2,FALSE)</f>
        <v>11</v>
      </c>
      <c r="I920" s="9">
        <v>426</v>
      </c>
      <c r="J920" s="13">
        <v>2024</v>
      </c>
      <c r="K920" s="9">
        <v>833372</v>
      </c>
      <c r="L920" s="9">
        <v>5000991451</v>
      </c>
      <c r="M920" s="50">
        <v>45573</v>
      </c>
      <c r="N920" s="51">
        <v>45657</v>
      </c>
      <c r="O920" s="8">
        <v>1</v>
      </c>
      <c r="P920" s="8">
        <v>0</v>
      </c>
      <c r="Q920" s="9"/>
      <c r="R920" s="4" t="e">
        <f>VLOOKUP(Q920,TIPOS_ANULACION!$D$5:$E$6,2,FALSE)</f>
        <v>#N/A</v>
      </c>
      <c r="S920" s="8">
        <v>0</v>
      </c>
      <c r="T920" s="9"/>
      <c r="U920" s="10"/>
      <c r="V920" s="33">
        <f t="shared" si="16"/>
        <v>1</v>
      </c>
      <c r="W920" s="9" t="s">
        <v>89</v>
      </c>
      <c r="X920" s="4">
        <f>VLOOKUP(W920,'ESTADOS ACTUALES CONTRATO'!$E$4:$F$13,2,FALSE)</f>
        <v>6</v>
      </c>
      <c r="Y920" s="9"/>
      <c r="Z920" s="9"/>
      <c r="AA920" s="45" t="s">
        <v>201</v>
      </c>
      <c r="AB920" s="49" t="s">
        <v>202</v>
      </c>
    </row>
    <row r="921" spans="1:28">
      <c r="A921" s="26" t="s">
        <v>84</v>
      </c>
      <c r="B921" s="3">
        <f>VLOOKUP(A921,LOCALIDAD!$A$3:$C$22,3,FALSE)</f>
        <v>7</v>
      </c>
      <c r="C921" s="9" t="s">
        <v>767</v>
      </c>
      <c r="D921" s="31" t="str">
        <f>IFERROR(VLOOKUP(C921,RUBROS!A:B,2,FALSE),"")</f>
        <v>Obligaciones por pagar Inversión vigencias anteriores</v>
      </c>
      <c r="E921" s="8">
        <v>52879389</v>
      </c>
      <c r="F921" s="39" t="s">
        <v>995</v>
      </c>
      <c r="G921" s="9" t="s">
        <v>163</v>
      </c>
      <c r="H921" s="4">
        <f>VLOOKUP(G921,TIPOS_CONTRATOS!$E$4:$F$19,2,FALSE)</f>
        <v>11</v>
      </c>
      <c r="I921" s="9">
        <v>301</v>
      </c>
      <c r="J921" s="13">
        <v>2024</v>
      </c>
      <c r="K921" s="9">
        <v>833417</v>
      </c>
      <c r="L921" s="9">
        <v>5000991474</v>
      </c>
      <c r="M921" s="50">
        <v>45546</v>
      </c>
      <c r="N921" s="51">
        <v>45656</v>
      </c>
      <c r="O921" s="8">
        <v>1423333</v>
      </c>
      <c r="P921" s="8">
        <v>0</v>
      </c>
      <c r="Q921" s="9"/>
      <c r="R921" s="4" t="e">
        <f>VLOOKUP(Q921,TIPOS_ANULACION!$D$5:$E$6,2,FALSE)</f>
        <v>#N/A</v>
      </c>
      <c r="S921" s="8">
        <v>0</v>
      </c>
      <c r="T921" s="9"/>
      <c r="U921" s="10"/>
      <c r="V921" s="33">
        <f t="shared" si="16"/>
        <v>1423333</v>
      </c>
      <c r="W921" s="9" t="s">
        <v>89</v>
      </c>
      <c r="X921" s="4">
        <f>VLOOKUP(W921,'ESTADOS ACTUALES CONTRATO'!$E$4:$F$13,2,FALSE)</f>
        <v>6</v>
      </c>
      <c r="Y921" s="9"/>
      <c r="Z921" s="9"/>
      <c r="AA921" s="45" t="s">
        <v>595</v>
      </c>
      <c r="AB921" s="49" t="s">
        <v>236</v>
      </c>
    </row>
    <row r="922" spans="1:28">
      <c r="A922" s="26" t="s">
        <v>84</v>
      </c>
      <c r="B922" s="3">
        <f>VLOOKUP(A922,LOCALIDAD!$A$3:$C$22,3,FALSE)</f>
        <v>7</v>
      </c>
      <c r="C922" s="9" t="s">
        <v>767</v>
      </c>
      <c r="D922" s="31" t="str">
        <f>IFERROR(VLOOKUP(C922,RUBROS!A:B,2,FALSE),"")</f>
        <v>Obligaciones por pagar Inversión vigencias anteriores</v>
      </c>
      <c r="E922" s="8">
        <v>1030551811</v>
      </c>
      <c r="F922" s="39" t="s">
        <v>996</v>
      </c>
      <c r="G922" s="9" t="s">
        <v>163</v>
      </c>
      <c r="H922" s="4">
        <f>VLOOKUP(G922,TIPOS_CONTRATOS!$E$4:$F$19,2,FALSE)</f>
        <v>11</v>
      </c>
      <c r="I922" s="9">
        <v>162</v>
      </c>
      <c r="J922" s="13">
        <v>2023</v>
      </c>
      <c r="K922" s="9">
        <v>833555</v>
      </c>
      <c r="L922" s="9">
        <v>5000991598</v>
      </c>
      <c r="M922" s="50">
        <v>44952</v>
      </c>
      <c r="N922" s="51">
        <v>45473</v>
      </c>
      <c r="O922" s="8">
        <v>4992000</v>
      </c>
      <c r="P922" s="8">
        <v>0</v>
      </c>
      <c r="Q922" s="9"/>
      <c r="R922" s="4" t="e">
        <f>VLOOKUP(Q922,TIPOS_ANULACION!$D$5:$E$6,2,FALSE)</f>
        <v>#N/A</v>
      </c>
      <c r="S922" s="8">
        <v>0</v>
      </c>
      <c r="T922" s="9"/>
      <c r="U922" s="10"/>
      <c r="V922" s="33">
        <f t="shared" si="16"/>
        <v>4992000</v>
      </c>
      <c r="W922" s="9" t="s">
        <v>89</v>
      </c>
      <c r="X922" s="4">
        <f>VLOOKUP(W922,'ESTADOS ACTUALES CONTRATO'!$E$4:$F$13,2,FALSE)</f>
        <v>6</v>
      </c>
      <c r="Y922" s="9"/>
      <c r="Z922" s="9"/>
      <c r="AA922" s="45" t="s">
        <v>316</v>
      </c>
      <c r="AB922" s="46" t="s">
        <v>317</v>
      </c>
    </row>
    <row r="923" spans="1:28">
      <c r="A923" s="26" t="s">
        <v>84</v>
      </c>
      <c r="B923" s="3">
        <f>VLOOKUP(A923,LOCALIDAD!$A$3:$C$22,3,FALSE)</f>
        <v>7</v>
      </c>
      <c r="C923" s="9" t="s">
        <v>767</v>
      </c>
      <c r="D923" s="31" t="str">
        <f>IFERROR(VLOOKUP(C923,RUBROS!A:B,2,FALSE),"")</f>
        <v>Obligaciones por pagar Inversión vigencias anteriores</v>
      </c>
      <c r="E923" s="8">
        <v>52466377</v>
      </c>
      <c r="F923" s="39" t="s">
        <v>997</v>
      </c>
      <c r="G923" s="9" t="s">
        <v>163</v>
      </c>
      <c r="H923" s="4">
        <f>VLOOKUP(G923,TIPOS_CONTRATOS!$E$4:$F$19,2,FALSE)</f>
        <v>11</v>
      </c>
      <c r="I923" s="9">
        <v>558</v>
      </c>
      <c r="J923" s="13">
        <v>2024</v>
      </c>
      <c r="K923" s="9">
        <v>833489</v>
      </c>
      <c r="L923" s="9">
        <v>5000991530</v>
      </c>
      <c r="M923" s="50">
        <v>45623</v>
      </c>
      <c r="N923" s="51">
        <v>45697</v>
      </c>
      <c r="O923" s="8">
        <v>153333</v>
      </c>
      <c r="P923" s="8">
        <v>0</v>
      </c>
      <c r="Q923" s="9"/>
      <c r="R923" s="4" t="e">
        <f>VLOOKUP(Q923,TIPOS_ANULACION!$D$5:$E$6,2,FALSE)</f>
        <v>#N/A</v>
      </c>
      <c r="S923" s="8">
        <v>0</v>
      </c>
      <c r="T923" s="9"/>
      <c r="U923" s="10"/>
      <c r="V923" s="33">
        <f t="shared" si="16"/>
        <v>153333</v>
      </c>
      <c r="W923" s="9" t="s">
        <v>89</v>
      </c>
      <c r="X923" s="4">
        <f>VLOOKUP(W923,'ESTADOS ACTUALES CONTRATO'!$E$4:$F$13,2,FALSE)</f>
        <v>6</v>
      </c>
      <c r="Y923" s="9"/>
      <c r="Z923" s="9"/>
      <c r="AA923" s="45" t="s">
        <v>160</v>
      </c>
      <c r="AB923" s="49" t="s">
        <v>309</v>
      </c>
    </row>
    <row r="924" spans="1:28">
      <c r="A924" s="26" t="s">
        <v>84</v>
      </c>
      <c r="B924" s="3">
        <f>VLOOKUP(A924,LOCALIDAD!$A$3:$C$22,3,FALSE)</f>
        <v>7</v>
      </c>
      <c r="C924" s="9" t="s">
        <v>767</v>
      </c>
      <c r="D924" s="31" t="str">
        <f>IFERROR(VLOOKUP(C924,RUBROS!A:B,2,FALSE),"")</f>
        <v>Obligaciones por pagar Inversión vigencias anteriores</v>
      </c>
      <c r="E924" s="8">
        <v>830005066</v>
      </c>
      <c r="F924" s="39" t="s">
        <v>998</v>
      </c>
      <c r="G924" s="9" t="s">
        <v>94</v>
      </c>
      <c r="H924" s="4">
        <f>VLOOKUP(G924,TIPOS_CONTRATOS!$E$4:$F$19,2,FALSE)</f>
        <v>13</v>
      </c>
      <c r="I924" s="9">
        <v>720</v>
      </c>
      <c r="J924" s="13">
        <v>2024</v>
      </c>
      <c r="K924" s="9">
        <v>833455</v>
      </c>
      <c r="L924" s="9">
        <v>5000991495</v>
      </c>
      <c r="M924" s="50">
        <v>45680</v>
      </c>
      <c r="N924" s="51">
        <v>45922</v>
      </c>
      <c r="O924" s="8">
        <v>147917378</v>
      </c>
      <c r="P924" s="8">
        <v>0</v>
      </c>
      <c r="Q924" s="9"/>
      <c r="R924" s="4" t="e">
        <f>VLOOKUP(Q924,TIPOS_ANULACION!$D$5:$E$6,2,FALSE)</f>
        <v>#N/A</v>
      </c>
      <c r="S924" s="8">
        <v>0</v>
      </c>
      <c r="T924" s="9"/>
      <c r="U924" s="10"/>
      <c r="V924" s="33">
        <f t="shared" si="16"/>
        <v>147917378</v>
      </c>
      <c r="W924" s="9" t="s">
        <v>95</v>
      </c>
      <c r="X924" s="4">
        <f>VLOOKUP(W924,'ESTADOS ACTUALES CONTRATO'!$E$4:$F$13,2,FALSE)</f>
        <v>2</v>
      </c>
      <c r="Y924" s="9"/>
      <c r="Z924" s="9"/>
      <c r="AA924" s="45" t="s">
        <v>180</v>
      </c>
      <c r="AB924" s="46" t="s">
        <v>181</v>
      </c>
    </row>
    <row r="925" spans="1:28">
      <c r="A925" s="26" t="s">
        <v>84</v>
      </c>
      <c r="B925" s="3">
        <f>VLOOKUP(A925,LOCALIDAD!$A$3:$C$22,3,FALSE)</f>
        <v>7</v>
      </c>
      <c r="C925" s="9" t="s">
        <v>767</v>
      </c>
      <c r="D925" s="31" t="str">
        <f>IFERROR(VLOOKUP(C925,RUBROS!A:B,2,FALSE),"")</f>
        <v>Obligaciones por pagar Inversión vigencias anteriores</v>
      </c>
      <c r="E925" s="8">
        <v>830005066</v>
      </c>
      <c r="F925" s="39" t="s">
        <v>998</v>
      </c>
      <c r="G925" s="9" t="s">
        <v>94</v>
      </c>
      <c r="H925" s="4">
        <f>VLOOKUP(G925,TIPOS_CONTRATOS!$E$4:$F$19,2,FALSE)</f>
        <v>13</v>
      </c>
      <c r="I925" s="9">
        <v>720</v>
      </c>
      <c r="J925" s="13">
        <v>2024</v>
      </c>
      <c r="K925" s="9">
        <v>833472</v>
      </c>
      <c r="L925" s="9">
        <v>5000991512</v>
      </c>
      <c r="M925" s="55">
        <v>45680</v>
      </c>
      <c r="N925" s="56">
        <v>45922</v>
      </c>
      <c r="O925" s="8">
        <v>24997700</v>
      </c>
      <c r="P925" s="8">
        <v>0</v>
      </c>
      <c r="Q925" s="9"/>
      <c r="R925" s="4" t="e">
        <f>VLOOKUP(Q925,TIPOS_ANULACION!$D$5:$E$6,2,FALSE)</f>
        <v>#N/A</v>
      </c>
      <c r="S925" s="8">
        <v>0</v>
      </c>
      <c r="T925" s="9"/>
      <c r="U925" s="10"/>
      <c r="V925" s="33">
        <f t="shared" si="16"/>
        <v>24997700</v>
      </c>
      <c r="W925" s="9" t="s">
        <v>95</v>
      </c>
      <c r="X925" s="4">
        <f>VLOOKUP(W925,'ESTADOS ACTUALES CONTRATO'!$E$4:$F$13,2,FALSE)</f>
        <v>2</v>
      </c>
      <c r="Y925" s="9"/>
      <c r="Z925" s="9"/>
      <c r="AA925" s="47" t="s">
        <v>180</v>
      </c>
      <c r="AB925" s="48" t="s">
        <v>181</v>
      </c>
    </row>
    <row r="926" spans="1:28">
      <c r="A926" s="26" t="s">
        <v>84</v>
      </c>
      <c r="B926" s="3">
        <f>VLOOKUP(A926,LOCALIDAD!$A$3:$C$22,3,FALSE)</f>
        <v>7</v>
      </c>
      <c r="C926" s="9" t="s">
        <v>767</v>
      </c>
      <c r="D926" s="31" t="str">
        <f>IFERROR(VLOOKUP(C926,RUBROS!A:B,2,FALSE),"")</f>
        <v>Obligaciones por pagar Inversión vigencias anteriores</v>
      </c>
      <c r="E926" s="8">
        <v>1013579516</v>
      </c>
      <c r="F926" s="39" t="s">
        <v>691</v>
      </c>
      <c r="G926" s="9" t="s">
        <v>163</v>
      </c>
      <c r="H926" s="4">
        <f>VLOOKUP(G926,TIPOS_CONTRATOS!$E$4:$F$19,2,FALSE)</f>
        <v>11</v>
      </c>
      <c r="I926" s="9">
        <v>204</v>
      </c>
      <c r="J926" s="13">
        <v>2024</v>
      </c>
      <c r="K926" s="9">
        <v>833400</v>
      </c>
      <c r="L926" s="9">
        <v>5000991465</v>
      </c>
      <c r="M926" s="50">
        <v>45470</v>
      </c>
      <c r="N926" s="51">
        <v>45591</v>
      </c>
      <c r="O926" s="8">
        <v>4136600</v>
      </c>
      <c r="P926" s="8">
        <v>0</v>
      </c>
      <c r="Q926" s="9"/>
      <c r="R926" s="4" t="e">
        <f>VLOOKUP(Q926,TIPOS_ANULACION!$D$5:$E$6,2,FALSE)</f>
        <v>#N/A</v>
      </c>
      <c r="S926" s="8">
        <v>0</v>
      </c>
      <c r="T926" s="9"/>
      <c r="U926" s="10"/>
      <c r="V926" s="33">
        <f t="shared" si="16"/>
        <v>4136600</v>
      </c>
      <c r="W926" s="9" t="s">
        <v>89</v>
      </c>
      <c r="X926" s="4">
        <f>VLOOKUP(W926,'ESTADOS ACTUALES CONTRATO'!$E$4:$F$13,2,FALSE)</f>
        <v>6</v>
      </c>
      <c r="Y926" s="9"/>
      <c r="Z926" s="9"/>
      <c r="AA926" s="45" t="s">
        <v>204</v>
      </c>
      <c r="AB926" s="49" t="s">
        <v>205</v>
      </c>
    </row>
    <row r="927" spans="1:28">
      <c r="A927" s="26" t="s">
        <v>84</v>
      </c>
      <c r="B927" s="3">
        <f>VLOOKUP(A927,LOCALIDAD!$A$3:$C$22,3,FALSE)</f>
        <v>7</v>
      </c>
      <c r="C927" s="9" t="s">
        <v>767</v>
      </c>
      <c r="D927" s="31" t="str">
        <f>IFERROR(VLOOKUP(C927,RUBROS!A:B,2,FALSE),"")</f>
        <v>Obligaciones por pagar Inversión vigencias anteriores</v>
      </c>
      <c r="E927" s="8">
        <v>804012551</v>
      </c>
      <c r="F927" s="39" t="s">
        <v>999</v>
      </c>
      <c r="G927" s="9" t="s">
        <v>302</v>
      </c>
      <c r="H927" s="4">
        <f>VLOOKUP(G927,TIPOS_CONTRATOS!$E$4:$F$19,2,FALSE)</f>
        <v>8</v>
      </c>
      <c r="I927" s="9">
        <v>340</v>
      </c>
      <c r="J927" s="13">
        <v>2022</v>
      </c>
      <c r="K927" s="9">
        <v>833786</v>
      </c>
      <c r="L927" s="9">
        <v>5000991732</v>
      </c>
      <c r="M927" s="50">
        <v>44804</v>
      </c>
      <c r="N927" s="51">
        <v>45254</v>
      </c>
      <c r="O927" s="8">
        <v>3322865382</v>
      </c>
      <c r="P927" s="8">
        <v>0</v>
      </c>
      <c r="Q927" s="9" t="s">
        <v>88</v>
      </c>
      <c r="R927" s="4">
        <f>VLOOKUP(Q927,TIPOS_ANULACION!$D$5:$E$6,2,FALSE)</f>
        <v>1</v>
      </c>
      <c r="S927" s="8">
        <v>3316039168</v>
      </c>
      <c r="T927" s="9">
        <v>7</v>
      </c>
      <c r="U927" s="10">
        <v>46168</v>
      </c>
      <c r="V927" s="33">
        <f t="shared" si="16"/>
        <v>6826214</v>
      </c>
      <c r="W927" s="9" t="s">
        <v>771</v>
      </c>
      <c r="X927" s="4">
        <f>VLOOKUP(W927,'ESTADOS ACTUALES CONTRATO'!$E$4:$F$13,2,FALSE)</f>
        <v>3</v>
      </c>
      <c r="Y927" s="9"/>
      <c r="Z927" s="9"/>
      <c r="AA927" s="45" t="s">
        <v>846</v>
      </c>
      <c r="AB927" s="46" t="s">
        <v>847</v>
      </c>
    </row>
    <row r="928" spans="1:28">
      <c r="A928" s="26" t="s">
        <v>84</v>
      </c>
      <c r="B928" s="3">
        <f>VLOOKUP(A928,LOCALIDAD!$A$3:$C$22,3,FALSE)</f>
        <v>7</v>
      </c>
      <c r="C928" s="9" t="s">
        <v>767</v>
      </c>
      <c r="D928" s="31" t="str">
        <f>IFERROR(VLOOKUP(C928,RUBROS!A:B,2,FALSE),"")</f>
        <v>Obligaciones por pagar Inversión vigencias anteriores</v>
      </c>
      <c r="E928" s="8">
        <v>900389180</v>
      </c>
      <c r="F928" s="39" t="s">
        <v>1000</v>
      </c>
      <c r="G928" s="9" t="s">
        <v>186</v>
      </c>
      <c r="H928" s="4">
        <f>VLOOKUP(G928,TIPOS_CONTRATOS!$E$4:$F$19,2,FALSE)</f>
        <v>18</v>
      </c>
      <c r="I928" s="9">
        <v>510</v>
      </c>
      <c r="J928" s="13">
        <v>2023</v>
      </c>
      <c r="K928" s="9">
        <v>833494</v>
      </c>
      <c r="L928" s="9">
        <v>5000991535</v>
      </c>
      <c r="M928" s="50">
        <v>45201</v>
      </c>
      <c r="N928" s="51">
        <v>45657</v>
      </c>
      <c r="O928" s="8">
        <v>43746095</v>
      </c>
      <c r="P928" s="8">
        <v>0</v>
      </c>
      <c r="Q928" s="9"/>
      <c r="R928" s="4" t="e">
        <f>VLOOKUP(Q928,TIPOS_ANULACION!$D$5:$E$6,2,FALSE)</f>
        <v>#N/A</v>
      </c>
      <c r="S928" s="8">
        <v>0</v>
      </c>
      <c r="T928" s="9"/>
      <c r="U928" s="10"/>
      <c r="V928" s="33">
        <f t="shared" si="16"/>
        <v>43746095</v>
      </c>
      <c r="W928" s="9" t="s">
        <v>95</v>
      </c>
      <c r="X928" s="4">
        <f>VLOOKUP(W928,'ESTADOS ACTUALES CONTRATO'!$E$4:$F$13,2,FALSE)</f>
        <v>2</v>
      </c>
      <c r="Y928" s="9"/>
      <c r="Z928" s="9"/>
      <c r="AA928" s="9" t="s">
        <v>846</v>
      </c>
      <c r="AB928" s="12" t="s">
        <v>847</v>
      </c>
    </row>
    <row r="929" spans="1:28">
      <c r="A929" s="26" t="s">
        <v>84</v>
      </c>
      <c r="B929" s="3">
        <f>VLOOKUP(A929,LOCALIDAD!$A$3:$C$22,3,FALSE)</f>
        <v>7</v>
      </c>
      <c r="C929" s="9" t="s">
        <v>767</v>
      </c>
      <c r="D929" s="31" t="str">
        <f>IFERROR(VLOOKUP(C929,RUBROS!A:B,2,FALSE),"")</f>
        <v>Obligaciones por pagar Inversión vigencias anteriores</v>
      </c>
      <c r="E929" s="8">
        <v>900389180</v>
      </c>
      <c r="F929" s="39" t="s">
        <v>1000</v>
      </c>
      <c r="G929" s="9" t="s">
        <v>186</v>
      </c>
      <c r="H929" s="4">
        <f>VLOOKUP(G929,TIPOS_CONTRATOS!$E$4:$F$19,2,FALSE)</f>
        <v>18</v>
      </c>
      <c r="I929" s="9">
        <v>510</v>
      </c>
      <c r="J929" s="13">
        <v>2023</v>
      </c>
      <c r="K929" s="9">
        <v>833675</v>
      </c>
      <c r="L929" s="9">
        <v>5000991665</v>
      </c>
      <c r="M929" s="50">
        <v>45201</v>
      </c>
      <c r="N929" s="51">
        <v>45657</v>
      </c>
      <c r="O929" s="8">
        <v>88624375</v>
      </c>
      <c r="P929" s="8">
        <v>0</v>
      </c>
      <c r="Q929" s="9"/>
      <c r="R929" s="4" t="e">
        <f>VLOOKUP(Q929,TIPOS_ANULACION!$D$5:$E$6,2,FALSE)</f>
        <v>#N/A</v>
      </c>
      <c r="S929" s="8">
        <v>0</v>
      </c>
      <c r="T929" s="9"/>
      <c r="U929" s="10"/>
      <c r="V929" s="33">
        <f t="shared" si="16"/>
        <v>88624375</v>
      </c>
      <c r="W929" s="9" t="s">
        <v>95</v>
      </c>
      <c r="X929" s="4">
        <f>VLOOKUP(W929,'ESTADOS ACTUALES CONTRATO'!$E$4:$F$13,2,FALSE)</f>
        <v>2</v>
      </c>
      <c r="Y929" s="9"/>
      <c r="Z929" s="9"/>
      <c r="AA929" s="9" t="s">
        <v>846</v>
      </c>
      <c r="AB929" s="12" t="s">
        <v>847</v>
      </c>
    </row>
    <row r="930" spans="1:28">
      <c r="A930" s="26" t="s">
        <v>84</v>
      </c>
      <c r="B930" s="3">
        <f>VLOOKUP(A930,LOCALIDAD!$A$3:$C$22,3,FALSE)</f>
        <v>7</v>
      </c>
      <c r="C930" s="9" t="s">
        <v>767</v>
      </c>
      <c r="D930" s="31" t="str">
        <f>IFERROR(VLOOKUP(C930,RUBROS!A:B,2,FALSE),"")</f>
        <v>Obligaciones por pagar Inversión vigencias anteriores</v>
      </c>
      <c r="E930" s="8">
        <v>900389180</v>
      </c>
      <c r="F930" s="39" t="s">
        <v>1000</v>
      </c>
      <c r="G930" s="9" t="s">
        <v>186</v>
      </c>
      <c r="H930" s="4">
        <f>VLOOKUP(G930,TIPOS_CONTRATOS!$E$4:$F$19,2,FALSE)</f>
        <v>18</v>
      </c>
      <c r="I930" s="9">
        <v>510</v>
      </c>
      <c r="J930" s="13">
        <v>2023</v>
      </c>
      <c r="K930" s="9">
        <v>833677</v>
      </c>
      <c r="L930" s="9">
        <v>5000991666</v>
      </c>
      <c r="M930" s="50">
        <v>45201</v>
      </c>
      <c r="N930" s="51">
        <v>45657</v>
      </c>
      <c r="O930" s="8">
        <v>466</v>
      </c>
      <c r="P930" s="8">
        <v>0</v>
      </c>
      <c r="Q930" s="9"/>
      <c r="R930" s="4" t="e">
        <f>VLOOKUP(Q930,TIPOS_ANULACION!$D$5:$E$6,2,FALSE)</f>
        <v>#N/A</v>
      </c>
      <c r="S930" s="8">
        <v>0</v>
      </c>
      <c r="T930" s="9"/>
      <c r="U930" s="10"/>
      <c r="V930" s="33">
        <f t="shared" si="16"/>
        <v>466</v>
      </c>
      <c r="W930" s="9" t="s">
        <v>95</v>
      </c>
      <c r="X930" s="4">
        <f>VLOOKUP(W930,'ESTADOS ACTUALES CONTRATO'!$E$4:$F$13,2,FALSE)</f>
        <v>2</v>
      </c>
      <c r="Y930" s="9"/>
      <c r="Z930" s="9"/>
      <c r="AA930" s="9" t="s">
        <v>846</v>
      </c>
      <c r="AB930" s="12" t="s">
        <v>847</v>
      </c>
    </row>
    <row r="931" spans="1:28">
      <c r="A931" s="26" t="s">
        <v>84</v>
      </c>
      <c r="B931" s="3">
        <f>VLOOKUP(A931,LOCALIDAD!$A$3:$C$22,3,FALSE)</f>
        <v>7</v>
      </c>
      <c r="C931" s="9" t="s">
        <v>767</v>
      </c>
      <c r="D931" s="31" t="str">
        <f>IFERROR(VLOOKUP(C931,RUBROS!A:B,2,FALSE),"")</f>
        <v>Obligaciones por pagar Inversión vigencias anteriores</v>
      </c>
      <c r="E931" s="8">
        <v>1070971304</v>
      </c>
      <c r="F931" s="39" t="s">
        <v>1001</v>
      </c>
      <c r="G931" s="9" t="s">
        <v>163</v>
      </c>
      <c r="H931" s="4">
        <f>VLOOKUP(G931,TIPOS_CONTRATOS!$E$4:$F$19,2,FALSE)</f>
        <v>11</v>
      </c>
      <c r="I931" s="9">
        <v>280</v>
      </c>
      <c r="J931" s="13">
        <v>2024</v>
      </c>
      <c r="K931" s="9">
        <v>833512</v>
      </c>
      <c r="L931" s="9">
        <v>5000991553</v>
      </c>
      <c r="M931" s="50">
        <v>45538</v>
      </c>
      <c r="N931" s="51">
        <v>45657</v>
      </c>
      <c r="O931" s="8">
        <v>363934</v>
      </c>
      <c r="P931" s="8">
        <v>0</v>
      </c>
      <c r="Q931" s="9"/>
      <c r="R931" s="4" t="e">
        <f>VLOOKUP(Q931,TIPOS_ANULACION!$D$5:$E$6,2,FALSE)</f>
        <v>#N/A</v>
      </c>
      <c r="S931" s="8">
        <v>0</v>
      </c>
      <c r="T931" s="9"/>
      <c r="U931" s="10"/>
      <c r="V931" s="33">
        <f t="shared" si="16"/>
        <v>363934</v>
      </c>
      <c r="W931" s="9" t="s">
        <v>89</v>
      </c>
      <c r="X931" s="4">
        <f>VLOOKUP(W931,'ESTADOS ACTUALES CONTRATO'!$E$4:$F$13,2,FALSE)</f>
        <v>6</v>
      </c>
      <c r="Y931" s="9"/>
      <c r="Z931" s="9"/>
      <c r="AA931" s="45" t="s">
        <v>1002</v>
      </c>
      <c r="AB931" s="49" t="s">
        <v>1003</v>
      </c>
    </row>
    <row r="932" spans="1:28">
      <c r="A932" s="26" t="s">
        <v>84</v>
      </c>
      <c r="B932" s="3">
        <f>VLOOKUP(A932,LOCALIDAD!$A$3:$C$22,3,FALSE)</f>
        <v>7</v>
      </c>
      <c r="C932" s="9" t="s">
        <v>767</v>
      </c>
      <c r="D932" s="31" t="str">
        <f>IFERROR(VLOOKUP(C932,RUBROS!A:B,2,FALSE),"")</f>
        <v>Obligaciones por pagar Inversión vigencias anteriores</v>
      </c>
      <c r="E932" s="8">
        <v>900959048</v>
      </c>
      <c r="F932" s="39" t="s">
        <v>1004</v>
      </c>
      <c r="G932" s="9" t="s">
        <v>175</v>
      </c>
      <c r="H932" s="4">
        <f>VLOOKUP(G932,TIPOS_CONTRATOS!$E$4:$F$19,2,FALSE)</f>
        <v>4</v>
      </c>
      <c r="I932" s="9">
        <v>655</v>
      </c>
      <c r="J932" s="13">
        <v>2024</v>
      </c>
      <c r="K932" s="9">
        <v>833406</v>
      </c>
      <c r="L932" s="9">
        <v>5000991469</v>
      </c>
      <c r="M932" s="50">
        <v>45670</v>
      </c>
      <c r="N932" s="51">
        <v>46176</v>
      </c>
      <c r="O932" s="8">
        <v>295000000</v>
      </c>
      <c r="P932" s="8">
        <v>177000000</v>
      </c>
      <c r="Q932" s="9"/>
      <c r="R932" s="4" t="e">
        <f>VLOOKUP(Q932,TIPOS_ANULACION!$D$5:$E$6,2,FALSE)</f>
        <v>#N/A</v>
      </c>
      <c r="S932" s="8">
        <v>0</v>
      </c>
      <c r="T932" s="9"/>
      <c r="U932" s="10"/>
      <c r="V932" s="33">
        <f t="shared" si="16"/>
        <v>118000000</v>
      </c>
      <c r="W932" s="9" t="s">
        <v>100</v>
      </c>
      <c r="X932" s="4">
        <f>VLOOKUP(W932,'ESTADOS ACTUALES CONTRATO'!$E$4:$F$13,2,FALSE)</f>
        <v>1</v>
      </c>
      <c r="Y932" s="9"/>
      <c r="Z932" s="9"/>
      <c r="AA932" s="45" t="s">
        <v>1005</v>
      </c>
      <c r="AB932" s="46" t="s">
        <v>1006</v>
      </c>
    </row>
    <row r="933" spans="1:28">
      <c r="A933" s="26" t="s">
        <v>84</v>
      </c>
      <c r="B933" s="3">
        <f>VLOOKUP(A933,LOCALIDAD!$A$3:$C$22,3,FALSE)</f>
        <v>7</v>
      </c>
      <c r="C933" s="9" t="s">
        <v>767</v>
      </c>
      <c r="D933" s="31" t="str">
        <f>IFERROR(VLOOKUP(C933,RUBROS!A:B,2,FALSE),"")</f>
        <v>Obligaciones por pagar Inversión vigencias anteriores</v>
      </c>
      <c r="E933" s="8">
        <v>900959048</v>
      </c>
      <c r="F933" s="39" t="s">
        <v>1004</v>
      </c>
      <c r="G933" s="9" t="s">
        <v>175</v>
      </c>
      <c r="H933" s="4">
        <f>VLOOKUP(G933,TIPOS_CONTRATOS!$E$4:$F$19,2,FALSE)</f>
        <v>4</v>
      </c>
      <c r="I933" s="9">
        <v>655</v>
      </c>
      <c r="J933" s="13">
        <v>2024</v>
      </c>
      <c r="K933" s="9">
        <v>833408</v>
      </c>
      <c r="L933" s="9">
        <v>5000991470</v>
      </c>
      <c r="M933" s="55">
        <v>45670</v>
      </c>
      <c r="N933" s="56">
        <v>46176</v>
      </c>
      <c r="O933" s="8">
        <v>134000000</v>
      </c>
      <c r="P933" s="8">
        <v>80400000</v>
      </c>
      <c r="Q933" s="9"/>
      <c r="R933" s="4" t="e">
        <f>VLOOKUP(Q933,TIPOS_ANULACION!$D$5:$E$6,2,FALSE)</f>
        <v>#N/A</v>
      </c>
      <c r="S933" s="8">
        <v>0</v>
      </c>
      <c r="T933" s="9"/>
      <c r="U933" s="10"/>
      <c r="V933" s="33">
        <f t="shared" si="16"/>
        <v>53600000</v>
      </c>
      <c r="W933" s="9" t="s">
        <v>100</v>
      </c>
      <c r="X933" s="4">
        <f>VLOOKUP(W933,'ESTADOS ACTUALES CONTRATO'!$E$4:$F$13,2,FALSE)</f>
        <v>1</v>
      </c>
      <c r="Y933" s="9"/>
      <c r="Z933" s="9"/>
      <c r="AA933" s="47" t="s">
        <v>1005</v>
      </c>
      <c r="AB933" s="48" t="s">
        <v>1006</v>
      </c>
    </row>
    <row r="934" spans="1:28">
      <c r="A934" s="26" t="s">
        <v>84</v>
      </c>
      <c r="B934" s="3">
        <f>VLOOKUP(A934,LOCALIDAD!$A$3:$C$22,3,FALSE)</f>
        <v>7</v>
      </c>
      <c r="C934" s="9" t="s">
        <v>767</v>
      </c>
      <c r="D934" s="31" t="str">
        <f>IFERROR(VLOOKUP(C934,RUBROS!A:B,2,FALSE),"")</f>
        <v>Obligaciones por pagar Inversión vigencias anteriores</v>
      </c>
      <c r="E934" s="8">
        <v>900959048</v>
      </c>
      <c r="F934" s="39" t="s">
        <v>1004</v>
      </c>
      <c r="G934" s="9" t="s">
        <v>175</v>
      </c>
      <c r="H934" s="4">
        <f>VLOOKUP(G934,TIPOS_CONTRATOS!$E$4:$F$19,2,FALSE)</f>
        <v>4</v>
      </c>
      <c r="I934" s="9">
        <v>655</v>
      </c>
      <c r="J934" s="13">
        <v>2024</v>
      </c>
      <c r="K934" s="9">
        <v>833433</v>
      </c>
      <c r="L934" s="9">
        <v>5000991483</v>
      </c>
      <c r="M934" s="55">
        <v>45670</v>
      </c>
      <c r="N934" s="56">
        <v>46176</v>
      </c>
      <c r="O934" s="8">
        <v>250000000</v>
      </c>
      <c r="P934" s="8">
        <v>150000000</v>
      </c>
      <c r="Q934" s="9"/>
      <c r="R934" s="4" t="e">
        <f>VLOOKUP(Q934,TIPOS_ANULACION!$D$5:$E$6,2,FALSE)</f>
        <v>#N/A</v>
      </c>
      <c r="S934" s="8">
        <v>0</v>
      </c>
      <c r="T934" s="9"/>
      <c r="U934" s="10"/>
      <c r="V934" s="33">
        <f t="shared" si="16"/>
        <v>100000000</v>
      </c>
      <c r="W934" s="9" t="s">
        <v>100</v>
      </c>
      <c r="X934" s="4">
        <f>VLOOKUP(W934,'ESTADOS ACTUALES CONTRATO'!$E$4:$F$13,2,FALSE)</f>
        <v>1</v>
      </c>
      <c r="Y934" s="9"/>
      <c r="Z934" s="9"/>
      <c r="AA934" s="47" t="s">
        <v>1005</v>
      </c>
      <c r="AB934" s="48" t="s">
        <v>1006</v>
      </c>
    </row>
    <row r="935" spans="1:28">
      <c r="A935" s="26" t="s">
        <v>84</v>
      </c>
      <c r="B935" s="3">
        <f>VLOOKUP(A935,LOCALIDAD!$A$3:$C$22,3,FALSE)</f>
        <v>7</v>
      </c>
      <c r="C935" s="9" t="s">
        <v>767</v>
      </c>
      <c r="D935" s="31" t="str">
        <f>IFERROR(VLOOKUP(C935,RUBROS!A:B,2,FALSE),"")</f>
        <v>Obligaciones por pagar Inversión vigencias anteriores</v>
      </c>
      <c r="E935" s="8">
        <v>830001338</v>
      </c>
      <c r="F935" s="39" t="s">
        <v>1007</v>
      </c>
      <c r="G935" s="9" t="s">
        <v>102</v>
      </c>
      <c r="H935" s="4">
        <f>VLOOKUP(G935,TIPOS_CONTRATOS!$E$4:$F$19,2,FALSE)</f>
        <v>19</v>
      </c>
      <c r="I935" s="9" t="s">
        <v>1008</v>
      </c>
      <c r="J935" s="13">
        <v>2024</v>
      </c>
      <c r="K935" s="9">
        <v>833444</v>
      </c>
      <c r="L935" s="9">
        <v>5000991488</v>
      </c>
      <c r="M935" s="50">
        <v>45657</v>
      </c>
      <c r="N935" s="51">
        <v>45853</v>
      </c>
      <c r="O935" s="8">
        <v>97</v>
      </c>
      <c r="P935" s="8">
        <v>0</v>
      </c>
      <c r="Q935" s="9"/>
      <c r="R935" s="4" t="e">
        <f>VLOOKUP(Q935,TIPOS_ANULACION!$D$5:$E$6,2,FALSE)</f>
        <v>#N/A</v>
      </c>
      <c r="S935" s="8">
        <v>0</v>
      </c>
      <c r="T935" s="9"/>
      <c r="U935" s="10"/>
      <c r="V935" s="33">
        <f t="shared" si="16"/>
        <v>97</v>
      </c>
      <c r="W935" s="9" t="s">
        <v>95</v>
      </c>
      <c r="X935" s="4">
        <f>VLOOKUP(W935,'ESTADOS ACTUALES CONTRATO'!$E$4:$F$13,2,FALSE)</f>
        <v>2</v>
      </c>
      <c r="Y935" s="9"/>
      <c r="Z935" s="9"/>
      <c r="AA935" s="45" t="s">
        <v>280</v>
      </c>
      <c r="AB935" s="46" t="s">
        <v>281</v>
      </c>
    </row>
    <row r="936" spans="1:28">
      <c r="A936" s="26" t="s">
        <v>84</v>
      </c>
      <c r="B936" s="3">
        <f>VLOOKUP(A936,LOCALIDAD!$A$3:$C$22,3,FALSE)</f>
        <v>7</v>
      </c>
      <c r="C936" s="9" t="s">
        <v>767</v>
      </c>
      <c r="D936" s="31" t="str">
        <f>IFERROR(VLOOKUP(C936,RUBROS!A:B,2,FALSE),"")</f>
        <v>Obligaciones por pagar Inversión vigencias anteriores</v>
      </c>
      <c r="E936" s="8">
        <v>900448609</v>
      </c>
      <c r="F936" s="39" t="s">
        <v>1009</v>
      </c>
      <c r="G936" s="9" t="s">
        <v>99</v>
      </c>
      <c r="H936" s="4">
        <f>VLOOKUP(G936,TIPOS_CONTRATOS!$E$4:$F$19,2,FALSE)</f>
        <v>10</v>
      </c>
      <c r="I936" s="9">
        <v>391</v>
      </c>
      <c r="J936" s="13">
        <v>2023</v>
      </c>
      <c r="K936" s="9">
        <v>833546</v>
      </c>
      <c r="L936" s="9">
        <v>5000991589</v>
      </c>
      <c r="M936" s="50">
        <v>45057</v>
      </c>
      <c r="N936" s="51">
        <v>45547</v>
      </c>
      <c r="O936" s="8">
        <v>13811999</v>
      </c>
      <c r="P936" s="8">
        <v>0</v>
      </c>
      <c r="Q936" s="9"/>
      <c r="R936" s="4" t="e">
        <f>VLOOKUP(Q936,TIPOS_ANULACION!$D$5:$E$6,2,FALSE)</f>
        <v>#N/A</v>
      </c>
      <c r="S936" s="8">
        <v>0</v>
      </c>
      <c r="T936" s="9"/>
      <c r="U936" s="10"/>
      <c r="V936" s="33">
        <f t="shared" si="16"/>
        <v>13811999</v>
      </c>
      <c r="W936" s="9" t="s">
        <v>95</v>
      </c>
      <c r="X936" s="4">
        <f>VLOOKUP(W936,'ESTADOS ACTUALES CONTRATO'!$E$4:$F$13,2,FALSE)</f>
        <v>2</v>
      </c>
      <c r="Y936" s="9"/>
      <c r="Z936" s="10"/>
      <c r="AA936" s="45" t="s">
        <v>90</v>
      </c>
      <c r="AB936" s="46" t="s">
        <v>91</v>
      </c>
    </row>
    <row r="937" spans="1:28">
      <c r="A937" s="26" t="s">
        <v>84</v>
      </c>
      <c r="B937" s="3">
        <f>VLOOKUP(A937,LOCALIDAD!$A$3:$C$22,3,FALSE)</f>
        <v>7</v>
      </c>
      <c r="C937" s="9" t="s">
        <v>767</v>
      </c>
      <c r="D937" s="31" t="str">
        <f>IFERROR(VLOOKUP(C937,RUBROS!A:B,2,FALSE),"")</f>
        <v>Obligaciones por pagar Inversión vigencias anteriores</v>
      </c>
      <c r="E937" s="8">
        <v>830048811</v>
      </c>
      <c r="F937" s="39" t="s">
        <v>700</v>
      </c>
      <c r="G937" s="9" t="s">
        <v>102</v>
      </c>
      <c r="H937" s="4">
        <f>VLOOKUP(G937,TIPOS_CONTRATOS!$E$4:$F$19,2,FALSE)</f>
        <v>19</v>
      </c>
      <c r="I937" s="9" t="s">
        <v>1010</v>
      </c>
      <c r="J937" s="13">
        <v>2023</v>
      </c>
      <c r="K937" s="9">
        <v>833605</v>
      </c>
      <c r="L937" s="9">
        <v>5000991630</v>
      </c>
      <c r="M937" s="50">
        <v>45076</v>
      </c>
      <c r="N937" s="51">
        <v>45268</v>
      </c>
      <c r="O937" s="8">
        <v>6</v>
      </c>
      <c r="P937" s="8">
        <v>0</v>
      </c>
      <c r="Q937" s="9"/>
      <c r="R937" s="4" t="e">
        <f>VLOOKUP(Q937,TIPOS_ANULACION!$D$5:$E$6,2,FALSE)</f>
        <v>#N/A</v>
      </c>
      <c r="S937" s="8">
        <v>0</v>
      </c>
      <c r="T937" s="9"/>
      <c r="U937" s="10"/>
      <c r="V937" s="33">
        <f t="shared" si="16"/>
        <v>6</v>
      </c>
      <c r="W937" s="9" t="s">
        <v>95</v>
      </c>
      <c r="X937" s="4">
        <f>VLOOKUP(W937,'ESTADOS ACTUALES CONTRATO'!$E$4:$F$13,2,FALSE)</f>
        <v>2</v>
      </c>
      <c r="Y937" s="9"/>
      <c r="Z937" s="9"/>
      <c r="AA937" s="45" t="s">
        <v>180</v>
      </c>
      <c r="AB937" s="46" t="s">
        <v>181</v>
      </c>
    </row>
    <row r="938" spans="1:28">
      <c r="A938" s="26" t="s">
        <v>84</v>
      </c>
      <c r="B938" s="3">
        <f>VLOOKUP(A938,LOCALIDAD!$A$3:$C$22,3,FALSE)</f>
        <v>7</v>
      </c>
      <c r="C938" s="9" t="s">
        <v>767</v>
      </c>
      <c r="D938" s="31" t="str">
        <f>IFERROR(VLOOKUP(C938,RUBROS!A:B,2,FALSE),"")</f>
        <v>Obligaciones por pagar Inversión vigencias anteriores</v>
      </c>
      <c r="E938" s="8">
        <v>830048811</v>
      </c>
      <c r="F938" s="39" t="s">
        <v>700</v>
      </c>
      <c r="G938" s="9" t="s">
        <v>102</v>
      </c>
      <c r="H938" s="4">
        <f>VLOOKUP(G938,TIPOS_CONTRATOS!$E$4:$F$19,2,FALSE)</f>
        <v>19</v>
      </c>
      <c r="I938" s="9" t="s">
        <v>1010</v>
      </c>
      <c r="J938" s="13">
        <v>2023</v>
      </c>
      <c r="K938" s="9">
        <v>833624</v>
      </c>
      <c r="L938" s="9">
        <v>5000991639</v>
      </c>
      <c r="M938" s="55">
        <v>45076</v>
      </c>
      <c r="N938" s="56">
        <v>45268</v>
      </c>
      <c r="O938" s="8">
        <v>97</v>
      </c>
      <c r="P938" s="8">
        <v>0</v>
      </c>
      <c r="Q938" s="9"/>
      <c r="R938" s="4" t="e">
        <f>VLOOKUP(Q938,TIPOS_ANULACION!$D$5:$E$6,2,FALSE)</f>
        <v>#N/A</v>
      </c>
      <c r="S938" s="8">
        <v>0</v>
      </c>
      <c r="T938" s="9"/>
      <c r="U938" s="10"/>
      <c r="V938" s="33">
        <f t="shared" si="16"/>
        <v>97</v>
      </c>
      <c r="W938" s="9" t="s">
        <v>95</v>
      </c>
      <c r="X938" s="4">
        <f>VLOOKUP(W938,'ESTADOS ACTUALES CONTRATO'!$E$4:$F$13,2,FALSE)</f>
        <v>2</v>
      </c>
      <c r="Y938" s="9"/>
      <c r="Z938" s="9"/>
      <c r="AA938" s="47" t="s">
        <v>180</v>
      </c>
      <c r="AB938" s="48" t="s">
        <v>181</v>
      </c>
    </row>
    <row r="939" spans="1:28">
      <c r="A939" s="26" t="s">
        <v>84</v>
      </c>
      <c r="B939" s="3">
        <f>VLOOKUP(A939,LOCALIDAD!$A$3:$C$22,3,FALSE)</f>
        <v>7</v>
      </c>
      <c r="C939" s="9" t="s">
        <v>767</v>
      </c>
      <c r="D939" s="31" t="str">
        <f>IFERROR(VLOOKUP(C939,RUBROS!A:B,2,FALSE),"")</f>
        <v>Obligaciones por pagar Inversión vigencias anteriores</v>
      </c>
      <c r="E939" s="8">
        <v>830048811</v>
      </c>
      <c r="F939" s="39" t="s">
        <v>700</v>
      </c>
      <c r="G939" s="9" t="s">
        <v>102</v>
      </c>
      <c r="H939" s="4">
        <f>VLOOKUP(G939,TIPOS_CONTRATOS!$E$4:$F$19,2,FALSE)</f>
        <v>19</v>
      </c>
      <c r="I939" s="9" t="s">
        <v>1010</v>
      </c>
      <c r="J939" s="13">
        <v>2023</v>
      </c>
      <c r="K939" s="9">
        <v>833637</v>
      </c>
      <c r="L939" s="9">
        <v>5000991646</v>
      </c>
      <c r="M939" s="55">
        <v>45076</v>
      </c>
      <c r="N939" s="56">
        <v>45268</v>
      </c>
      <c r="O939" s="8">
        <v>1</v>
      </c>
      <c r="P939" s="8">
        <v>0</v>
      </c>
      <c r="Q939" s="9"/>
      <c r="R939" s="4" t="e">
        <f>VLOOKUP(Q939,TIPOS_ANULACION!$D$5:$E$6,2,FALSE)</f>
        <v>#N/A</v>
      </c>
      <c r="S939" s="8">
        <v>0</v>
      </c>
      <c r="T939" s="9"/>
      <c r="U939" s="10"/>
      <c r="V939" s="33">
        <f t="shared" si="16"/>
        <v>1</v>
      </c>
      <c r="W939" s="9" t="s">
        <v>95</v>
      </c>
      <c r="X939" s="4">
        <f>VLOOKUP(W939,'ESTADOS ACTUALES CONTRATO'!$E$4:$F$13,2,FALSE)</f>
        <v>2</v>
      </c>
      <c r="Y939" s="9"/>
      <c r="Z939" s="9"/>
      <c r="AA939" s="47" t="s">
        <v>180</v>
      </c>
      <c r="AB939" s="48" t="s">
        <v>181</v>
      </c>
    </row>
    <row r="940" spans="1:28">
      <c r="A940" s="26" t="s">
        <v>84</v>
      </c>
      <c r="B940" s="3">
        <f>VLOOKUP(A940,LOCALIDAD!$A$3:$C$22,3,FALSE)</f>
        <v>7</v>
      </c>
      <c r="C940" s="9" t="s">
        <v>767</v>
      </c>
      <c r="D940" s="31" t="str">
        <f>IFERROR(VLOOKUP(C940,RUBROS!A:B,2,FALSE),"")</f>
        <v>Obligaciones por pagar Inversión vigencias anteriores</v>
      </c>
      <c r="E940" s="8">
        <v>830048811</v>
      </c>
      <c r="F940" s="39" t="s">
        <v>700</v>
      </c>
      <c r="G940" s="9" t="s">
        <v>102</v>
      </c>
      <c r="H940" s="4">
        <f>VLOOKUP(G940,TIPOS_CONTRATOS!$E$4:$F$19,2,FALSE)</f>
        <v>19</v>
      </c>
      <c r="I940" s="9" t="s">
        <v>1010</v>
      </c>
      <c r="J940" s="13">
        <v>2023</v>
      </c>
      <c r="K940" s="9">
        <v>833653</v>
      </c>
      <c r="L940" s="9">
        <v>5000991654</v>
      </c>
      <c r="M940" s="55">
        <v>45076</v>
      </c>
      <c r="N940" s="56">
        <v>45268</v>
      </c>
      <c r="O940" s="8">
        <v>22</v>
      </c>
      <c r="P940" s="8">
        <v>0</v>
      </c>
      <c r="Q940" s="9"/>
      <c r="R940" s="4" t="e">
        <f>VLOOKUP(Q940,TIPOS_ANULACION!$D$5:$E$6,2,FALSE)</f>
        <v>#N/A</v>
      </c>
      <c r="S940" s="8">
        <v>0</v>
      </c>
      <c r="T940" s="9"/>
      <c r="U940" s="10"/>
      <c r="V940" s="33">
        <f t="shared" si="16"/>
        <v>22</v>
      </c>
      <c r="W940" s="9" t="s">
        <v>95</v>
      </c>
      <c r="X940" s="4">
        <f>VLOOKUP(W940,'ESTADOS ACTUALES CONTRATO'!$E$4:$F$13,2,FALSE)</f>
        <v>2</v>
      </c>
      <c r="Y940" s="9"/>
      <c r="Z940" s="9"/>
      <c r="AA940" s="47" t="s">
        <v>180</v>
      </c>
      <c r="AB940" s="48" t="s">
        <v>181</v>
      </c>
    </row>
    <row r="941" spans="1:28">
      <c r="A941" s="26" t="s">
        <v>84</v>
      </c>
      <c r="B941" s="3">
        <f>VLOOKUP(A941,LOCALIDAD!$A$3:$C$22,3,FALSE)</f>
        <v>7</v>
      </c>
      <c r="C941" s="9" t="s">
        <v>767</v>
      </c>
      <c r="D941" s="31" t="str">
        <f>IFERROR(VLOOKUP(C941,RUBROS!A:B,2,FALSE),"")</f>
        <v>Obligaciones por pagar Inversión vigencias anteriores</v>
      </c>
      <c r="E941" s="8">
        <v>1012452989</v>
      </c>
      <c r="F941" s="39" t="s">
        <v>1011</v>
      </c>
      <c r="G941" s="9" t="s">
        <v>163</v>
      </c>
      <c r="H941" s="4">
        <f>VLOOKUP(G941,TIPOS_CONTRATOS!$E$4:$F$19,2,FALSE)</f>
        <v>11</v>
      </c>
      <c r="I941" s="9">
        <v>335</v>
      </c>
      <c r="J941" s="13">
        <v>2024</v>
      </c>
      <c r="K941" s="9">
        <v>833587</v>
      </c>
      <c r="L941" s="9">
        <v>5000991621</v>
      </c>
      <c r="M941" s="50">
        <v>45555</v>
      </c>
      <c r="N941" s="51">
        <v>45714</v>
      </c>
      <c r="O941" s="8">
        <v>1594667</v>
      </c>
      <c r="P941" s="8">
        <v>0</v>
      </c>
      <c r="Q941" s="9"/>
      <c r="R941" s="4" t="e">
        <f>VLOOKUP(Q941,TIPOS_ANULACION!$D$5:$E$6,2,FALSE)</f>
        <v>#N/A</v>
      </c>
      <c r="S941" s="8">
        <v>0</v>
      </c>
      <c r="T941" s="9"/>
      <c r="U941" s="10"/>
      <c r="V941" s="33">
        <f t="shared" si="16"/>
        <v>1594667</v>
      </c>
      <c r="W941" s="9" t="s">
        <v>89</v>
      </c>
      <c r="X941" s="4">
        <f>VLOOKUP(W941,'ESTADOS ACTUALES CONTRATO'!$E$4:$F$13,2,FALSE)</f>
        <v>6</v>
      </c>
      <c r="Y941" s="9"/>
      <c r="Z941" s="9"/>
      <c r="AA941" s="45" t="s">
        <v>950</v>
      </c>
      <c r="AB941" s="49" t="s">
        <v>951</v>
      </c>
    </row>
    <row r="942" spans="1:28">
      <c r="A942" s="26" t="s">
        <v>84</v>
      </c>
      <c r="B942" s="3">
        <f>VLOOKUP(A942,LOCALIDAD!$A$3:$C$22,3,FALSE)</f>
        <v>7</v>
      </c>
      <c r="C942" s="9" t="s">
        <v>767</v>
      </c>
      <c r="D942" s="31" t="str">
        <f>IFERROR(VLOOKUP(C942,RUBROS!A:B,2,FALSE),"")</f>
        <v>Obligaciones por pagar Inversión vigencias anteriores</v>
      </c>
      <c r="E942" s="8">
        <v>900741497</v>
      </c>
      <c r="F942" s="39" t="s">
        <v>1012</v>
      </c>
      <c r="G942" s="9" t="s">
        <v>94</v>
      </c>
      <c r="H942" s="4">
        <f>VLOOKUP(G942,TIPOS_CONTRATOS!$E$4:$F$19,2,FALSE)</f>
        <v>13</v>
      </c>
      <c r="I942" s="9">
        <v>694</v>
      </c>
      <c r="J942" s="13">
        <v>2024</v>
      </c>
      <c r="K942" s="9">
        <v>833382</v>
      </c>
      <c r="L942" s="9">
        <v>5000991456</v>
      </c>
      <c r="M942" s="10">
        <v>45670</v>
      </c>
      <c r="N942" s="10">
        <v>45912</v>
      </c>
      <c r="O942" s="8">
        <v>14257</v>
      </c>
      <c r="P942" s="8">
        <v>0</v>
      </c>
      <c r="Q942" s="9"/>
      <c r="R942" s="4" t="e">
        <f>VLOOKUP(Q942,TIPOS_ANULACION!$D$5:$E$6,2,FALSE)</f>
        <v>#N/A</v>
      </c>
      <c r="S942" s="8">
        <v>0</v>
      </c>
      <c r="T942" s="9"/>
      <c r="U942" s="10"/>
      <c r="V942" s="33">
        <f t="shared" si="16"/>
        <v>14257</v>
      </c>
      <c r="W942" s="9" t="s">
        <v>95</v>
      </c>
      <c r="X942" s="4">
        <f>VLOOKUP(W942,'ESTADOS ACTUALES CONTRATO'!$E$4:$F$13,2,FALSE)</f>
        <v>2</v>
      </c>
      <c r="Y942" s="9"/>
      <c r="Z942" s="9"/>
      <c r="AA942" s="9" t="s">
        <v>1013</v>
      </c>
      <c r="AB942" s="12" t="s">
        <v>503</v>
      </c>
    </row>
    <row r="943" spans="1:28">
      <c r="A943" s="26" t="s">
        <v>84</v>
      </c>
      <c r="B943" s="3">
        <f>VLOOKUP(A943,LOCALIDAD!$A$3:$C$22,3,FALSE)</f>
        <v>7</v>
      </c>
      <c r="C943" s="9" t="s">
        <v>767</v>
      </c>
      <c r="D943" s="31" t="str">
        <f>IFERROR(VLOOKUP(C943,RUBROS!A:B,2,FALSE),"")</f>
        <v>Obligaciones por pagar Inversión vigencias anteriores</v>
      </c>
      <c r="E943" s="8">
        <v>900741497</v>
      </c>
      <c r="F943" s="39" t="s">
        <v>1012</v>
      </c>
      <c r="G943" s="9" t="s">
        <v>94</v>
      </c>
      <c r="H943" s="4">
        <f>VLOOKUP(G943,TIPOS_CONTRATOS!$E$4:$F$19,2,FALSE)</f>
        <v>13</v>
      </c>
      <c r="I943" s="9">
        <v>694</v>
      </c>
      <c r="J943" s="13">
        <v>2024</v>
      </c>
      <c r="K943" s="9">
        <v>833425</v>
      </c>
      <c r="L943" s="9">
        <v>5000991479</v>
      </c>
      <c r="M943" s="10">
        <v>45670</v>
      </c>
      <c r="N943" s="10">
        <v>45912</v>
      </c>
      <c r="O943" s="8">
        <v>1914</v>
      </c>
      <c r="P943" s="8">
        <v>0</v>
      </c>
      <c r="Q943" s="9"/>
      <c r="R943" s="4" t="e">
        <f>VLOOKUP(Q943,TIPOS_ANULACION!$D$5:$E$6,2,FALSE)</f>
        <v>#N/A</v>
      </c>
      <c r="S943" s="8">
        <v>0</v>
      </c>
      <c r="T943" s="9"/>
      <c r="U943" s="10"/>
      <c r="V943" s="33">
        <f t="shared" si="16"/>
        <v>1914</v>
      </c>
      <c r="W943" s="9" t="s">
        <v>95</v>
      </c>
      <c r="X943" s="4">
        <f>VLOOKUP(W943,'ESTADOS ACTUALES CONTRATO'!$E$4:$F$13,2,FALSE)</f>
        <v>2</v>
      </c>
      <c r="Y943" s="9"/>
      <c r="Z943" s="9"/>
      <c r="AA943" s="9" t="s">
        <v>1013</v>
      </c>
      <c r="AB943" s="12" t="s">
        <v>503</v>
      </c>
    </row>
    <row r="944" spans="1:28">
      <c r="A944" s="26" t="s">
        <v>84</v>
      </c>
      <c r="B944" s="3">
        <f>VLOOKUP(A944,LOCALIDAD!$A$3:$C$22,3,FALSE)</f>
        <v>7</v>
      </c>
      <c r="C944" s="9" t="s">
        <v>767</v>
      </c>
      <c r="D944" s="31" t="str">
        <f>IFERROR(VLOOKUP(C944,RUBROS!A:B,2,FALSE),"")</f>
        <v>Obligaciones por pagar Inversión vigencias anteriores</v>
      </c>
      <c r="E944" s="8">
        <v>900741497</v>
      </c>
      <c r="F944" s="39" t="s">
        <v>1012</v>
      </c>
      <c r="G944" s="9" t="s">
        <v>94</v>
      </c>
      <c r="H944" s="4">
        <f>VLOOKUP(G944,TIPOS_CONTRATOS!$E$4:$F$19,2,FALSE)</f>
        <v>13</v>
      </c>
      <c r="I944" s="9">
        <v>694</v>
      </c>
      <c r="J944" s="13">
        <v>2024</v>
      </c>
      <c r="K944" s="9">
        <v>833534</v>
      </c>
      <c r="L944" s="9">
        <v>5000991576</v>
      </c>
      <c r="M944" s="10">
        <v>45670</v>
      </c>
      <c r="N944" s="10">
        <v>45912</v>
      </c>
      <c r="O944" s="8">
        <v>7176</v>
      </c>
      <c r="P944" s="8">
        <v>0</v>
      </c>
      <c r="Q944" s="9"/>
      <c r="R944" s="4" t="e">
        <f>VLOOKUP(Q944,TIPOS_ANULACION!$D$5:$E$6,2,FALSE)</f>
        <v>#N/A</v>
      </c>
      <c r="S944" s="8">
        <v>0</v>
      </c>
      <c r="T944" s="9"/>
      <c r="U944" s="10"/>
      <c r="V944" s="33">
        <f t="shared" si="16"/>
        <v>7176</v>
      </c>
      <c r="W944" s="9" t="s">
        <v>95</v>
      </c>
      <c r="X944" s="4">
        <f>VLOOKUP(W944,'ESTADOS ACTUALES CONTRATO'!$E$4:$F$13,2,FALSE)</f>
        <v>2</v>
      </c>
      <c r="Y944" s="9"/>
      <c r="Z944" s="9"/>
      <c r="AA944" s="9" t="s">
        <v>1013</v>
      </c>
      <c r="AB944" s="12" t="s">
        <v>503</v>
      </c>
    </row>
    <row r="945" spans="1:28">
      <c r="A945" s="26" t="s">
        <v>84</v>
      </c>
      <c r="B945" s="3">
        <f>VLOOKUP(A945,LOCALIDAD!$A$3:$C$22,3,FALSE)</f>
        <v>7</v>
      </c>
      <c r="C945" s="9" t="s">
        <v>767</v>
      </c>
      <c r="D945" s="31" t="str">
        <f>IFERROR(VLOOKUP(C945,RUBROS!A:B,2,FALSE),"")</f>
        <v>Obligaciones por pagar Inversión vigencias anteriores</v>
      </c>
      <c r="E945" s="8">
        <v>900741497</v>
      </c>
      <c r="F945" s="39" t="s">
        <v>1012</v>
      </c>
      <c r="G945" s="9" t="s">
        <v>94</v>
      </c>
      <c r="H945" s="4">
        <f>VLOOKUP(G945,TIPOS_CONTRATOS!$E$4:$F$19,2,FALSE)</f>
        <v>13</v>
      </c>
      <c r="I945" s="9">
        <v>694</v>
      </c>
      <c r="J945" s="13">
        <v>2024</v>
      </c>
      <c r="K945" s="9">
        <v>833554</v>
      </c>
      <c r="L945" s="9">
        <v>5000991597</v>
      </c>
      <c r="M945" s="10">
        <v>45670</v>
      </c>
      <c r="N945" s="10">
        <v>45912</v>
      </c>
      <c r="O945" s="8">
        <v>22886</v>
      </c>
      <c r="P945" s="8">
        <v>0</v>
      </c>
      <c r="Q945" s="9"/>
      <c r="R945" s="4" t="e">
        <f>VLOOKUP(Q945,TIPOS_ANULACION!$D$5:$E$6,2,FALSE)</f>
        <v>#N/A</v>
      </c>
      <c r="S945" s="8">
        <v>0</v>
      </c>
      <c r="T945" s="9"/>
      <c r="U945" s="10"/>
      <c r="V945" s="33">
        <f t="shared" si="16"/>
        <v>22886</v>
      </c>
      <c r="W945" s="9" t="s">
        <v>95</v>
      </c>
      <c r="X945" s="4">
        <f>VLOOKUP(W945,'ESTADOS ACTUALES CONTRATO'!$E$4:$F$13,2,FALSE)</f>
        <v>2</v>
      </c>
      <c r="Y945" s="9"/>
      <c r="Z945" s="9"/>
      <c r="AA945" s="9" t="s">
        <v>1013</v>
      </c>
      <c r="AB945" s="12" t="s">
        <v>503</v>
      </c>
    </row>
    <row r="946" spans="1:28">
      <c r="A946" s="26" t="s">
        <v>84</v>
      </c>
      <c r="B946" s="3">
        <f>VLOOKUP(A946,LOCALIDAD!$A$3:$C$22,3,FALSE)</f>
        <v>7</v>
      </c>
      <c r="C946" s="9" t="s">
        <v>767</v>
      </c>
      <c r="D946" s="31" t="str">
        <f>IFERROR(VLOOKUP(C946,RUBROS!A:B,2,FALSE),"")</f>
        <v>Obligaciones por pagar Inversión vigencias anteriores</v>
      </c>
      <c r="E946" s="8">
        <v>900259168</v>
      </c>
      <c r="F946" s="39" t="s">
        <v>1014</v>
      </c>
      <c r="G946" s="9" t="s">
        <v>99</v>
      </c>
      <c r="H946" s="4">
        <f>VLOOKUP(G946,TIPOS_CONTRATOS!$E$4:$F$19,2,FALSE)</f>
        <v>10</v>
      </c>
      <c r="I946" s="9">
        <v>745</v>
      </c>
      <c r="J946" s="13">
        <v>2024</v>
      </c>
      <c r="K946" s="9">
        <v>833410</v>
      </c>
      <c r="L946" s="9">
        <v>5000991471</v>
      </c>
      <c r="M946" s="50">
        <v>45700</v>
      </c>
      <c r="N946" s="51">
        <v>45912</v>
      </c>
      <c r="O946" s="8">
        <v>130000000</v>
      </c>
      <c r="P946" s="8">
        <v>0</v>
      </c>
      <c r="Q946" s="9"/>
      <c r="R946" s="4" t="e">
        <f>VLOOKUP(Q946,TIPOS_ANULACION!$D$5:$E$6,2,FALSE)</f>
        <v>#N/A</v>
      </c>
      <c r="S946" s="8">
        <v>0</v>
      </c>
      <c r="T946" s="9"/>
      <c r="U946" s="10"/>
      <c r="V946" s="33">
        <f t="shared" si="16"/>
        <v>130000000</v>
      </c>
      <c r="W946" s="9" t="s">
        <v>95</v>
      </c>
      <c r="X946" s="4">
        <f>VLOOKUP(W946,'ESTADOS ACTUALES CONTRATO'!$E$4:$F$13,2,FALSE)</f>
        <v>2</v>
      </c>
      <c r="Y946" s="9"/>
      <c r="Z946" s="9"/>
      <c r="AA946" s="45" t="s">
        <v>1015</v>
      </c>
      <c r="AB946" s="49" t="s">
        <v>1016</v>
      </c>
    </row>
    <row r="947" spans="1:28">
      <c r="A947" s="26" t="s">
        <v>84</v>
      </c>
      <c r="B947" s="3">
        <f>VLOOKUP(A947,LOCALIDAD!$A$3:$C$22,3,FALSE)</f>
        <v>7</v>
      </c>
      <c r="C947" s="9" t="s">
        <v>767</v>
      </c>
      <c r="D947" s="31" t="str">
        <f>IFERROR(VLOOKUP(C947,RUBROS!A:B,2,FALSE),"")</f>
        <v>Obligaciones por pagar Inversión vigencias anteriores</v>
      </c>
      <c r="E947" s="8">
        <v>900259168</v>
      </c>
      <c r="F947" s="39" t="s">
        <v>1014</v>
      </c>
      <c r="G947" s="9" t="s">
        <v>99</v>
      </c>
      <c r="H947" s="4">
        <f>VLOOKUP(G947,TIPOS_CONTRATOS!$E$4:$F$19,2,FALSE)</f>
        <v>10</v>
      </c>
      <c r="I947" s="9">
        <v>745</v>
      </c>
      <c r="J947" s="13">
        <v>2024</v>
      </c>
      <c r="K947" s="9">
        <v>833413</v>
      </c>
      <c r="L947" s="9">
        <v>5000991472</v>
      </c>
      <c r="M947" s="55">
        <v>45700</v>
      </c>
      <c r="N947" s="56">
        <v>45912</v>
      </c>
      <c r="O947" s="8">
        <v>190057900</v>
      </c>
      <c r="P947" s="8">
        <v>0</v>
      </c>
      <c r="Q947" s="9"/>
      <c r="R947" s="4" t="e">
        <f>VLOOKUP(Q947,TIPOS_ANULACION!$D$5:$E$6,2,FALSE)</f>
        <v>#N/A</v>
      </c>
      <c r="S947" s="8">
        <v>0</v>
      </c>
      <c r="T947" s="9"/>
      <c r="U947" s="10"/>
      <c r="V947" s="33">
        <f t="shared" si="16"/>
        <v>190057900</v>
      </c>
      <c r="W947" s="9" t="s">
        <v>95</v>
      </c>
      <c r="X947" s="4">
        <f>VLOOKUP(W947,'ESTADOS ACTUALES CONTRATO'!$E$4:$F$13,2,FALSE)</f>
        <v>2</v>
      </c>
      <c r="Y947" s="9"/>
      <c r="Z947" s="9"/>
      <c r="AA947" s="47" t="s">
        <v>1015</v>
      </c>
      <c r="AB947" s="63" t="s">
        <v>1016</v>
      </c>
    </row>
    <row r="948" spans="1:28">
      <c r="A948" s="26" t="s">
        <v>84</v>
      </c>
      <c r="B948" s="3">
        <f>VLOOKUP(A948,LOCALIDAD!$A$3:$C$22,3,FALSE)</f>
        <v>7</v>
      </c>
      <c r="C948" s="9" t="s">
        <v>767</v>
      </c>
      <c r="D948" s="31" t="str">
        <f>IFERROR(VLOOKUP(C948,RUBROS!A:B,2,FALSE),"")</f>
        <v>Obligaciones por pagar Inversión vigencias anteriores</v>
      </c>
      <c r="E948" s="8">
        <v>901782070</v>
      </c>
      <c r="F948" s="39" t="s">
        <v>1017</v>
      </c>
      <c r="G948" s="9" t="s">
        <v>186</v>
      </c>
      <c r="H948" s="4">
        <f>VLOOKUP(G948,TIPOS_CONTRATOS!$E$4:$F$19,2,FALSE)</f>
        <v>18</v>
      </c>
      <c r="I948" s="9">
        <v>563</v>
      </c>
      <c r="J948" s="13">
        <v>2023</v>
      </c>
      <c r="K948" s="9">
        <v>833716</v>
      </c>
      <c r="L948" s="9">
        <v>5000991687</v>
      </c>
      <c r="M948" s="50">
        <v>45286</v>
      </c>
      <c r="N948" s="51">
        <v>45912</v>
      </c>
      <c r="O948" s="8">
        <v>69708738</v>
      </c>
      <c r="P948" s="8">
        <v>0</v>
      </c>
      <c r="Q948" s="9"/>
      <c r="R948" s="4" t="e">
        <f>VLOOKUP(Q948,TIPOS_ANULACION!$D$5:$E$6,2,FALSE)</f>
        <v>#N/A</v>
      </c>
      <c r="S948" s="8">
        <v>0</v>
      </c>
      <c r="T948" s="9"/>
      <c r="U948" s="10"/>
      <c r="V948" s="33">
        <f t="shared" si="16"/>
        <v>69708738</v>
      </c>
      <c r="W948" s="9" t="s">
        <v>95</v>
      </c>
      <c r="X948" s="4">
        <f>VLOOKUP(W948,'ESTADOS ACTUALES CONTRATO'!$E$4:$F$13,2,FALSE)</f>
        <v>2</v>
      </c>
      <c r="Y948" s="9"/>
      <c r="Z948" s="9"/>
      <c r="AA948" s="9" t="s">
        <v>860</v>
      </c>
      <c r="AB948" s="12" t="s">
        <v>188</v>
      </c>
    </row>
    <row r="949" spans="1:28">
      <c r="A949" s="26" t="s">
        <v>84</v>
      </c>
      <c r="B949" s="3">
        <f>VLOOKUP(A949,LOCALIDAD!$A$3:$C$22,3,FALSE)</f>
        <v>7</v>
      </c>
      <c r="C949" s="9" t="s">
        <v>767</v>
      </c>
      <c r="D949" s="31" t="str">
        <f>IFERROR(VLOOKUP(C949,RUBROS!A:B,2,FALSE),"")</f>
        <v>Obligaciones por pagar Inversión vigencias anteriores</v>
      </c>
      <c r="E949" s="8">
        <v>901896291</v>
      </c>
      <c r="F949" s="39" t="s">
        <v>1018</v>
      </c>
      <c r="G949" s="9" t="s">
        <v>94</v>
      </c>
      <c r="H949" s="4">
        <f>VLOOKUP(G949,TIPOS_CONTRATOS!$E$4:$F$19,2,FALSE)</f>
        <v>13</v>
      </c>
      <c r="I949" s="9" t="s">
        <v>1019</v>
      </c>
      <c r="J949" s="13">
        <v>2024</v>
      </c>
      <c r="K949" s="9">
        <v>833470</v>
      </c>
      <c r="L949" s="9">
        <v>5000991510</v>
      </c>
      <c r="M949" s="50">
        <v>45670</v>
      </c>
      <c r="N949" s="51">
        <v>45912</v>
      </c>
      <c r="O949" s="8">
        <v>4095365</v>
      </c>
      <c r="P949" s="8">
        <v>0</v>
      </c>
      <c r="Q949" s="9"/>
      <c r="R949" s="4" t="e">
        <f>VLOOKUP(Q949,TIPOS_ANULACION!$D$5:$E$6,2,FALSE)</f>
        <v>#N/A</v>
      </c>
      <c r="S949" s="8">
        <v>0</v>
      </c>
      <c r="T949" s="9"/>
      <c r="U949" s="10"/>
      <c r="V949" s="33">
        <f t="shared" si="16"/>
        <v>4095365</v>
      </c>
      <c r="W949" s="9" t="s">
        <v>95</v>
      </c>
      <c r="X949" s="4">
        <f>VLOOKUP(W949,'ESTADOS ACTUALES CONTRATO'!$E$4:$F$13,2,FALSE)</f>
        <v>2</v>
      </c>
      <c r="Y949" s="9"/>
      <c r="Z949" s="9"/>
      <c r="AA949" s="9" t="s">
        <v>180</v>
      </c>
      <c r="AB949" s="12" t="s">
        <v>181</v>
      </c>
    </row>
    <row r="950" spans="1:28">
      <c r="A950" s="26" t="s">
        <v>84</v>
      </c>
      <c r="B950" s="3">
        <f>VLOOKUP(A950,LOCALIDAD!$A$3:$C$22,3,FALSE)</f>
        <v>7</v>
      </c>
      <c r="C950" s="9" t="s">
        <v>767</v>
      </c>
      <c r="D950" s="31" t="str">
        <f>IFERROR(VLOOKUP(C950,RUBROS!A:B,2,FALSE),"")</f>
        <v>Obligaciones por pagar Inversión vigencias anteriores</v>
      </c>
      <c r="E950" s="8">
        <v>901539681</v>
      </c>
      <c r="F950" s="39" t="s">
        <v>151</v>
      </c>
      <c r="G950" s="9" t="s">
        <v>102</v>
      </c>
      <c r="H950" s="4">
        <f>VLOOKUP(G950,TIPOS_CONTRATOS!$E$4:$F$19,2,FALSE)</f>
        <v>19</v>
      </c>
      <c r="I950" s="9">
        <v>71</v>
      </c>
      <c r="J950" s="13">
        <v>2024</v>
      </c>
      <c r="K950" s="9">
        <v>833336</v>
      </c>
      <c r="L950" s="9">
        <v>5000991423</v>
      </c>
      <c r="M950" s="50">
        <v>45428</v>
      </c>
      <c r="N950" s="51">
        <v>45912</v>
      </c>
      <c r="O950" s="8">
        <v>255</v>
      </c>
      <c r="P950" s="8">
        <v>0</v>
      </c>
      <c r="Q950" s="9" t="s">
        <v>88</v>
      </c>
      <c r="R950" s="4">
        <f>VLOOKUP(Q950,TIPOS_ANULACION!$D$5:$E$6,2,FALSE)</f>
        <v>1</v>
      </c>
      <c r="S950" s="8">
        <v>255</v>
      </c>
      <c r="T950" s="9">
        <v>7</v>
      </c>
      <c r="U950" s="10">
        <v>46168</v>
      </c>
      <c r="V950" s="33">
        <f t="shared" si="16"/>
        <v>0</v>
      </c>
      <c r="W950" s="9" t="s">
        <v>771</v>
      </c>
      <c r="X950" s="4">
        <f>VLOOKUP(W950,'ESTADOS ACTUALES CONTRATO'!$E$4:$F$13,2,FALSE)</f>
        <v>3</v>
      </c>
      <c r="Y950" s="9"/>
      <c r="Z950" s="9"/>
      <c r="AA950" s="45" t="s">
        <v>153</v>
      </c>
      <c r="AB950" s="46" t="s">
        <v>1020</v>
      </c>
    </row>
    <row r="951" spans="1:28">
      <c r="A951" s="26" t="s">
        <v>84</v>
      </c>
      <c r="B951" s="3">
        <f>VLOOKUP(A951,LOCALIDAD!$A$3:$C$22,3,FALSE)</f>
        <v>7</v>
      </c>
      <c r="C951" s="9" t="s">
        <v>767</v>
      </c>
      <c r="D951" s="31" t="str">
        <f>IFERROR(VLOOKUP(C951,RUBROS!A:B,2,FALSE),"")</f>
        <v>Obligaciones por pagar Inversión vigencias anteriores</v>
      </c>
      <c r="E951" s="8">
        <v>901539681</v>
      </c>
      <c r="F951" s="39" t="s">
        <v>151</v>
      </c>
      <c r="G951" s="9" t="s">
        <v>102</v>
      </c>
      <c r="H951" s="4">
        <f>VLOOKUP(G951,TIPOS_CONTRATOS!$E$4:$F$19,2,FALSE)</f>
        <v>19</v>
      </c>
      <c r="I951" s="9">
        <v>71</v>
      </c>
      <c r="J951" s="13">
        <v>2024</v>
      </c>
      <c r="K951" s="9">
        <v>833346</v>
      </c>
      <c r="L951" s="9">
        <v>5000991434</v>
      </c>
      <c r="M951" s="10">
        <v>45428</v>
      </c>
      <c r="N951" s="10">
        <v>45912</v>
      </c>
      <c r="O951" s="8">
        <v>14809</v>
      </c>
      <c r="P951" s="8">
        <v>0</v>
      </c>
      <c r="Q951" s="9" t="s">
        <v>88</v>
      </c>
      <c r="R951" s="4">
        <f>VLOOKUP(Q951,TIPOS_ANULACION!$D$5:$E$6,2,FALSE)</f>
        <v>1</v>
      </c>
      <c r="S951" s="8">
        <v>14809</v>
      </c>
      <c r="T951" s="9">
        <v>7</v>
      </c>
      <c r="U951" s="10">
        <v>46168</v>
      </c>
      <c r="V951" s="33">
        <f t="shared" si="16"/>
        <v>0</v>
      </c>
      <c r="W951" s="9" t="s">
        <v>771</v>
      </c>
      <c r="X951" s="4">
        <f>VLOOKUP(W951,'ESTADOS ACTUALES CONTRATO'!$E$4:$F$13,2,FALSE)</f>
        <v>3</v>
      </c>
      <c r="Y951" s="9"/>
      <c r="Z951" s="9"/>
      <c r="AA951" s="9" t="s">
        <v>153</v>
      </c>
      <c r="AB951" s="12" t="s">
        <v>1020</v>
      </c>
    </row>
    <row r="952" spans="1:28">
      <c r="A952" s="26" t="s">
        <v>84</v>
      </c>
      <c r="B952" s="3">
        <f>VLOOKUP(A952,LOCALIDAD!$A$3:$C$22,3,FALSE)</f>
        <v>7</v>
      </c>
      <c r="C952" s="9" t="s">
        <v>767</v>
      </c>
      <c r="D952" s="31" t="str">
        <f>IFERROR(VLOOKUP(C952,RUBROS!A:B,2,FALSE),"")</f>
        <v>Obligaciones por pagar Inversión vigencias anteriores</v>
      </c>
      <c r="E952" s="8">
        <v>901539681</v>
      </c>
      <c r="F952" s="39" t="s">
        <v>151</v>
      </c>
      <c r="G952" s="9" t="s">
        <v>102</v>
      </c>
      <c r="H952" s="4">
        <f>VLOOKUP(G952,TIPOS_CONTRATOS!$E$4:$F$19,2,FALSE)</f>
        <v>19</v>
      </c>
      <c r="I952" s="9">
        <v>71</v>
      </c>
      <c r="J952" s="13">
        <v>2024</v>
      </c>
      <c r="K952" s="9">
        <v>833480</v>
      </c>
      <c r="L952" s="9">
        <v>5000991520</v>
      </c>
      <c r="M952" s="10">
        <v>45428</v>
      </c>
      <c r="N952" s="10">
        <v>45912</v>
      </c>
      <c r="O952" s="8">
        <v>96731</v>
      </c>
      <c r="P952" s="8">
        <v>0</v>
      </c>
      <c r="Q952" s="9" t="s">
        <v>88</v>
      </c>
      <c r="R952" s="4">
        <f>VLOOKUP(Q952,TIPOS_ANULACION!$D$5:$E$6,2,FALSE)</f>
        <v>1</v>
      </c>
      <c r="S952" s="8">
        <v>96731</v>
      </c>
      <c r="T952" s="9">
        <v>7</v>
      </c>
      <c r="U952" s="10">
        <v>46168</v>
      </c>
      <c r="V952" s="33">
        <f t="shared" si="16"/>
        <v>0</v>
      </c>
      <c r="W952" s="9" t="s">
        <v>771</v>
      </c>
      <c r="X952" s="4">
        <f>VLOOKUP(W952,'ESTADOS ACTUALES CONTRATO'!$E$4:$F$13,2,FALSE)</f>
        <v>3</v>
      </c>
      <c r="Y952" s="9"/>
      <c r="Z952" s="9"/>
      <c r="AA952" s="9" t="s">
        <v>153</v>
      </c>
      <c r="AB952" s="12" t="s">
        <v>1020</v>
      </c>
    </row>
    <row r="953" spans="1:28">
      <c r="A953" s="26" t="s">
        <v>84</v>
      </c>
      <c r="B953" s="3">
        <f>VLOOKUP(A953,LOCALIDAD!$A$3:$C$22,3,FALSE)</f>
        <v>7</v>
      </c>
      <c r="C953" s="9" t="s">
        <v>767</v>
      </c>
      <c r="D953" s="31" t="str">
        <f>IFERROR(VLOOKUP(C953,RUBROS!A:B,2,FALSE),"")</f>
        <v>Obligaciones por pagar Inversión vigencias anteriores</v>
      </c>
      <c r="E953" s="8">
        <v>901495650</v>
      </c>
      <c r="F953" s="39" t="s">
        <v>1021</v>
      </c>
      <c r="G953" s="9" t="s">
        <v>94</v>
      </c>
      <c r="H953" s="4">
        <f>VLOOKUP(G953,TIPOS_CONTRATOS!$E$4:$F$19,2,FALSE)</f>
        <v>13</v>
      </c>
      <c r="I953" s="9" t="s">
        <v>1022</v>
      </c>
      <c r="J953" s="13">
        <v>2024</v>
      </c>
      <c r="K953" s="9">
        <v>833449</v>
      </c>
      <c r="L953" s="9">
        <v>5000991491</v>
      </c>
      <c r="M953" s="50">
        <v>45657</v>
      </c>
      <c r="N953" s="51">
        <v>45912</v>
      </c>
      <c r="O953" s="8">
        <v>1742</v>
      </c>
      <c r="P953" s="8">
        <v>0</v>
      </c>
      <c r="Q953" s="9"/>
      <c r="R953" s="4" t="e">
        <f>VLOOKUP(Q953,TIPOS_ANULACION!$D$5:$E$6,2,FALSE)</f>
        <v>#N/A</v>
      </c>
      <c r="S953" s="8">
        <v>0</v>
      </c>
      <c r="T953" s="9"/>
      <c r="U953" s="10"/>
      <c r="V953" s="33">
        <f t="shared" si="16"/>
        <v>1742</v>
      </c>
      <c r="W953" s="9" t="s">
        <v>95</v>
      </c>
      <c r="X953" s="4">
        <f>VLOOKUP(W953,'ESTADOS ACTUALES CONTRATO'!$E$4:$F$13,2,FALSE)</f>
        <v>2</v>
      </c>
      <c r="Y953" s="11"/>
      <c r="Z953" s="9"/>
      <c r="AA953" s="45" t="s">
        <v>280</v>
      </c>
      <c r="AB953" s="46" t="s">
        <v>281</v>
      </c>
    </row>
    <row r="954" spans="1:28">
      <c r="A954" s="26" t="s">
        <v>84</v>
      </c>
      <c r="B954" s="3">
        <f>VLOOKUP(A954,LOCALIDAD!$A$3:$C$22,3,FALSE)</f>
        <v>7</v>
      </c>
      <c r="C954" s="9" t="s">
        <v>767</v>
      </c>
      <c r="D954" s="31" t="str">
        <f>IFERROR(VLOOKUP(C954,RUBROS!A:B,2,FALSE),"")</f>
        <v>Obligaciones por pagar Inversión vigencias anteriores</v>
      </c>
      <c r="E954" s="8">
        <v>899999230</v>
      </c>
      <c r="F954" s="39" t="s">
        <v>720</v>
      </c>
      <c r="G954" s="9" t="s">
        <v>175</v>
      </c>
      <c r="H954" s="4">
        <f>VLOOKUP(G954,TIPOS_CONTRATOS!$E$4:$F$19,2,FALSE)</f>
        <v>4</v>
      </c>
      <c r="I954" s="9">
        <v>707</v>
      </c>
      <c r="J954" s="13">
        <v>2024</v>
      </c>
      <c r="K954" s="9">
        <v>833429</v>
      </c>
      <c r="L954" s="9">
        <v>5000991481</v>
      </c>
      <c r="M954" s="50">
        <v>45679</v>
      </c>
      <c r="N954" s="51">
        <v>45912</v>
      </c>
      <c r="O954" s="8">
        <v>84281600</v>
      </c>
      <c r="P954" s="8">
        <v>0</v>
      </c>
      <c r="Q954" s="9"/>
      <c r="R954" s="4" t="e">
        <f>VLOOKUP(Q954,TIPOS_ANULACION!$D$5:$E$6,2,FALSE)</f>
        <v>#N/A</v>
      </c>
      <c r="S954" s="8">
        <v>0</v>
      </c>
      <c r="T954" s="9"/>
      <c r="U954" s="10"/>
      <c r="V954" s="33">
        <f t="shared" si="16"/>
        <v>84281600</v>
      </c>
      <c r="W954" s="9" t="s">
        <v>95</v>
      </c>
      <c r="X954" s="4">
        <f>VLOOKUP(W954,'ESTADOS ACTUALES CONTRATO'!$E$4:$F$13,2,FALSE)</f>
        <v>2</v>
      </c>
      <c r="Y954" s="9"/>
      <c r="Z954" s="9"/>
      <c r="AA954" s="45" t="s">
        <v>164</v>
      </c>
      <c r="AB954" s="59" t="s">
        <v>165</v>
      </c>
    </row>
    <row r="955" spans="1:28">
      <c r="A955" s="26" t="s">
        <v>84</v>
      </c>
      <c r="B955" s="3">
        <f>VLOOKUP(A955,LOCALIDAD!$A$3:$C$22,3,FALSE)</f>
        <v>7</v>
      </c>
      <c r="C955" s="9" t="s">
        <v>767</v>
      </c>
      <c r="D955" s="31" t="str">
        <f>IFERROR(VLOOKUP(C955,RUBROS!A:B,2,FALSE),"")</f>
        <v>Obligaciones por pagar Inversión vigencias anteriores</v>
      </c>
      <c r="E955" s="8">
        <v>899999230</v>
      </c>
      <c r="F955" s="39" t="s">
        <v>720</v>
      </c>
      <c r="G955" s="9" t="s">
        <v>175</v>
      </c>
      <c r="H955" s="4">
        <f>VLOOKUP(G955,TIPOS_CONTRATOS!$E$4:$F$19,2,FALSE)</f>
        <v>4</v>
      </c>
      <c r="I955" s="9">
        <v>707</v>
      </c>
      <c r="J955" s="13">
        <v>2024</v>
      </c>
      <c r="K955" s="9">
        <v>833519</v>
      </c>
      <c r="L955" s="9">
        <v>5000991560</v>
      </c>
      <c r="M955" s="55">
        <v>45679</v>
      </c>
      <c r="N955" s="56">
        <v>45912</v>
      </c>
      <c r="O955" s="8">
        <v>188499200</v>
      </c>
      <c r="P955" s="8">
        <v>0</v>
      </c>
      <c r="Q955" s="9"/>
      <c r="R955" s="4" t="e">
        <f>VLOOKUP(Q955,TIPOS_ANULACION!$D$5:$E$6,2,FALSE)</f>
        <v>#N/A</v>
      </c>
      <c r="S955" s="8">
        <v>0</v>
      </c>
      <c r="T955" s="9"/>
      <c r="U955" s="10"/>
      <c r="V955" s="33">
        <f t="shared" si="16"/>
        <v>188499200</v>
      </c>
      <c r="W955" s="9" t="s">
        <v>95</v>
      </c>
      <c r="X955" s="4">
        <f>VLOOKUP(W955,'ESTADOS ACTUALES CONTRATO'!$E$4:$F$13,2,FALSE)</f>
        <v>2</v>
      </c>
      <c r="Y955" s="9"/>
      <c r="Z955" s="9"/>
      <c r="AA955" s="45" t="s">
        <v>164</v>
      </c>
      <c r="AB955" s="59" t="s">
        <v>165</v>
      </c>
    </row>
    <row r="956" spans="1:28">
      <c r="A956" s="26" t="s">
        <v>84</v>
      </c>
      <c r="B956" s="3">
        <f>VLOOKUP(A956,LOCALIDAD!$A$3:$C$22,3,FALSE)</f>
        <v>7</v>
      </c>
      <c r="C956" s="9" t="s">
        <v>767</v>
      </c>
      <c r="D956" s="31" t="str">
        <f>IFERROR(VLOOKUP(C956,RUBROS!A:B,2,FALSE),"")</f>
        <v>Obligaciones por pagar Inversión vigencias anteriores</v>
      </c>
      <c r="E956" s="8">
        <v>901518152</v>
      </c>
      <c r="F956" s="39" t="s">
        <v>725</v>
      </c>
      <c r="G956" s="9" t="s">
        <v>102</v>
      </c>
      <c r="H956" s="4">
        <f>VLOOKUP(G956,TIPOS_CONTRATOS!$E$4:$F$19,2,FALSE)</f>
        <v>19</v>
      </c>
      <c r="I956" s="45" t="s">
        <v>1023</v>
      </c>
      <c r="J956" s="13">
        <v>2024</v>
      </c>
      <c r="K956" s="9">
        <v>833377</v>
      </c>
      <c r="L956" s="9">
        <v>5000991453</v>
      </c>
      <c r="M956" s="50">
        <v>45689</v>
      </c>
      <c r="N956" s="51">
        <v>45912</v>
      </c>
      <c r="O956" s="8">
        <v>10826987</v>
      </c>
      <c r="P956" s="79">
        <v>10826987</v>
      </c>
      <c r="Q956" s="9"/>
      <c r="R956" s="4" t="e">
        <f>VLOOKUP(Q956,TIPOS_ANULACION!$D$5:$E$6,2,FALSE)</f>
        <v>#N/A</v>
      </c>
      <c r="S956" s="8">
        <v>0</v>
      </c>
      <c r="T956" s="9"/>
      <c r="U956" s="10"/>
      <c r="V956" s="33">
        <f t="shared" si="16"/>
        <v>0</v>
      </c>
      <c r="W956" s="9" t="s">
        <v>95</v>
      </c>
      <c r="X956" s="4">
        <f>VLOOKUP(W956,'ESTADOS ACTUALES CONTRATO'!$E$4:$F$13,2,FALSE)</f>
        <v>2</v>
      </c>
      <c r="Y956" s="9"/>
      <c r="Z956" s="9"/>
      <c r="AA956" s="9" t="s">
        <v>754</v>
      </c>
      <c r="AB956" s="12" t="s">
        <v>782</v>
      </c>
    </row>
    <row r="957" spans="1:28">
      <c r="A957" s="26" t="s">
        <v>84</v>
      </c>
      <c r="B957" s="3">
        <f>VLOOKUP(A957,LOCALIDAD!$A$3:$C$22,3,FALSE)</f>
        <v>7</v>
      </c>
      <c r="C957" s="9" t="s">
        <v>767</v>
      </c>
      <c r="D957" s="31" t="str">
        <f>IFERROR(VLOOKUP(C957,RUBROS!A:B,2,FALSE),"")</f>
        <v>Obligaciones por pagar Inversión vigencias anteriores</v>
      </c>
      <c r="E957" s="8">
        <v>39653073</v>
      </c>
      <c r="F957" s="39" t="s">
        <v>735</v>
      </c>
      <c r="G957" s="9" t="s">
        <v>163</v>
      </c>
      <c r="H957" s="4">
        <f>VLOOKUP(G957,TIPOS_CONTRATOS!$E$4:$F$19,2,FALSE)</f>
        <v>11</v>
      </c>
      <c r="I957" s="9">
        <v>433</v>
      </c>
      <c r="J957" s="13">
        <v>2024</v>
      </c>
      <c r="K957" s="9">
        <v>833364</v>
      </c>
      <c r="L957" s="9">
        <v>5000991447</v>
      </c>
      <c r="M957" s="50">
        <v>45573</v>
      </c>
      <c r="N957" s="51">
        <v>45912</v>
      </c>
      <c r="O957" s="8">
        <v>318933</v>
      </c>
      <c r="P957" s="8">
        <v>0</v>
      </c>
      <c r="Q957" s="9"/>
      <c r="R957" s="4" t="e">
        <f>VLOOKUP(Q957,TIPOS_ANULACION!$D$5:$E$6,2,FALSE)</f>
        <v>#N/A</v>
      </c>
      <c r="S957" s="8">
        <v>0</v>
      </c>
      <c r="T957" s="9"/>
      <c r="U957" s="10"/>
      <c r="V957" s="33">
        <f t="shared" si="16"/>
        <v>318933</v>
      </c>
      <c r="W957" s="9" t="s">
        <v>89</v>
      </c>
      <c r="X957" s="4">
        <f>VLOOKUP(W957,'ESTADOS ACTUALES CONTRATO'!$E$4:$F$13,2,FALSE)</f>
        <v>6</v>
      </c>
      <c r="Y957" s="9"/>
      <c r="Z957" s="9"/>
      <c r="AA957" s="45" t="s">
        <v>375</v>
      </c>
      <c r="AB957" s="49" t="s">
        <v>487</v>
      </c>
    </row>
    <row r="958" spans="1:28">
      <c r="A958" s="26" t="s">
        <v>84</v>
      </c>
      <c r="B958" s="3">
        <f>VLOOKUP(A958,LOCALIDAD!$A$3:$C$22,3,FALSE)</f>
        <v>7</v>
      </c>
      <c r="C958" s="9" t="s">
        <v>767</v>
      </c>
      <c r="D958" s="31" t="str">
        <f>IFERROR(VLOOKUP(C958,RUBROS!A:B,2,FALSE),"")</f>
        <v>Obligaciones por pagar Inversión vigencias anteriores</v>
      </c>
      <c r="E958" s="8">
        <v>1012398889</v>
      </c>
      <c r="F958" s="39" t="s">
        <v>1024</v>
      </c>
      <c r="G958" s="9" t="s">
        <v>163</v>
      </c>
      <c r="H958" s="4">
        <f>VLOOKUP(G958,TIPOS_CONTRATOS!$E$4:$F$19,2,FALSE)</f>
        <v>11</v>
      </c>
      <c r="I958" s="9">
        <v>355</v>
      </c>
      <c r="J958" s="13">
        <v>2024</v>
      </c>
      <c r="K958" s="9">
        <v>833524</v>
      </c>
      <c r="L958" s="9">
        <v>5000991565</v>
      </c>
      <c r="M958" s="50">
        <v>45560</v>
      </c>
      <c r="N958" s="51">
        <v>45912</v>
      </c>
      <c r="O958" s="8">
        <v>166666</v>
      </c>
      <c r="P958" s="8">
        <v>0</v>
      </c>
      <c r="Q958" s="9"/>
      <c r="R958" s="4" t="e">
        <f>VLOOKUP(Q958,TIPOS_ANULACION!$D$5:$E$6,2,FALSE)</f>
        <v>#N/A</v>
      </c>
      <c r="S958" s="8">
        <v>0</v>
      </c>
      <c r="T958" s="9"/>
      <c r="U958" s="10"/>
      <c r="V958" s="33">
        <f t="shared" si="16"/>
        <v>166666</v>
      </c>
      <c r="W958" s="9" t="s">
        <v>89</v>
      </c>
      <c r="X958" s="4">
        <f>VLOOKUP(W958,'ESTADOS ACTUALES CONTRATO'!$E$4:$F$13,2,FALSE)</f>
        <v>6</v>
      </c>
      <c r="Y958" s="9"/>
      <c r="Z958" s="9"/>
      <c r="AA958" s="45" t="s">
        <v>259</v>
      </c>
      <c r="AB958" s="49" t="s">
        <v>260</v>
      </c>
    </row>
    <row r="959" spans="1:28">
      <c r="A959" s="26" t="s">
        <v>84</v>
      </c>
      <c r="B959" s="3">
        <f>VLOOKUP(A959,LOCALIDAD!$A$3:$C$22,3,FALSE)</f>
        <v>7</v>
      </c>
      <c r="C959" s="9" t="s">
        <v>767</v>
      </c>
      <c r="D959" s="31" t="str">
        <f>IFERROR(VLOOKUP(C959,RUBROS!A:B,2,FALSE),"")</f>
        <v>Obligaciones por pagar Inversión vigencias anteriores</v>
      </c>
      <c r="E959" s="8">
        <v>79004181</v>
      </c>
      <c r="F959" s="39" t="s">
        <v>1025</v>
      </c>
      <c r="G959" s="9" t="s">
        <v>163</v>
      </c>
      <c r="H959" s="4">
        <f>VLOOKUP(G959,TIPOS_CONTRATOS!$E$4:$F$19,2,FALSE)</f>
        <v>11</v>
      </c>
      <c r="I959" s="9">
        <v>452</v>
      </c>
      <c r="J959" s="13">
        <v>2024</v>
      </c>
      <c r="K959" s="9">
        <v>833561</v>
      </c>
      <c r="L959" s="9">
        <v>5000991604</v>
      </c>
      <c r="M959" s="50">
        <v>45594</v>
      </c>
      <c r="N959" s="51">
        <v>45912</v>
      </c>
      <c r="O959" s="8">
        <v>1600800</v>
      </c>
      <c r="P959" s="8">
        <v>0</v>
      </c>
      <c r="Q959" s="9"/>
      <c r="R959" s="4" t="e">
        <f>VLOOKUP(Q959,TIPOS_ANULACION!$D$5:$E$6,2,FALSE)</f>
        <v>#N/A</v>
      </c>
      <c r="S959" s="8">
        <v>0</v>
      </c>
      <c r="T959" s="9"/>
      <c r="U959" s="10"/>
      <c r="V959" s="33">
        <f t="shared" si="16"/>
        <v>1600800</v>
      </c>
      <c r="W959" s="9" t="s">
        <v>89</v>
      </c>
      <c r="X959" s="4">
        <f>VLOOKUP(W959,'ESTADOS ACTUALES CONTRATO'!$E$4:$F$13,2,FALSE)</f>
        <v>6</v>
      </c>
      <c r="Y959" s="9"/>
      <c r="Z959" s="9"/>
      <c r="AA959" s="45" t="s">
        <v>791</v>
      </c>
      <c r="AB959" s="49" t="s">
        <v>792</v>
      </c>
    </row>
    <row r="960" spans="1:28">
      <c r="A960" s="26" t="s">
        <v>84</v>
      </c>
      <c r="B960" s="3">
        <f>VLOOKUP(A960,LOCALIDAD!$A$3:$C$22,3,FALSE)</f>
        <v>7</v>
      </c>
      <c r="C960" s="9" t="s">
        <v>767</v>
      </c>
      <c r="D960" s="31" t="str">
        <f>IFERROR(VLOOKUP(C960,RUBROS!A:B,2,FALSE),"")</f>
        <v>Obligaciones por pagar Inversión vigencias anteriores</v>
      </c>
      <c r="E960" s="8">
        <v>80932351</v>
      </c>
      <c r="F960" s="39" t="s">
        <v>1026</v>
      </c>
      <c r="G960" s="9" t="s">
        <v>163</v>
      </c>
      <c r="H960" s="4">
        <f>VLOOKUP(G960,TIPOS_CONTRATOS!$E$4:$F$19,2,FALSE)</f>
        <v>11</v>
      </c>
      <c r="I960" s="9">
        <v>235</v>
      </c>
      <c r="J960" s="13">
        <v>2023</v>
      </c>
      <c r="K960" s="9">
        <v>833718</v>
      </c>
      <c r="L960" s="9">
        <v>5000991688</v>
      </c>
      <c r="M960" s="50">
        <v>44964</v>
      </c>
      <c r="N960" s="51">
        <v>45912</v>
      </c>
      <c r="O960" s="8">
        <v>79733</v>
      </c>
      <c r="P960" s="8">
        <v>0</v>
      </c>
      <c r="Q960" s="9"/>
      <c r="R960" s="4" t="e">
        <f>VLOOKUP(Q960,TIPOS_ANULACION!$D$5:$E$6,2,FALSE)</f>
        <v>#N/A</v>
      </c>
      <c r="S960" s="8">
        <v>0</v>
      </c>
      <c r="T960" s="9"/>
      <c r="U960" s="10"/>
      <c r="V960" s="33">
        <f t="shared" si="16"/>
        <v>79733</v>
      </c>
      <c r="W960" s="9" t="s">
        <v>89</v>
      </c>
      <c r="X960" s="4">
        <f>VLOOKUP(W960,'ESTADOS ACTUALES CONTRATO'!$E$4:$F$13,2,FALSE)</f>
        <v>6</v>
      </c>
      <c r="Y960" s="9"/>
      <c r="Z960" s="9"/>
      <c r="AA960" s="45" t="s">
        <v>259</v>
      </c>
      <c r="AB960" s="49" t="s">
        <v>260</v>
      </c>
    </row>
    <row r="961" spans="1:28">
      <c r="A961" s="26" t="s">
        <v>84</v>
      </c>
      <c r="B961" s="3">
        <f>VLOOKUP(A961,LOCALIDAD!$A$3:$C$22,3,FALSE)</f>
        <v>7</v>
      </c>
      <c r="C961" s="9" t="s">
        <v>767</v>
      </c>
      <c r="D961" s="31" t="str">
        <f>IFERROR(VLOOKUP(C961,RUBROS!A:B,2,FALSE),"")</f>
        <v>Obligaciones por pagar Inversión vigencias anteriores</v>
      </c>
      <c r="E961" s="8">
        <v>39796800</v>
      </c>
      <c r="F961" s="39" t="s">
        <v>1027</v>
      </c>
      <c r="G961" s="9" t="s">
        <v>163</v>
      </c>
      <c r="H961" s="4">
        <f>VLOOKUP(G961,TIPOS_CONTRATOS!$E$4:$F$19,2,FALSE)</f>
        <v>11</v>
      </c>
      <c r="I961" s="9">
        <v>735</v>
      </c>
      <c r="J961" s="13">
        <v>2024</v>
      </c>
      <c r="K961" s="9">
        <v>833533</v>
      </c>
      <c r="L961" s="9">
        <v>5000991575</v>
      </c>
      <c r="M961" s="50">
        <v>45664</v>
      </c>
      <c r="N961" s="51">
        <v>45912</v>
      </c>
      <c r="O961" s="8">
        <v>500000</v>
      </c>
      <c r="P961" s="8">
        <v>0</v>
      </c>
      <c r="Q961" s="9"/>
      <c r="R961" s="4" t="e">
        <f>VLOOKUP(Q961,TIPOS_ANULACION!$D$5:$E$6,2,FALSE)</f>
        <v>#N/A</v>
      </c>
      <c r="S961" s="8">
        <v>0</v>
      </c>
      <c r="T961" s="9"/>
      <c r="U961" s="10"/>
      <c r="V961" s="33">
        <f t="shared" si="16"/>
        <v>500000</v>
      </c>
      <c r="W961" s="9" t="s">
        <v>89</v>
      </c>
      <c r="X961" s="4">
        <f>VLOOKUP(W961,'ESTADOS ACTUALES CONTRATO'!$E$4:$F$13,2,FALSE)</f>
        <v>6</v>
      </c>
      <c r="Y961" s="9"/>
      <c r="Z961" s="9"/>
      <c r="AA961" s="45" t="s">
        <v>613</v>
      </c>
      <c r="AB961" s="49" t="s">
        <v>614</v>
      </c>
    </row>
    <row r="962" spans="1:28">
      <c r="A962" s="26" t="s">
        <v>84</v>
      </c>
      <c r="B962" s="3">
        <f>VLOOKUP(A962,LOCALIDAD!$A$3:$C$22,3,FALSE)</f>
        <v>7</v>
      </c>
      <c r="C962" s="9" t="s">
        <v>767</v>
      </c>
      <c r="D962" s="31" t="str">
        <f>IFERROR(VLOOKUP(C962,RUBROS!A:B,2,FALSE),"")</f>
        <v>Obligaciones por pagar Inversión vigencias anteriores</v>
      </c>
      <c r="E962" s="8">
        <v>1012345164</v>
      </c>
      <c r="F962" s="39" t="s">
        <v>1028</v>
      </c>
      <c r="G962" s="9" t="s">
        <v>163</v>
      </c>
      <c r="H962" s="4">
        <f>VLOOKUP(G962,TIPOS_CONTRATOS!$E$4:$F$19,2,FALSE)</f>
        <v>11</v>
      </c>
      <c r="I962" s="9">
        <v>592</v>
      </c>
      <c r="J962" s="13">
        <v>2024</v>
      </c>
      <c r="K962" s="9">
        <v>833392</v>
      </c>
      <c r="L962" s="9">
        <v>5000991461</v>
      </c>
      <c r="M962" s="50">
        <v>45636</v>
      </c>
      <c r="N962" s="51">
        <v>45912</v>
      </c>
      <c r="O962" s="8">
        <v>9546000</v>
      </c>
      <c r="P962" s="8">
        <v>0</v>
      </c>
      <c r="Q962" s="9"/>
      <c r="R962" s="4" t="e">
        <f>VLOOKUP(Q962,TIPOS_ANULACION!$D$5:$E$6,2,FALSE)</f>
        <v>#N/A</v>
      </c>
      <c r="S962" s="8">
        <v>0</v>
      </c>
      <c r="T962" s="9"/>
      <c r="U962" s="10"/>
      <c r="V962" s="33">
        <f t="shared" si="16"/>
        <v>9546000</v>
      </c>
      <c r="W962" s="9" t="s">
        <v>89</v>
      </c>
      <c r="X962" s="4">
        <f>VLOOKUP(W962,'ESTADOS ACTUALES CONTRATO'!$E$4:$F$13,2,FALSE)</f>
        <v>6</v>
      </c>
      <c r="Y962" s="9"/>
      <c r="Z962" s="9"/>
      <c r="AA962" s="45" t="s">
        <v>778</v>
      </c>
      <c r="AB962" s="49" t="s">
        <v>779</v>
      </c>
    </row>
    <row r="963" spans="1:28">
      <c r="A963" s="26" t="s">
        <v>84</v>
      </c>
      <c r="B963" s="3">
        <f>VLOOKUP(A963,LOCALIDAD!$A$3:$C$22,3,FALSE)</f>
        <v>7</v>
      </c>
      <c r="C963" s="9" t="s">
        <v>767</v>
      </c>
      <c r="D963" s="31" t="str">
        <f>IFERROR(VLOOKUP(C963,RUBROS!A:B,2,FALSE),"")</f>
        <v>Obligaciones por pagar Inversión vigencias anteriores</v>
      </c>
      <c r="E963" s="8">
        <v>1095927954</v>
      </c>
      <c r="F963" s="39" t="s">
        <v>1029</v>
      </c>
      <c r="G963" s="9" t="s">
        <v>163</v>
      </c>
      <c r="H963" s="4">
        <f>VLOOKUP(G963,TIPOS_CONTRATOS!$E$4:$F$19,2,FALSE)</f>
        <v>11</v>
      </c>
      <c r="I963" s="9">
        <v>615</v>
      </c>
      <c r="J963" s="13">
        <v>2024</v>
      </c>
      <c r="K963" s="9">
        <v>833394</v>
      </c>
      <c r="L963" s="9">
        <v>5000991462</v>
      </c>
      <c r="M963" s="50">
        <v>45665</v>
      </c>
      <c r="N963" s="51">
        <v>45912</v>
      </c>
      <c r="O963" s="8">
        <v>4295700</v>
      </c>
      <c r="P963" s="8">
        <v>0</v>
      </c>
      <c r="Q963" s="9"/>
      <c r="R963" s="4" t="e">
        <f>VLOOKUP(Q963,TIPOS_ANULACION!$D$5:$E$6,2,FALSE)</f>
        <v>#N/A</v>
      </c>
      <c r="S963" s="8">
        <v>0</v>
      </c>
      <c r="T963" s="9"/>
      <c r="U963" s="10"/>
      <c r="V963" s="33">
        <f t="shared" si="16"/>
        <v>4295700</v>
      </c>
      <c r="W963" s="9" t="s">
        <v>89</v>
      </c>
      <c r="X963" s="4">
        <f>VLOOKUP(W963,'ESTADOS ACTUALES CONTRATO'!$E$4:$F$13,2,FALSE)</f>
        <v>6</v>
      </c>
      <c r="Y963" s="9"/>
      <c r="Z963" s="9"/>
      <c r="AA963" s="45" t="s">
        <v>270</v>
      </c>
      <c r="AB963" s="49" t="s">
        <v>271</v>
      </c>
    </row>
    <row r="964" spans="1:28">
      <c r="A964" s="26" t="s">
        <v>84</v>
      </c>
      <c r="B964" s="3">
        <f>VLOOKUP(A964,LOCALIDAD!$A$3:$C$22,3,FALSE)</f>
        <v>7</v>
      </c>
      <c r="C964" s="9" t="s">
        <v>767</v>
      </c>
      <c r="D964" s="31" t="str">
        <f>IFERROR(VLOOKUP(C964,RUBROS!A:B,2,FALSE),"")</f>
        <v>Obligaciones por pagar Inversión vigencias anteriores</v>
      </c>
      <c r="E964" s="8">
        <v>79340229</v>
      </c>
      <c r="F964" s="39" t="s">
        <v>761</v>
      </c>
      <c r="G964" s="9" t="s">
        <v>163</v>
      </c>
      <c r="H964" s="4">
        <f>VLOOKUP(G964,TIPOS_CONTRATOS!$E$4:$F$19,2,FALSE)</f>
        <v>11</v>
      </c>
      <c r="I964" s="9">
        <v>428</v>
      </c>
      <c r="J964" s="13">
        <v>2024</v>
      </c>
      <c r="K964" s="9">
        <v>833559</v>
      </c>
      <c r="L964" s="9">
        <v>5000991602</v>
      </c>
      <c r="M964" s="50">
        <v>45573</v>
      </c>
      <c r="N964" s="51">
        <v>45912</v>
      </c>
      <c r="O964" s="8">
        <v>436800</v>
      </c>
      <c r="P964" s="8">
        <v>0</v>
      </c>
      <c r="Q964" s="9"/>
      <c r="R964" s="4" t="e">
        <f>VLOOKUP(Q964,TIPOS_ANULACION!$D$5:$E$6,2,FALSE)</f>
        <v>#N/A</v>
      </c>
      <c r="S964" s="8">
        <v>0</v>
      </c>
      <c r="T964" s="9"/>
      <c r="U964" s="10"/>
      <c r="V964" s="33">
        <f t="shared" si="16"/>
        <v>436800</v>
      </c>
      <c r="W964" s="9" t="s">
        <v>89</v>
      </c>
      <c r="X964" s="4">
        <f>VLOOKUP(W964,'ESTADOS ACTUALES CONTRATO'!$E$4:$F$13,2,FALSE)</f>
        <v>6</v>
      </c>
      <c r="Y964" s="9"/>
      <c r="Z964" s="9"/>
      <c r="AA964" s="45" t="s">
        <v>90</v>
      </c>
      <c r="AB964" s="49" t="s">
        <v>91</v>
      </c>
    </row>
    <row r="965" spans="1:28">
      <c r="A965" s="26" t="s">
        <v>84</v>
      </c>
      <c r="B965" s="3">
        <f>VLOOKUP(A965,LOCALIDAD!$A$3:$C$22,3,FALSE)</f>
        <v>7</v>
      </c>
      <c r="C965" s="9" t="s">
        <v>767</v>
      </c>
      <c r="D965" s="31" t="str">
        <f>IFERROR(VLOOKUP(C965,RUBROS!A:B,2,FALSE),"")</f>
        <v>Obligaciones por pagar Inversión vigencias anteriores</v>
      </c>
      <c r="E965" s="8">
        <v>1067841251</v>
      </c>
      <c r="F965" s="39" t="s">
        <v>1030</v>
      </c>
      <c r="G965" s="9" t="s">
        <v>163</v>
      </c>
      <c r="H965" s="4">
        <f>VLOOKUP(G965,TIPOS_CONTRATOS!$E$4:$F$19,2,FALSE)</f>
        <v>11</v>
      </c>
      <c r="I965" s="9">
        <v>452</v>
      </c>
      <c r="J965" s="13">
        <v>2024</v>
      </c>
      <c r="K965" s="9">
        <v>833564</v>
      </c>
      <c r="L965" s="9">
        <v>5000991607</v>
      </c>
      <c r="M965" s="50">
        <v>45594</v>
      </c>
      <c r="N965" s="51">
        <v>45912</v>
      </c>
      <c r="O965" s="8">
        <v>348000</v>
      </c>
      <c r="P965" s="8">
        <v>0</v>
      </c>
      <c r="Q965" s="9"/>
      <c r="R965" s="4" t="e">
        <f>VLOOKUP(Q965,TIPOS_ANULACION!$D$5:$E$6,2,FALSE)</f>
        <v>#N/A</v>
      </c>
      <c r="S965" s="8">
        <v>0</v>
      </c>
      <c r="T965" s="9"/>
      <c r="U965" s="10"/>
      <c r="V965" s="33">
        <f t="shared" si="16"/>
        <v>348000</v>
      </c>
      <c r="W965" s="9" t="s">
        <v>89</v>
      </c>
      <c r="X965" s="4">
        <f>VLOOKUP(W965,'ESTADOS ACTUALES CONTRATO'!$E$4:$F$13,2,FALSE)</f>
        <v>6</v>
      </c>
      <c r="Y965" s="9"/>
      <c r="Z965" s="9"/>
      <c r="AA965" s="45" t="s">
        <v>778</v>
      </c>
      <c r="AB965" s="49" t="s">
        <v>779</v>
      </c>
    </row>
    <row r="966" spans="1:28">
      <c r="A966" s="26" t="s">
        <v>84</v>
      </c>
      <c r="B966" s="3">
        <f>VLOOKUP(A966,LOCALIDAD!$A$3:$C$22,3,FALSE)</f>
        <v>7</v>
      </c>
      <c r="C966" s="9" t="s">
        <v>767</v>
      </c>
      <c r="D966" s="31" t="str">
        <f>IFERROR(VLOOKUP(C966,RUBROS!A:B,2,FALSE),"")</f>
        <v>Obligaciones por pagar Inversión vigencias anteriores</v>
      </c>
      <c r="E966" s="8">
        <v>1032358142</v>
      </c>
      <c r="F966" s="39" t="s">
        <v>1031</v>
      </c>
      <c r="G966" s="9" t="s">
        <v>163</v>
      </c>
      <c r="H966" s="4">
        <f>VLOOKUP(G966,TIPOS_CONTRATOS!$E$4:$F$19,2,FALSE)</f>
        <v>11</v>
      </c>
      <c r="I966" s="9">
        <v>97</v>
      </c>
      <c r="J966" s="13">
        <v>2024</v>
      </c>
      <c r="K966" s="9">
        <v>833338</v>
      </c>
      <c r="L966" s="9">
        <v>5000991426</v>
      </c>
      <c r="M966" s="50">
        <v>45447</v>
      </c>
      <c r="N966" s="51">
        <v>45912</v>
      </c>
      <c r="O966" s="8">
        <v>461067</v>
      </c>
      <c r="P966" s="8">
        <v>0</v>
      </c>
      <c r="Q966" s="9"/>
      <c r="R966" s="4" t="e">
        <f>VLOOKUP(Q966,TIPOS_ANULACION!$D$5:$E$6,2,FALSE)</f>
        <v>#N/A</v>
      </c>
      <c r="S966" s="8">
        <v>0</v>
      </c>
      <c r="T966" s="9"/>
      <c r="U966" s="10"/>
      <c r="V966" s="33">
        <f t="shared" si="16"/>
        <v>461067</v>
      </c>
      <c r="W966" s="9" t="s">
        <v>89</v>
      </c>
      <c r="X966" s="4">
        <f>VLOOKUP(W966,'ESTADOS ACTUALES CONTRATO'!$E$4:$F$13,2,FALSE)</f>
        <v>6</v>
      </c>
      <c r="Y966" s="9"/>
      <c r="Z966" s="9"/>
      <c r="AA966" s="45" t="s">
        <v>270</v>
      </c>
      <c r="AB966" s="12" t="s">
        <v>271</v>
      </c>
    </row>
    <row r="967" spans="1:28">
      <c r="A967" s="26" t="s">
        <v>84</v>
      </c>
      <c r="B967" s="3">
        <f>VLOOKUP(A967,LOCALIDAD!$A$3:$C$22,3,FALSE)</f>
        <v>7</v>
      </c>
      <c r="C967" s="9" t="s">
        <v>1032</v>
      </c>
      <c r="D967" s="31" t="str">
        <f>IFERROR(VLOOKUP(C967,RUBROS!A:B,2,FALSE),"")</f>
        <v>Obligaciones por Pagar Funcionamiento Otras Vigenc</v>
      </c>
      <c r="E967" s="8">
        <v>860524654</v>
      </c>
      <c r="F967" s="39" t="s">
        <v>1033</v>
      </c>
      <c r="G967" s="9" t="s">
        <v>1034</v>
      </c>
      <c r="H967" s="4">
        <f>VLOOKUP(G967,TIPOS_CONTRATOS!$E$4:$F$19,2,FALSE)</f>
        <v>12</v>
      </c>
      <c r="I967" s="9">
        <v>1</v>
      </c>
      <c r="J967" s="13">
        <v>2024</v>
      </c>
      <c r="K967" s="9">
        <v>826958</v>
      </c>
      <c r="L967" s="9">
        <v>5000990611</v>
      </c>
      <c r="M967" s="50">
        <v>45329</v>
      </c>
      <c r="N967" s="51">
        <v>45695</v>
      </c>
      <c r="O967" s="8">
        <v>1</v>
      </c>
      <c r="P967" s="8">
        <v>0</v>
      </c>
      <c r="Q967" s="9"/>
      <c r="R967" s="4" t="e">
        <f>VLOOKUP(Q967,TIPOS_ANULACION!$D$5:$E$6,2,FALSE)</f>
        <v>#N/A</v>
      </c>
      <c r="S967" s="8">
        <v>0</v>
      </c>
      <c r="T967" s="9"/>
      <c r="U967" s="10"/>
      <c r="V967" s="33">
        <f t="shared" si="16"/>
        <v>1</v>
      </c>
      <c r="W967" s="9" t="s">
        <v>95</v>
      </c>
      <c r="X967" s="4">
        <f>VLOOKUP(W967,'ESTADOS ACTUALES CONTRATO'!$E$4:$F$13,2,FALSE)</f>
        <v>2</v>
      </c>
      <c r="Y967" s="9"/>
      <c r="Z967" s="9"/>
      <c r="AA967" s="45" t="s">
        <v>96</v>
      </c>
      <c r="AB967" s="49" t="s">
        <v>97</v>
      </c>
    </row>
    <row r="968" spans="1:28">
      <c r="A968" s="26" t="s">
        <v>84</v>
      </c>
      <c r="B968" s="3">
        <f>VLOOKUP(A968,LOCALIDAD!$A$3:$C$22,3,FALSE)</f>
        <v>7</v>
      </c>
      <c r="C968" s="9" t="s">
        <v>1032</v>
      </c>
      <c r="D968" s="31" t="str">
        <f>IFERROR(VLOOKUP(C968,RUBROS!A:B,2,FALSE),"")</f>
        <v>Obligaciones por Pagar Funcionamiento Otras Vigenc</v>
      </c>
      <c r="E968" s="8">
        <v>900336588</v>
      </c>
      <c r="F968" s="39" t="s">
        <v>115</v>
      </c>
      <c r="G968" s="9" t="s">
        <v>94</v>
      </c>
      <c r="H968" s="4">
        <f>VLOOKUP(G968,TIPOS_CONTRATOS!$E$4:$F$19,2,FALSE)</f>
        <v>13</v>
      </c>
      <c r="I968" s="9">
        <v>57</v>
      </c>
      <c r="J968" s="13">
        <v>2024</v>
      </c>
      <c r="K968" s="9">
        <v>838475</v>
      </c>
      <c r="L968" s="9">
        <v>5000990707</v>
      </c>
      <c r="M968" s="50">
        <v>45426</v>
      </c>
      <c r="N968" s="51">
        <v>45609</v>
      </c>
      <c r="O968" s="8">
        <v>4852</v>
      </c>
      <c r="P968" s="8">
        <v>0</v>
      </c>
      <c r="Q968" s="9" t="s">
        <v>88</v>
      </c>
      <c r="R968" s="4">
        <f>VLOOKUP(Q968,TIPOS_ANULACION!$D$5:$E$6,2,FALSE)</f>
        <v>1</v>
      </c>
      <c r="S968" s="8">
        <v>4852</v>
      </c>
      <c r="T968" s="9">
        <v>3</v>
      </c>
      <c r="U968" s="10">
        <v>46134</v>
      </c>
      <c r="V968" s="33">
        <f t="shared" si="16"/>
        <v>0</v>
      </c>
      <c r="W968" s="9" t="s">
        <v>771</v>
      </c>
      <c r="X968" s="4">
        <f>VLOOKUP(W968,'ESTADOS ACTUALES CONTRATO'!$E$4:$F$13,2,FALSE)</f>
        <v>3</v>
      </c>
      <c r="Y968" s="9"/>
      <c r="Z968" s="9"/>
      <c r="AA968" s="45" t="s">
        <v>96</v>
      </c>
      <c r="AB968" s="46" t="s">
        <v>97</v>
      </c>
    </row>
    <row r="969" spans="1:28">
      <c r="A969" s="26" t="s">
        <v>84</v>
      </c>
      <c r="B969" s="3">
        <f>VLOOKUP(A969,LOCALIDAD!$A$3:$C$22,3,FALSE)</f>
        <v>7</v>
      </c>
      <c r="C969" s="9" t="s">
        <v>1032</v>
      </c>
      <c r="D969" s="31" t="str">
        <f>IFERROR(VLOOKUP(C969,RUBROS!A:B,2,FALSE),"")</f>
        <v>Obligaciones por Pagar Funcionamiento Otras Vigenc</v>
      </c>
      <c r="E969" s="8">
        <v>900110012</v>
      </c>
      <c r="F969" s="39" t="s">
        <v>127</v>
      </c>
      <c r="G969" s="9" t="s">
        <v>102</v>
      </c>
      <c r="H969" s="4">
        <f>VLOOKUP(G969,TIPOS_CONTRATOS!$E$4:$F$19,2,FALSE)</f>
        <v>19</v>
      </c>
      <c r="I969" s="9" t="s">
        <v>1035</v>
      </c>
      <c r="J969" s="13">
        <v>2024</v>
      </c>
      <c r="K969" s="9">
        <v>826909</v>
      </c>
      <c r="L969" s="9">
        <v>5000990519</v>
      </c>
      <c r="M969" s="50">
        <v>45586</v>
      </c>
      <c r="N969" s="51">
        <v>45797</v>
      </c>
      <c r="O969" s="8">
        <v>3560</v>
      </c>
      <c r="P969" s="8">
        <v>0</v>
      </c>
      <c r="Q969" s="9"/>
      <c r="R969" s="4" t="e">
        <f>VLOOKUP(Q969,TIPOS_ANULACION!$D$5:$E$6,2,FALSE)</f>
        <v>#N/A</v>
      </c>
      <c r="S969" s="8">
        <v>0</v>
      </c>
      <c r="T969" s="9"/>
      <c r="U969" s="10"/>
      <c r="V969" s="33">
        <f t="shared" ref="V969:V1007" si="17">O969-P969-S969</f>
        <v>3560</v>
      </c>
      <c r="W969" s="9" t="s">
        <v>95</v>
      </c>
      <c r="X969" s="4">
        <f>VLOOKUP(W969,'ESTADOS ACTUALES CONTRATO'!$E$4:$F$13,2,FALSE)</f>
        <v>2</v>
      </c>
      <c r="Y969" s="9"/>
      <c r="Z969" s="9"/>
      <c r="AA969" s="45" t="s">
        <v>90</v>
      </c>
      <c r="AB969" s="46" t="s">
        <v>91</v>
      </c>
    </row>
    <row r="970" spans="1:28">
      <c r="A970" s="26" t="s">
        <v>84</v>
      </c>
      <c r="B970" s="3">
        <f>VLOOKUP(A970,LOCALIDAD!$A$3:$C$22,3,FALSE)</f>
        <v>7</v>
      </c>
      <c r="C970" s="9" t="s">
        <v>1032</v>
      </c>
      <c r="D970" s="31" t="str">
        <f>IFERROR(VLOOKUP(C970,RUBROS!A:B,2,FALSE),"")</f>
        <v>Obligaciones por Pagar Funcionamiento Otras Vigenc</v>
      </c>
      <c r="E970" s="8">
        <v>900110012</v>
      </c>
      <c r="F970" s="39" t="s">
        <v>127</v>
      </c>
      <c r="G970" s="9" t="s">
        <v>102</v>
      </c>
      <c r="H970" s="4">
        <f>VLOOKUP(G970,TIPOS_CONTRATOS!$E$4:$F$19,2,FALSE)</f>
        <v>19</v>
      </c>
      <c r="I970" s="9" t="s">
        <v>1035</v>
      </c>
      <c r="J970" s="13">
        <v>2024</v>
      </c>
      <c r="K970" s="9">
        <v>826910</v>
      </c>
      <c r="L970" s="9">
        <v>5000990521</v>
      </c>
      <c r="M970" s="50">
        <v>45586</v>
      </c>
      <c r="N970" s="51">
        <v>45797</v>
      </c>
      <c r="O970" s="8">
        <v>47600</v>
      </c>
      <c r="P970" s="8">
        <v>0</v>
      </c>
      <c r="Q970" s="9"/>
      <c r="R970" s="4" t="e">
        <f>VLOOKUP(Q970,TIPOS_ANULACION!$D$5:$E$6,2,FALSE)</f>
        <v>#N/A</v>
      </c>
      <c r="S970" s="8">
        <v>0</v>
      </c>
      <c r="T970" s="9"/>
      <c r="U970" s="10"/>
      <c r="V970" s="33">
        <f t="shared" si="17"/>
        <v>47600</v>
      </c>
      <c r="W970" s="9" t="s">
        <v>95</v>
      </c>
      <c r="X970" s="4">
        <f>VLOOKUP(W970,'ESTADOS ACTUALES CONTRATO'!$E$4:$F$13,2,FALSE)</f>
        <v>2</v>
      </c>
      <c r="Y970" s="9"/>
      <c r="Z970" s="9"/>
      <c r="AA970" s="47" t="s">
        <v>90</v>
      </c>
      <c r="AB970" s="48" t="s">
        <v>91</v>
      </c>
    </row>
    <row r="971" spans="1:28">
      <c r="A971" s="26" t="s">
        <v>84</v>
      </c>
      <c r="B971" s="3">
        <f>VLOOKUP(A971,LOCALIDAD!$A$3:$C$22,3,FALSE)</f>
        <v>7</v>
      </c>
      <c r="C971" s="9" t="s">
        <v>1032</v>
      </c>
      <c r="D971" s="31" t="str">
        <f>IFERROR(VLOOKUP(C971,RUBROS!A:B,2,FALSE),"")</f>
        <v>Obligaciones por Pagar Funcionamiento Otras Vigenc</v>
      </c>
      <c r="E971" s="8">
        <v>830095213</v>
      </c>
      <c r="F971" s="39" t="s">
        <v>134</v>
      </c>
      <c r="G971" s="9" t="s">
        <v>102</v>
      </c>
      <c r="H971" s="4">
        <f>VLOOKUP(G971,TIPOS_CONTRATOS!$E$4:$F$19,2,FALSE)</f>
        <v>19</v>
      </c>
      <c r="I971" s="9" t="s">
        <v>135</v>
      </c>
      <c r="J971" s="13">
        <v>2024</v>
      </c>
      <c r="K971" s="9">
        <v>838512</v>
      </c>
      <c r="L971" s="9">
        <v>5000990722</v>
      </c>
      <c r="M971" s="50">
        <v>45359</v>
      </c>
      <c r="N971" s="51">
        <v>46002</v>
      </c>
      <c r="O971" s="8">
        <v>8554859</v>
      </c>
      <c r="P971" s="8">
        <v>4539823</v>
      </c>
      <c r="Q971" s="9"/>
      <c r="R971" s="4" t="e">
        <f>VLOOKUP(Q971,TIPOS_ANULACION!$D$5:$E$6,2,FALSE)</f>
        <v>#N/A</v>
      </c>
      <c r="S971" s="8">
        <v>0</v>
      </c>
      <c r="T971" s="9"/>
      <c r="U971" s="10"/>
      <c r="V971" s="33">
        <f t="shared" si="17"/>
        <v>4015036</v>
      </c>
      <c r="W971" s="9" t="s">
        <v>95</v>
      </c>
      <c r="X971" s="4">
        <f>VLOOKUP(W971,'ESTADOS ACTUALES CONTRATO'!$E$4:$F$13,2,FALSE)</f>
        <v>2</v>
      </c>
      <c r="Y971" s="9"/>
      <c r="Z971" s="9"/>
      <c r="AA971" s="45" t="s">
        <v>136</v>
      </c>
      <c r="AB971" s="46" t="s">
        <v>137</v>
      </c>
    </row>
    <row r="972" spans="1:28">
      <c r="A972" s="26" t="s">
        <v>84</v>
      </c>
      <c r="B972" s="3">
        <f>VLOOKUP(A972,LOCALIDAD!$A$3:$C$22,3,FALSE)</f>
        <v>7</v>
      </c>
      <c r="C972" s="9" t="s">
        <v>1032</v>
      </c>
      <c r="D972" s="31" t="str">
        <f>IFERROR(VLOOKUP(C972,RUBROS!A:B,2,FALSE),"")</f>
        <v>Obligaciones por Pagar Funcionamiento Otras Vigenc</v>
      </c>
      <c r="E972" s="8">
        <v>900741497</v>
      </c>
      <c r="F972" s="39" t="s">
        <v>1012</v>
      </c>
      <c r="G972" s="9" t="s">
        <v>94</v>
      </c>
      <c r="H972" s="4">
        <f>VLOOKUP(G972,TIPOS_CONTRATOS!$E$4:$F$19,2,FALSE)</f>
        <v>13</v>
      </c>
      <c r="I972" s="9">
        <v>694</v>
      </c>
      <c r="J972" s="13">
        <v>2024</v>
      </c>
      <c r="K972" s="9">
        <v>826895</v>
      </c>
      <c r="L972" s="9">
        <v>5000990490</v>
      </c>
      <c r="M972" s="50">
        <v>45670</v>
      </c>
      <c r="N972" s="51">
        <v>45912</v>
      </c>
      <c r="O972" s="8">
        <v>689</v>
      </c>
      <c r="P972" s="8">
        <v>0</v>
      </c>
      <c r="Q972" s="9"/>
      <c r="R972" s="4" t="e">
        <f>VLOOKUP(Q972,TIPOS_ANULACION!$D$5:$E$6,2,FALSE)</f>
        <v>#N/A</v>
      </c>
      <c r="S972" s="8">
        <v>0</v>
      </c>
      <c r="T972" s="9"/>
      <c r="U972" s="10"/>
      <c r="V972" s="33">
        <f t="shared" si="17"/>
        <v>689</v>
      </c>
      <c r="W972" s="9" t="s">
        <v>95</v>
      </c>
      <c r="X972" s="4">
        <f>VLOOKUP(W972,'ESTADOS ACTUALES CONTRATO'!$E$4:$F$13,2,FALSE)</f>
        <v>2</v>
      </c>
      <c r="Y972" s="9"/>
      <c r="Z972" s="9"/>
      <c r="AA972" s="45" t="s">
        <v>1013</v>
      </c>
      <c r="AB972" s="46" t="s">
        <v>503</v>
      </c>
    </row>
    <row r="973" spans="1:28">
      <c r="A973" s="26" t="s">
        <v>84</v>
      </c>
      <c r="B973" s="3">
        <f>VLOOKUP(A973,LOCALIDAD!$A$3:$C$22,3,FALSE)</f>
        <v>7</v>
      </c>
      <c r="C973" s="9" t="s">
        <v>1032</v>
      </c>
      <c r="D973" s="31" t="str">
        <f>IFERROR(VLOOKUP(C973,RUBROS!A:B,2,FALSE),"")</f>
        <v>Obligaciones por Pagar Funcionamiento Otras Vigenc</v>
      </c>
      <c r="E973" s="8">
        <v>900741497</v>
      </c>
      <c r="F973" s="39" t="s">
        <v>1012</v>
      </c>
      <c r="G973" s="9" t="s">
        <v>94</v>
      </c>
      <c r="H973" s="4">
        <f>VLOOKUP(G973,TIPOS_CONTRATOS!$E$4:$F$19,2,FALSE)</f>
        <v>13</v>
      </c>
      <c r="I973" s="9">
        <v>694</v>
      </c>
      <c r="J973" s="13">
        <v>2024</v>
      </c>
      <c r="K973" s="9">
        <v>826896</v>
      </c>
      <c r="L973" s="9">
        <v>5000990493</v>
      </c>
      <c r="M973" s="50">
        <v>45670</v>
      </c>
      <c r="N973" s="51">
        <v>45912</v>
      </c>
      <c r="O973" s="8">
        <v>2460</v>
      </c>
      <c r="P973" s="8">
        <v>0</v>
      </c>
      <c r="Q973" s="9"/>
      <c r="R973" s="4" t="e">
        <f>VLOOKUP(Q973,TIPOS_ANULACION!$D$5:$E$6,2,FALSE)</f>
        <v>#N/A</v>
      </c>
      <c r="S973" s="8">
        <v>0</v>
      </c>
      <c r="T973" s="9"/>
      <c r="U973" s="10"/>
      <c r="V973" s="33">
        <f t="shared" si="17"/>
        <v>2460</v>
      </c>
      <c r="W973" s="9" t="s">
        <v>95</v>
      </c>
      <c r="X973" s="4">
        <f>VLOOKUP(W973,'ESTADOS ACTUALES CONTRATO'!$E$4:$F$13,2,FALSE)</f>
        <v>2</v>
      </c>
      <c r="Y973" s="9"/>
      <c r="Z973" s="9"/>
      <c r="AA973" s="45" t="s">
        <v>1013</v>
      </c>
      <c r="AB973" s="46" t="s">
        <v>503</v>
      </c>
    </row>
    <row r="974" spans="1:28">
      <c r="A974" s="26" t="s">
        <v>84</v>
      </c>
      <c r="B974" s="3">
        <f>VLOOKUP(A974,LOCALIDAD!$A$3:$C$22,3,FALSE)</f>
        <v>7</v>
      </c>
      <c r="C974" s="9" t="s">
        <v>1032</v>
      </c>
      <c r="D974" s="31" t="str">
        <f>IFERROR(VLOOKUP(C974,RUBROS!A:B,2,FALSE),"")</f>
        <v>Obligaciones por Pagar Funcionamiento Otras Vigenc</v>
      </c>
      <c r="E974" s="8">
        <v>900741497</v>
      </c>
      <c r="F974" s="39" t="s">
        <v>1012</v>
      </c>
      <c r="G974" s="9" t="s">
        <v>94</v>
      </c>
      <c r="H974" s="4">
        <f>VLOOKUP(G974,TIPOS_CONTRATOS!$E$4:$F$19,2,FALSE)</f>
        <v>13</v>
      </c>
      <c r="I974" s="9">
        <v>694</v>
      </c>
      <c r="J974" s="13">
        <v>2024</v>
      </c>
      <c r="K974" s="9">
        <v>826898</v>
      </c>
      <c r="L974" s="9">
        <v>5000990495</v>
      </c>
      <c r="M974" s="10">
        <v>45670</v>
      </c>
      <c r="N974" s="10">
        <v>45912</v>
      </c>
      <c r="O974" s="8">
        <v>418</v>
      </c>
      <c r="P974" s="8">
        <v>0</v>
      </c>
      <c r="Q974" s="9"/>
      <c r="R974" s="4" t="e">
        <f>VLOOKUP(Q974,TIPOS_ANULACION!$D$5:$E$6,2,FALSE)</f>
        <v>#N/A</v>
      </c>
      <c r="S974" s="8">
        <v>0</v>
      </c>
      <c r="T974" s="9"/>
      <c r="U974" s="10"/>
      <c r="V974" s="33">
        <f t="shared" si="17"/>
        <v>418</v>
      </c>
      <c r="W974" s="9" t="s">
        <v>95</v>
      </c>
      <c r="X974" s="4">
        <f>VLOOKUP(W974,'ESTADOS ACTUALES CONTRATO'!$E$4:$F$13,2,FALSE)</f>
        <v>2</v>
      </c>
      <c r="Y974" s="9"/>
      <c r="Z974" s="9"/>
      <c r="AA974" s="9" t="s">
        <v>1013</v>
      </c>
      <c r="AB974" s="12" t="s">
        <v>503</v>
      </c>
    </row>
    <row r="975" spans="1:28">
      <c r="A975" s="26" t="s">
        <v>84</v>
      </c>
      <c r="B975" s="3">
        <f>VLOOKUP(A975,LOCALIDAD!$A$3:$C$22,3,FALSE)</f>
        <v>7</v>
      </c>
      <c r="C975" s="9" t="s">
        <v>1032</v>
      </c>
      <c r="D975" s="31" t="str">
        <f>IFERROR(VLOOKUP(C975,RUBROS!A:B,2,FALSE),"")</f>
        <v>Obligaciones por Pagar Funcionamiento Otras Vigenc</v>
      </c>
      <c r="E975" s="8">
        <v>900741497</v>
      </c>
      <c r="F975" s="39" t="s">
        <v>1012</v>
      </c>
      <c r="G975" s="9" t="s">
        <v>94</v>
      </c>
      <c r="H975" s="4">
        <f>VLOOKUP(G975,TIPOS_CONTRATOS!$E$4:$F$19,2,FALSE)</f>
        <v>13</v>
      </c>
      <c r="I975" s="9">
        <v>694</v>
      </c>
      <c r="J975" s="13">
        <v>2024</v>
      </c>
      <c r="K975" s="9">
        <v>826900</v>
      </c>
      <c r="L975" s="9">
        <v>5000990499</v>
      </c>
      <c r="M975" s="10">
        <v>45670</v>
      </c>
      <c r="N975" s="10">
        <v>45912</v>
      </c>
      <c r="O975" s="8">
        <v>350</v>
      </c>
      <c r="P975" s="8">
        <v>0</v>
      </c>
      <c r="Q975" s="9"/>
      <c r="R975" s="4" t="e">
        <f>VLOOKUP(Q975,TIPOS_ANULACION!$D$5:$E$6,2,FALSE)</f>
        <v>#N/A</v>
      </c>
      <c r="S975" s="8">
        <v>0</v>
      </c>
      <c r="T975" s="9"/>
      <c r="U975" s="10"/>
      <c r="V975" s="33">
        <f t="shared" si="17"/>
        <v>350</v>
      </c>
      <c r="W975" s="9" t="s">
        <v>95</v>
      </c>
      <c r="X975" s="4">
        <f>VLOOKUP(W975,'ESTADOS ACTUALES CONTRATO'!$E$4:$F$13,2,FALSE)</f>
        <v>2</v>
      </c>
      <c r="Y975" s="9"/>
      <c r="Z975" s="9"/>
      <c r="AA975" s="45" t="s">
        <v>1013</v>
      </c>
      <c r="AB975" s="46" t="s">
        <v>503</v>
      </c>
    </row>
    <row r="976" spans="1:28">
      <c r="A976" s="26" t="s">
        <v>84</v>
      </c>
      <c r="B976" s="3">
        <f>VLOOKUP(A976,LOCALIDAD!$A$3:$C$22,3,FALSE)</f>
        <v>7</v>
      </c>
      <c r="C976" s="9" t="s">
        <v>1032</v>
      </c>
      <c r="D976" s="31" t="str">
        <f>IFERROR(VLOOKUP(C976,RUBROS!A:B,2,FALSE),"")</f>
        <v>Obligaciones por Pagar Funcionamiento Otras Vigenc</v>
      </c>
      <c r="E976" s="8">
        <v>900741497</v>
      </c>
      <c r="F976" s="39" t="s">
        <v>1012</v>
      </c>
      <c r="G976" s="9" t="s">
        <v>94</v>
      </c>
      <c r="H976" s="4">
        <f>VLOOKUP(G976,TIPOS_CONTRATOS!$E$4:$F$19,2,FALSE)</f>
        <v>13</v>
      </c>
      <c r="I976" s="9">
        <v>694</v>
      </c>
      <c r="J976" s="13">
        <v>2024</v>
      </c>
      <c r="K976" s="9">
        <v>826901</v>
      </c>
      <c r="L976" s="9">
        <v>5000990501</v>
      </c>
      <c r="M976" s="10">
        <v>45670</v>
      </c>
      <c r="N976" s="10">
        <v>45912</v>
      </c>
      <c r="O976" s="8">
        <v>731</v>
      </c>
      <c r="P976" s="8">
        <v>0</v>
      </c>
      <c r="Q976" s="9"/>
      <c r="R976" s="4" t="e">
        <f>VLOOKUP(Q976,TIPOS_ANULACION!$D$5:$E$6,2,FALSE)</f>
        <v>#N/A</v>
      </c>
      <c r="S976" s="8">
        <v>0</v>
      </c>
      <c r="T976" s="9"/>
      <c r="U976" s="10"/>
      <c r="V976" s="33">
        <f t="shared" si="17"/>
        <v>731</v>
      </c>
      <c r="W976" s="9" t="s">
        <v>95</v>
      </c>
      <c r="X976" s="4">
        <f>VLOOKUP(W976,'ESTADOS ACTUALES CONTRATO'!$E$4:$F$13,2,FALSE)</f>
        <v>2</v>
      </c>
      <c r="Y976" s="9"/>
      <c r="Z976" s="9"/>
      <c r="AA976" s="9" t="s">
        <v>1013</v>
      </c>
      <c r="AB976" s="12" t="s">
        <v>503</v>
      </c>
    </row>
    <row r="977" spans="1:28">
      <c r="A977" s="26" t="s">
        <v>84</v>
      </c>
      <c r="B977" s="3">
        <f>VLOOKUP(A977,LOCALIDAD!$A$3:$C$22,3,FALSE)</f>
        <v>7</v>
      </c>
      <c r="C977" s="9" t="s">
        <v>1032</v>
      </c>
      <c r="D977" s="31" t="str">
        <f>IFERROR(VLOOKUP(C977,RUBROS!A:B,2,FALSE),"")</f>
        <v>Obligaciones por Pagar Funcionamiento Otras Vigenc</v>
      </c>
      <c r="E977" s="8">
        <v>900741497</v>
      </c>
      <c r="F977" s="39" t="s">
        <v>1012</v>
      </c>
      <c r="G977" s="9" t="s">
        <v>94</v>
      </c>
      <c r="H977" s="4">
        <f>VLOOKUP(G977,TIPOS_CONTRATOS!$E$4:$F$19,2,FALSE)</f>
        <v>13</v>
      </c>
      <c r="I977" s="9">
        <v>694</v>
      </c>
      <c r="J977" s="13">
        <v>2024</v>
      </c>
      <c r="K977" s="9">
        <v>826906</v>
      </c>
      <c r="L977" s="9">
        <v>5000990512</v>
      </c>
      <c r="M977" s="10">
        <v>45670</v>
      </c>
      <c r="N977" s="10">
        <v>45912</v>
      </c>
      <c r="O977" s="8">
        <v>51</v>
      </c>
      <c r="P977" s="8">
        <v>0</v>
      </c>
      <c r="Q977" s="9"/>
      <c r="R977" s="4" t="e">
        <f>VLOOKUP(Q977,TIPOS_ANULACION!$D$5:$E$6,2,FALSE)</f>
        <v>#N/A</v>
      </c>
      <c r="S977" s="8">
        <v>0</v>
      </c>
      <c r="T977" s="9"/>
      <c r="U977" s="10"/>
      <c r="V977" s="33">
        <f t="shared" si="17"/>
        <v>51</v>
      </c>
      <c r="W977" s="9" t="s">
        <v>95</v>
      </c>
      <c r="X977" s="4">
        <f>VLOOKUP(W977,'ESTADOS ACTUALES CONTRATO'!$E$4:$F$13,2,FALSE)</f>
        <v>2</v>
      </c>
      <c r="Y977" s="9"/>
      <c r="Z977" s="9"/>
      <c r="AA977" s="9" t="s">
        <v>1013</v>
      </c>
      <c r="AB977" s="12" t="s">
        <v>503</v>
      </c>
    </row>
    <row r="978" spans="1:28">
      <c r="A978" s="26" t="s">
        <v>84</v>
      </c>
      <c r="B978" s="3">
        <f>VLOOKUP(A978,LOCALIDAD!$A$3:$C$22,3,FALSE)</f>
        <v>7</v>
      </c>
      <c r="C978" s="9" t="s">
        <v>1032</v>
      </c>
      <c r="D978" s="31" t="str">
        <f>IFERROR(VLOOKUP(C978,RUBROS!A:B,2,FALSE),"")</f>
        <v>Obligaciones por Pagar Funcionamiento Otras Vigenc</v>
      </c>
      <c r="E978" s="8">
        <v>900741497</v>
      </c>
      <c r="F978" s="39" t="s">
        <v>1012</v>
      </c>
      <c r="G978" s="9" t="s">
        <v>94</v>
      </c>
      <c r="H978" s="4">
        <f>VLOOKUP(G978,TIPOS_CONTRATOS!$E$4:$F$19,2,FALSE)</f>
        <v>13</v>
      </c>
      <c r="I978" s="9">
        <v>694</v>
      </c>
      <c r="J978" s="13">
        <v>2024</v>
      </c>
      <c r="K978" s="9">
        <v>826908</v>
      </c>
      <c r="L978" s="9">
        <v>5000990516</v>
      </c>
      <c r="M978" s="10">
        <v>45670</v>
      </c>
      <c r="N978" s="10">
        <v>45912</v>
      </c>
      <c r="O978" s="8">
        <v>547</v>
      </c>
      <c r="P978" s="8">
        <v>0</v>
      </c>
      <c r="Q978" s="9"/>
      <c r="R978" s="4" t="e">
        <f>VLOOKUP(Q978,TIPOS_ANULACION!$D$5:$E$6,2,FALSE)</f>
        <v>#N/A</v>
      </c>
      <c r="S978" s="8">
        <v>0</v>
      </c>
      <c r="T978" s="9"/>
      <c r="U978" s="10"/>
      <c r="V978" s="33">
        <f t="shared" si="17"/>
        <v>547</v>
      </c>
      <c r="W978" s="9" t="s">
        <v>95</v>
      </c>
      <c r="X978" s="4">
        <f>VLOOKUP(W978,'ESTADOS ACTUALES CONTRATO'!$E$4:$F$13,2,FALSE)</f>
        <v>2</v>
      </c>
      <c r="Y978" s="9"/>
      <c r="Z978" s="9"/>
      <c r="AA978" s="9" t="s">
        <v>1013</v>
      </c>
      <c r="AB978" s="12" t="s">
        <v>503</v>
      </c>
    </row>
    <row r="979" spans="1:28">
      <c r="A979" s="26" t="s">
        <v>84</v>
      </c>
      <c r="B979" s="3">
        <f>VLOOKUP(A979,LOCALIDAD!$A$3:$C$22,3,FALSE)</f>
        <v>7</v>
      </c>
      <c r="C979" s="9" t="s">
        <v>1032</v>
      </c>
      <c r="D979" s="31" t="str">
        <f>IFERROR(VLOOKUP(C979,RUBROS!A:B,2,FALSE),"")</f>
        <v>Obligaciones por Pagar Funcionamiento Otras Vigenc</v>
      </c>
      <c r="E979" s="8">
        <v>900741497</v>
      </c>
      <c r="F979" s="39" t="s">
        <v>1012</v>
      </c>
      <c r="G979" s="9" t="s">
        <v>94</v>
      </c>
      <c r="H979" s="4">
        <f>VLOOKUP(G979,TIPOS_CONTRATOS!$E$4:$F$19,2,FALSE)</f>
        <v>13</v>
      </c>
      <c r="I979" s="9">
        <v>694</v>
      </c>
      <c r="J979" s="13">
        <v>2024</v>
      </c>
      <c r="K979" s="9">
        <v>826911</v>
      </c>
      <c r="L979" s="9">
        <v>5000990523</v>
      </c>
      <c r="M979" s="10">
        <v>45670</v>
      </c>
      <c r="N979" s="10">
        <v>45912</v>
      </c>
      <c r="O979" s="8">
        <v>204</v>
      </c>
      <c r="P979" s="8">
        <v>0</v>
      </c>
      <c r="Q979" s="9"/>
      <c r="R979" s="4" t="e">
        <f>VLOOKUP(Q979,TIPOS_ANULACION!$D$5:$E$6,2,FALSE)</f>
        <v>#N/A</v>
      </c>
      <c r="S979" s="8">
        <v>0</v>
      </c>
      <c r="T979" s="9"/>
      <c r="U979" s="10"/>
      <c r="V979" s="33">
        <f t="shared" si="17"/>
        <v>204</v>
      </c>
      <c r="W979" s="9" t="s">
        <v>95</v>
      </c>
      <c r="X979" s="4">
        <f>VLOOKUP(W979,'ESTADOS ACTUALES CONTRATO'!$E$4:$F$13,2,FALSE)</f>
        <v>2</v>
      </c>
      <c r="Y979" s="9"/>
      <c r="Z979" s="9"/>
      <c r="AA979" s="9" t="s">
        <v>1013</v>
      </c>
      <c r="AB979" s="12" t="s">
        <v>503</v>
      </c>
    </row>
    <row r="980" spans="1:28">
      <c r="A980" s="26" t="s">
        <v>84</v>
      </c>
      <c r="B980" s="3">
        <f>VLOOKUP(A980,LOCALIDAD!$A$3:$C$22,3,FALSE)</f>
        <v>7</v>
      </c>
      <c r="C980" s="9" t="s">
        <v>1032</v>
      </c>
      <c r="D980" s="31" t="str">
        <f>IFERROR(VLOOKUP(C980,RUBROS!A:B,2,FALSE),"")</f>
        <v>Obligaciones por Pagar Funcionamiento Otras Vigenc</v>
      </c>
      <c r="E980" s="8">
        <v>900741497</v>
      </c>
      <c r="F980" s="39" t="s">
        <v>1012</v>
      </c>
      <c r="G980" s="9" t="s">
        <v>94</v>
      </c>
      <c r="H980" s="4">
        <f>VLOOKUP(G980,TIPOS_CONTRATOS!$E$4:$F$19,2,FALSE)</f>
        <v>13</v>
      </c>
      <c r="I980" s="9">
        <v>694</v>
      </c>
      <c r="J980" s="13">
        <v>2024</v>
      </c>
      <c r="K980" s="9">
        <v>826913</v>
      </c>
      <c r="L980" s="9">
        <v>5000990526</v>
      </c>
      <c r="M980" s="10">
        <v>45670</v>
      </c>
      <c r="N980" s="10">
        <v>45912</v>
      </c>
      <c r="O980" s="8">
        <v>405</v>
      </c>
      <c r="P980" s="8">
        <v>0</v>
      </c>
      <c r="Q980" s="9"/>
      <c r="R980" s="4" t="e">
        <f>VLOOKUP(Q980,TIPOS_ANULACION!$D$5:$E$6,2,FALSE)</f>
        <v>#N/A</v>
      </c>
      <c r="S980" s="8">
        <v>0</v>
      </c>
      <c r="T980" s="9"/>
      <c r="U980" s="10"/>
      <c r="V980" s="33">
        <f t="shared" si="17"/>
        <v>405</v>
      </c>
      <c r="W980" s="9" t="s">
        <v>95</v>
      </c>
      <c r="X980" s="4">
        <f>VLOOKUP(W980,'ESTADOS ACTUALES CONTRATO'!$E$4:$F$13,2,FALSE)</f>
        <v>2</v>
      </c>
      <c r="Y980" s="9"/>
      <c r="Z980" s="9"/>
      <c r="AA980" s="9" t="s">
        <v>1013</v>
      </c>
      <c r="AB980" s="12" t="s">
        <v>503</v>
      </c>
    </row>
    <row r="981" spans="1:28">
      <c r="A981" s="26" t="s">
        <v>84</v>
      </c>
      <c r="B981" s="3">
        <f>VLOOKUP(A981,LOCALIDAD!$A$3:$C$22,3,FALSE)</f>
        <v>7</v>
      </c>
      <c r="C981" s="9" t="s">
        <v>1032</v>
      </c>
      <c r="D981" s="31" t="str">
        <f>IFERROR(VLOOKUP(C981,RUBROS!A:B,2,FALSE),"")</f>
        <v>Obligaciones por Pagar Funcionamiento Otras Vigenc</v>
      </c>
      <c r="E981" s="8">
        <v>900741497</v>
      </c>
      <c r="F981" s="39" t="s">
        <v>1012</v>
      </c>
      <c r="G981" s="9" t="s">
        <v>94</v>
      </c>
      <c r="H981" s="4">
        <f>VLOOKUP(G981,TIPOS_CONTRATOS!$E$4:$F$19,2,FALSE)</f>
        <v>13</v>
      </c>
      <c r="I981" s="9">
        <v>694</v>
      </c>
      <c r="J981" s="13">
        <v>2024</v>
      </c>
      <c r="K981" s="9">
        <v>826915</v>
      </c>
      <c r="L981" s="9">
        <v>5000990529</v>
      </c>
      <c r="M981" s="10">
        <v>45670</v>
      </c>
      <c r="N981" s="10">
        <v>45912</v>
      </c>
      <c r="O981" s="8">
        <v>1242</v>
      </c>
      <c r="P981" s="8">
        <v>0</v>
      </c>
      <c r="Q981" s="9"/>
      <c r="R981" s="4" t="e">
        <f>VLOOKUP(Q981,TIPOS_ANULACION!$D$5:$E$6,2,FALSE)</f>
        <v>#N/A</v>
      </c>
      <c r="S981" s="8">
        <v>0</v>
      </c>
      <c r="T981" s="9"/>
      <c r="U981" s="10"/>
      <c r="V981" s="33">
        <f t="shared" si="17"/>
        <v>1242</v>
      </c>
      <c r="W981" s="9" t="s">
        <v>95</v>
      </c>
      <c r="X981" s="4">
        <f>VLOOKUP(W981,'ESTADOS ACTUALES CONTRATO'!$E$4:$F$13,2,FALSE)</f>
        <v>2</v>
      </c>
      <c r="Y981" s="9"/>
      <c r="Z981" s="9"/>
      <c r="AA981" s="9" t="s">
        <v>1013</v>
      </c>
      <c r="AB981" s="12" t="s">
        <v>503</v>
      </c>
    </row>
    <row r="982" spans="1:28">
      <c r="A982" s="26" t="s">
        <v>84</v>
      </c>
      <c r="B982" s="3">
        <f>VLOOKUP(A982,LOCALIDAD!$A$3:$C$22,3,FALSE)</f>
        <v>7</v>
      </c>
      <c r="C982" s="9" t="s">
        <v>1032</v>
      </c>
      <c r="D982" s="31" t="str">
        <f>IFERROR(VLOOKUP(C982,RUBROS!A:B,2,FALSE),"")</f>
        <v>Obligaciones por Pagar Funcionamiento Otras Vigenc</v>
      </c>
      <c r="E982" s="8">
        <v>900741497</v>
      </c>
      <c r="F982" s="39" t="s">
        <v>1012</v>
      </c>
      <c r="G982" s="9" t="s">
        <v>94</v>
      </c>
      <c r="H982" s="4">
        <f>VLOOKUP(G982,TIPOS_CONTRATOS!$E$4:$F$19,2,FALSE)</f>
        <v>13</v>
      </c>
      <c r="I982" s="9">
        <v>694</v>
      </c>
      <c r="J982" s="13">
        <v>2024</v>
      </c>
      <c r="K982" s="9">
        <v>826916</v>
      </c>
      <c r="L982" s="9">
        <v>5000990531</v>
      </c>
      <c r="M982" s="10">
        <v>45670</v>
      </c>
      <c r="N982" s="10">
        <v>45912</v>
      </c>
      <c r="O982" s="8">
        <v>430</v>
      </c>
      <c r="P982" s="8">
        <v>0</v>
      </c>
      <c r="Q982" s="9"/>
      <c r="R982" s="4" t="e">
        <f>VLOOKUP(Q982,TIPOS_ANULACION!$D$5:$E$6,2,FALSE)</f>
        <v>#N/A</v>
      </c>
      <c r="S982" s="8">
        <v>0</v>
      </c>
      <c r="T982" s="9"/>
      <c r="U982" s="10"/>
      <c r="V982" s="33">
        <f t="shared" si="17"/>
        <v>430</v>
      </c>
      <c r="W982" s="9" t="s">
        <v>95</v>
      </c>
      <c r="X982" s="4">
        <f>VLOOKUP(W982,'ESTADOS ACTUALES CONTRATO'!$E$4:$F$13,2,FALSE)</f>
        <v>2</v>
      </c>
      <c r="Y982" s="9"/>
      <c r="Z982" s="9"/>
      <c r="AA982" s="9" t="s">
        <v>1013</v>
      </c>
      <c r="AB982" s="12" t="s">
        <v>503</v>
      </c>
    </row>
    <row r="983" spans="1:28">
      <c r="A983" s="26" t="s">
        <v>84</v>
      </c>
      <c r="B983" s="3">
        <f>VLOOKUP(A983,LOCALIDAD!$A$3:$C$22,3,FALSE)</f>
        <v>7</v>
      </c>
      <c r="C983" s="9" t="s">
        <v>1032</v>
      </c>
      <c r="D983" s="31" t="str">
        <f>IFERROR(VLOOKUP(C983,RUBROS!A:B,2,FALSE),"")</f>
        <v>Obligaciones por Pagar Funcionamiento Otras Vigenc</v>
      </c>
      <c r="E983" s="8">
        <v>900741497</v>
      </c>
      <c r="F983" s="39" t="s">
        <v>1012</v>
      </c>
      <c r="G983" s="9" t="s">
        <v>94</v>
      </c>
      <c r="H983" s="4">
        <f>VLOOKUP(G983,TIPOS_CONTRATOS!$E$4:$F$19,2,FALSE)</f>
        <v>13</v>
      </c>
      <c r="I983" s="9">
        <v>694</v>
      </c>
      <c r="J983" s="13">
        <v>2024</v>
      </c>
      <c r="K983" s="9">
        <v>826917</v>
      </c>
      <c r="L983" s="9">
        <v>5000990533</v>
      </c>
      <c r="M983" s="10">
        <v>45670</v>
      </c>
      <c r="N983" s="10">
        <v>45912</v>
      </c>
      <c r="O983" s="8">
        <v>709</v>
      </c>
      <c r="P983" s="8">
        <v>0</v>
      </c>
      <c r="Q983" s="9"/>
      <c r="R983" s="4" t="e">
        <f>VLOOKUP(Q983,TIPOS_ANULACION!$D$5:$E$6,2,FALSE)</f>
        <v>#N/A</v>
      </c>
      <c r="S983" s="8">
        <v>0</v>
      </c>
      <c r="T983" s="9"/>
      <c r="U983" s="10"/>
      <c r="V983" s="33">
        <f t="shared" si="17"/>
        <v>709</v>
      </c>
      <c r="W983" s="9" t="s">
        <v>95</v>
      </c>
      <c r="X983" s="4">
        <f>VLOOKUP(W983,'ESTADOS ACTUALES CONTRATO'!$E$4:$F$13,2,FALSE)</f>
        <v>2</v>
      </c>
      <c r="Y983" s="9"/>
      <c r="Z983" s="9"/>
      <c r="AA983" s="9" t="s">
        <v>1013</v>
      </c>
      <c r="AB983" s="12" t="s">
        <v>503</v>
      </c>
    </row>
    <row r="984" spans="1:28">
      <c r="A984" s="26" t="s">
        <v>84</v>
      </c>
      <c r="B984" s="3">
        <f>VLOOKUP(A984,LOCALIDAD!$A$3:$C$22,3,FALSE)</f>
        <v>7</v>
      </c>
      <c r="C984" s="9" t="s">
        <v>1032</v>
      </c>
      <c r="D984" s="31" t="str">
        <f>IFERROR(VLOOKUP(C984,RUBROS!A:B,2,FALSE),"")</f>
        <v>Obligaciones por Pagar Funcionamiento Otras Vigenc</v>
      </c>
      <c r="E984" s="8">
        <v>900741497</v>
      </c>
      <c r="F984" s="39" t="s">
        <v>1012</v>
      </c>
      <c r="G984" s="9" t="s">
        <v>94</v>
      </c>
      <c r="H984" s="4">
        <f>VLOOKUP(G984,TIPOS_CONTRATOS!$E$4:$F$19,2,FALSE)</f>
        <v>13</v>
      </c>
      <c r="I984" s="9">
        <v>694</v>
      </c>
      <c r="J984" s="13">
        <v>2024</v>
      </c>
      <c r="K984" s="9">
        <v>826918</v>
      </c>
      <c r="L984" s="9">
        <v>5000990535</v>
      </c>
      <c r="M984" s="10">
        <v>45670</v>
      </c>
      <c r="N984" s="10">
        <v>45912</v>
      </c>
      <c r="O984" s="8">
        <v>810</v>
      </c>
      <c r="P984" s="8">
        <v>0</v>
      </c>
      <c r="Q984" s="9"/>
      <c r="R984" s="4" t="e">
        <f>VLOOKUP(Q984,TIPOS_ANULACION!$D$5:$E$6,2,FALSE)</f>
        <v>#N/A</v>
      </c>
      <c r="S984" s="8">
        <v>0</v>
      </c>
      <c r="T984" s="9"/>
      <c r="U984" s="10"/>
      <c r="V984" s="33">
        <f t="shared" si="17"/>
        <v>810</v>
      </c>
      <c r="W984" s="9" t="s">
        <v>95</v>
      </c>
      <c r="X984" s="4">
        <f>VLOOKUP(W984,'ESTADOS ACTUALES CONTRATO'!$E$4:$F$13,2,FALSE)</f>
        <v>2</v>
      </c>
      <c r="Y984" s="9"/>
      <c r="Z984" s="9"/>
      <c r="AA984" s="9" t="s">
        <v>1013</v>
      </c>
      <c r="AB984" s="12" t="s">
        <v>503</v>
      </c>
    </row>
    <row r="985" spans="1:28">
      <c r="A985" s="26" t="s">
        <v>84</v>
      </c>
      <c r="B985" s="3">
        <f>VLOOKUP(A985,LOCALIDAD!$A$3:$C$22,3,FALSE)</f>
        <v>7</v>
      </c>
      <c r="C985" s="9" t="s">
        <v>1032</v>
      </c>
      <c r="D985" s="31" t="str">
        <f>IFERROR(VLOOKUP(C985,RUBROS!A:B,2,FALSE),"")</f>
        <v>Obligaciones por Pagar Funcionamiento Otras Vigenc</v>
      </c>
      <c r="E985" s="8">
        <v>900741497</v>
      </c>
      <c r="F985" s="39" t="s">
        <v>1012</v>
      </c>
      <c r="G985" s="9" t="s">
        <v>94</v>
      </c>
      <c r="H985" s="4">
        <f>VLOOKUP(G985,TIPOS_CONTRATOS!$E$4:$F$19,2,FALSE)</f>
        <v>13</v>
      </c>
      <c r="I985" s="9">
        <v>694</v>
      </c>
      <c r="J985" s="13">
        <v>2024</v>
      </c>
      <c r="K985" s="9">
        <v>826919</v>
      </c>
      <c r="L985" s="9">
        <v>5000990538</v>
      </c>
      <c r="M985" s="10">
        <v>45670</v>
      </c>
      <c r="N985" s="10">
        <v>45912</v>
      </c>
      <c r="O985" s="8">
        <v>927</v>
      </c>
      <c r="P985" s="8">
        <v>0</v>
      </c>
      <c r="Q985" s="9"/>
      <c r="R985" s="4" t="e">
        <f>VLOOKUP(Q985,TIPOS_ANULACION!$D$5:$E$6,2,FALSE)</f>
        <v>#N/A</v>
      </c>
      <c r="S985" s="8">
        <v>0</v>
      </c>
      <c r="T985" s="9"/>
      <c r="U985" s="10"/>
      <c r="V985" s="33">
        <f t="shared" si="17"/>
        <v>927</v>
      </c>
      <c r="W985" s="9" t="s">
        <v>95</v>
      </c>
      <c r="X985" s="4">
        <f>VLOOKUP(W985,'ESTADOS ACTUALES CONTRATO'!$E$4:$F$13,2,FALSE)</f>
        <v>2</v>
      </c>
      <c r="Y985" s="9"/>
      <c r="Z985" s="9"/>
      <c r="AA985" s="9" t="s">
        <v>1013</v>
      </c>
      <c r="AB985" s="12" t="s">
        <v>503</v>
      </c>
    </row>
    <row r="986" spans="1:28">
      <c r="A986" s="26" t="s">
        <v>84</v>
      </c>
      <c r="B986" s="3">
        <f>VLOOKUP(A986,LOCALIDAD!$A$3:$C$22,3,FALSE)</f>
        <v>7</v>
      </c>
      <c r="C986" s="9" t="s">
        <v>1032</v>
      </c>
      <c r="D986" s="31" t="str">
        <f>IFERROR(VLOOKUP(C986,RUBROS!A:B,2,FALSE),"")</f>
        <v>Obligaciones por Pagar Funcionamiento Otras Vigenc</v>
      </c>
      <c r="E986" s="8">
        <v>900741497</v>
      </c>
      <c r="F986" s="39" t="s">
        <v>1012</v>
      </c>
      <c r="G986" s="9" t="s">
        <v>94</v>
      </c>
      <c r="H986" s="4">
        <f>VLOOKUP(G986,TIPOS_CONTRATOS!$E$4:$F$19,2,FALSE)</f>
        <v>13</v>
      </c>
      <c r="I986" s="9">
        <v>694</v>
      </c>
      <c r="J986" s="13">
        <v>2024</v>
      </c>
      <c r="K986" s="9">
        <v>826931</v>
      </c>
      <c r="L986" s="9">
        <v>5000990560</v>
      </c>
      <c r="M986" s="10">
        <v>45670</v>
      </c>
      <c r="N986" s="10">
        <v>45912</v>
      </c>
      <c r="O986" s="8">
        <v>23</v>
      </c>
      <c r="P986" s="8">
        <v>0</v>
      </c>
      <c r="Q986" s="9"/>
      <c r="R986" s="4" t="e">
        <f>VLOOKUP(Q986,TIPOS_ANULACION!$D$5:$E$6,2,FALSE)</f>
        <v>#N/A</v>
      </c>
      <c r="S986" s="8">
        <v>0</v>
      </c>
      <c r="T986" s="9"/>
      <c r="U986" s="10"/>
      <c r="V986" s="33">
        <f t="shared" si="17"/>
        <v>23</v>
      </c>
      <c r="W986" s="9" t="s">
        <v>95</v>
      </c>
      <c r="X986" s="4">
        <f>VLOOKUP(W986,'ESTADOS ACTUALES CONTRATO'!$E$4:$F$13,2,FALSE)</f>
        <v>2</v>
      </c>
      <c r="Y986" s="9"/>
      <c r="Z986" s="9"/>
      <c r="AA986" s="9" t="s">
        <v>1013</v>
      </c>
      <c r="AB986" s="12" t="s">
        <v>503</v>
      </c>
    </row>
    <row r="987" spans="1:28">
      <c r="A987" s="26" t="s">
        <v>84</v>
      </c>
      <c r="B987" s="3">
        <f>VLOOKUP(A987,LOCALIDAD!$A$3:$C$22,3,FALSE)</f>
        <v>7</v>
      </c>
      <c r="C987" s="9" t="s">
        <v>1032</v>
      </c>
      <c r="D987" s="31" t="str">
        <f>IFERROR(VLOOKUP(C987,RUBROS!A:B,2,FALSE),"")</f>
        <v>Obligaciones por Pagar Funcionamiento Otras Vigenc</v>
      </c>
      <c r="E987" s="8">
        <v>900741497</v>
      </c>
      <c r="F987" s="39" t="s">
        <v>1012</v>
      </c>
      <c r="G987" s="9" t="s">
        <v>94</v>
      </c>
      <c r="H987" s="4">
        <f>VLOOKUP(G987,TIPOS_CONTRATOS!$E$4:$F$19,2,FALSE)</f>
        <v>13</v>
      </c>
      <c r="I987" s="9">
        <v>694</v>
      </c>
      <c r="J987" s="13">
        <v>2024</v>
      </c>
      <c r="K987" s="9">
        <v>826932</v>
      </c>
      <c r="L987" s="9">
        <v>5000990562</v>
      </c>
      <c r="M987" s="10">
        <v>45670</v>
      </c>
      <c r="N987" s="10">
        <v>45912</v>
      </c>
      <c r="O987" s="8">
        <v>470</v>
      </c>
      <c r="P987" s="8">
        <v>0</v>
      </c>
      <c r="Q987" s="9"/>
      <c r="R987" s="4" t="e">
        <f>VLOOKUP(Q987,TIPOS_ANULACION!$D$5:$E$6,2,FALSE)</f>
        <v>#N/A</v>
      </c>
      <c r="S987" s="8">
        <v>0</v>
      </c>
      <c r="T987" s="9"/>
      <c r="U987" s="10"/>
      <c r="V987" s="33">
        <f t="shared" si="17"/>
        <v>470</v>
      </c>
      <c r="W987" s="9" t="s">
        <v>95</v>
      </c>
      <c r="X987" s="4">
        <f>VLOOKUP(W987,'ESTADOS ACTUALES CONTRATO'!$E$4:$F$13,2,FALSE)</f>
        <v>2</v>
      </c>
      <c r="Y987" s="9"/>
      <c r="Z987" s="9"/>
      <c r="AA987" s="9" t="s">
        <v>1013</v>
      </c>
      <c r="AB987" s="12" t="s">
        <v>503</v>
      </c>
    </row>
    <row r="988" spans="1:28">
      <c r="A988" s="26" t="s">
        <v>84</v>
      </c>
      <c r="B988" s="3">
        <f>VLOOKUP(A988,LOCALIDAD!$A$3:$C$22,3,FALSE)</f>
        <v>7</v>
      </c>
      <c r="C988" s="9" t="s">
        <v>1032</v>
      </c>
      <c r="D988" s="31" t="str">
        <f>IFERROR(VLOOKUP(C988,RUBROS!A:B,2,FALSE),"")</f>
        <v>Obligaciones por Pagar Funcionamiento Otras Vigenc</v>
      </c>
      <c r="E988" s="8">
        <v>900741497</v>
      </c>
      <c r="F988" s="39" t="s">
        <v>1012</v>
      </c>
      <c r="G988" s="9" t="s">
        <v>94</v>
      </c>
      <c r="H988" s="4">
        <f>VLOOKUP(G988,TIPOS_CONTRATOS!$E$4:$F$19,2,FALSE)</f>
        <v>13</v>
      </c>
      <c r="I988" s="9">
        <v>694</v>
      </c>
      <c r="J988" s="13">
        <v>2024</v>
      </c>
      <c r="K988" s="9">
        <v>826949</v>
      </c>
      <c r="L988" s="9">
        <v>5000990594</v>
      </c>
      <c r="M988" s="10">
        <v>45670</v>
      </c>
      <c r="N988" s="10">
        <v>45912</v>
      </c>
      <c r="O988" s="8">
        <v>426</v>
      </c>
      <c r="P988" s="8">
        <v>0</v>
      </c>
      <c r="Q988" s="9"/>
      <c r="R988" s="4" t="e">
        <f>VLOOKUP(Q988,TIPOS_ANULACION!$D$5:$E$6,2,FALSE)</f>
        <v>#N/A</v>
      </c>
      <c r="S988" s="8">
        <v>0</v>
      </c>
      <c r="T988" s="9"/>
      <c r="U988" s="10"/>
      <c r="V988" s="33">
        <f t="shared" si="17"/>
        <v>426</v>
      </c>
      <c r="W988" s="9" t="s">
        <v>95</v>
      </c>
      <c r="X988" s="4">
        <f>VLOOKUP(W988,'ESTADOS ACTUALES CONTRATO'!$E$4:$F$13,2,FALSE)</f>
        <v>2</v>
      </c>
      <c r="Y988" s="9"/>
      <c r="Z988" s="9"/>
      <c r="AA988" s="9" t="s">
        <v>1013</v>
      </c>
      <c r="AB988" s="12" t="s">
        <v>503</v>
      </c>
    </row>
    <row r="989" spans="1:28">
      <c r="A989" s="26" t="s">
        <v>84</v>
      </c>
      <c r="B989" s="3">
        <f>VLOOKUP(A989,LOCALIDAD!$A$3:$C$22,3,FALSE)</f>
        <v>7</v>
      </c>
      <c r="C989" s="9" t="s">
        <v>1032</v>
      </c>
      <c r="D989" s="31" t="str">
        <f>IFERROR(VLOOKUP(C989,RUBROS!A:B,2,FALSE),"")</f>
        <v>Obligaciones por Pagar Funcionamiento Otras Vigenc</v>
      </c>
      <c r="E989" s="8">
        <v>900741497</v>
      </c>
      <c r="F989" s="39" t="s">
        <v>1012</v>
      </c>
      <c r="G989" s="9" t="s">
        <v>94</v>
      </c>
      <c r="H989" s="4">
        <f>VLOOKUP(G989,TIPOS_CONTRATOS!$E$4:$F$19,2,FALSE)</f>
        <v>13</v>
      </c>
      <c r="I989" s="9">
        <v>694</v>
      </c>
      <c r="J989" s="13">
        <v>2024</v>
      </c>
      <c r="K989" s="9">
        <v>826950</v>
      </c>
      <c r="L989" s="9">
        <v>5000990596</v>
      </c>
      <c r="M989" s="10">
        <v>45670</v>
      </c>
      <c r="N989" s="10">
        <v>45912</v>
      </c>
      <c r="O989" s="8">
        <v>411</v>
      </c>
      <c r="P989" s="8">
        <v>0</v>
      </c>
      <c r="Q989" s="9"/>
      <c r="R989" s="4" t="e">
        <f>VLOOKUP(Q989,TIPOS_ANULACION!$D$5:$E$6,2,FALSE)</f>
        <v>#N/A</v>
      </c>
      <c r="S989" s="8">
        <v>0</v>
      </c>
      <c r="T989" s="9"/>
      <c r="U989" s="10"/>
      <c r="V989" s="33">
        <f t="shared" si="17"/>
        <v>411</v>
      </c>
      <c r="W989" s="9" t="s">
        <v>95</v>
      </c>
      <c r="X989" s="4">
        <f>VLOOKUP(W989,'ESTADOS ACTUALES CONTRATO'!$E$4:$F$13,2,FALSE)</f>
        <v>2</v>
      </c>
      <c r="Y989" s="9"/>
      <c r="Z989" s="9"/>
      <c r="AA989" s="9" t="s">
        <v>1013</v>
      </c>
      <c r="AB989" s="12" t="s">
        <v>503</v>
      </c>
    </row>
    <row r="990" spans="1:28">
      <c r="A990" s="26" t="s">
        <v>84</v>
      </c>
      <c r="B990" s="3">
        <f>VLOOKUP(A990,LOCALIDAD!$A$3:$C$22,3,FALSE)</f>
        <v>7</v>
      </c>
      <c r="C990" s="9" t="s">
        <v>1032</v>
      </c>
      <c r="D990" s="31" t="str">
        <f>IFERROR(VLOOKUP(C990,RUBROS!A:B,2,FALSE),"")</f>
        <v>Obligaciones por Pagar Funcionamiento Otras Vigenc</v>
      </c>
      <c r="E990" s="8">
        <v>900741497</v>
      </c>
      <c r="F990" s="39" t="s">
        <v>1012</v>
      </c>
      <c r="G990" s="9" t="s">
        <v>94</v>
      </c>
      <c r="H990" s="4">
        <f>VLOOKUP(G990,TIPOS_CONTRATOS!$E$4:$F$19,2,FALSE)</f>
        <v>13</v>
      </c>
      <c r="I990" s="9">
        <v>694</v>
      </c>
      <c r="J990" s="13">
        <v>2024</v>
      </c>
      <c r="K990" s="9">
        <v>826952</v>
      </c>
      <c r="L990" s="9">
        <v>5000990600</v>
      </c>
      <c r="M990" s="10">
        <v>45670</v>
      </c>
      <c r="N990" s="10">
        <v>45912</v>
      </c>
      <c r="O990" s="8">
        <v>320</v>
      </c>
      <c r="P990" s="8">
        <v>0</v>
      </c>
      <c r="Q990" s="9"/>
      <c r="R990" s="4" t="e">
        <f>VLOOKUP(Q990,TIPOS_ANULACION!$D$5:$E$6,2,FALSE)</f>
        <v>#N/A</v>
      </c>
      <c r="S990" s="8">
        <v>0</v>
      </c>
      <c r="T990" s="9"/>
      <c r="U990" s="10"/>
      <c r="V990" s="33">
        <f t="shared" si="17"/>
        <v>320</v>
      </c>
      <c r="W990" s="9" t="s">
        <v>95</v>
      </c>
      <c r="X990" s="4">
        <f>VLOOKUP(W990,'ESTADOS ACTUALES CONTRATO'!$E$4:$F$13,2,FALSE)</f>
        <v>2</v>
      </c>
      <c r="Y990" s="9"/>
      <c r="Z990" s="9"/>
      <c r="AA990" s="9" t="s">
        <v>1013</v>
      </c>
      <c r="AB990" s="12" t="s">
        <v>503</v>
      </c>
    </row>
    <row r="991" spans="1:28">
      <c r="A991" s="26" t="s">
        <v>84</v>
      </c>
      <c r="B991" s="3">
        <f>VLOOKUP(A991,LOCALIDAD!$A$3:$C$22,3,FALSE)</f>
        <v>7</v>
      </c>
      <c r="C991" s="9" t="s">
        <v>1032</v>
      </c>
      <c r="D991" s="31" t="str">
        <f>IFERROR(VLOOKUP(C991,RUBROS!A:B,2,FALSE),"")</f>
        <v>Obligaciones por Pagar Funcionamiento Otras Vigenc</v>
      </c>
      <c r="E991" s="8">
        <v>900741497</v>
      </c>
      <c r="F991" s="39" t="s">
        <v>1012</v>
      </c>
      <c r="G991" s="9" t="s">
        <v>94</v>
      </c>
      <c r="H991" s="4">
        <f>VLOOKUP(G991,TIPOS_CONTRATOS!$E$4:$F$19,2,FALSE)</f>
        <v>13</v>
      </c>
      <c r="I991" s="9">
        <v>694</v>
      </c>
      <c r="J991" s="13">
        <v>2024</v>
      </c>
      <c r="K991" s="9">
        <v>838465</v>
      </c>
      <c r="L991" s="9">
        <v>5000990697</v>
      </c>
      <c r="M991" s="10">
        <v>45670</v>
      </c>
      <c r="N991" s="10">
        <v>45912</v>
      </c>
      <c r="O991" s="8">
        <v>265</v>
      </c>
      <c r="P991" s="8">
        <v>0</v>
      </c>
      <c r="Q991" s="9"/>
      <c r="R991" s="4" t="e">
        <f>VLOOKUP(Q991,TIPOS_ANULACION!$D$5:$E$6,2,FALSE)</f>
        <v>#N/A</v>
      </c>
      <c r="S991" s="8">
        <v>0</v>
      </c>
      <c r="T991" s="9"/>
      <c r="U991" s="10"/>
      <c r="V991" s="33">
        <f t="shared" si="17"/>
        <v>265</v>
      </c>
      <c r="W991" s="9" t="s">
        <v>95</v>
      </c>
      <c r="X991" s="4">
        <f>VLOOKUP(W991,'ESTADOS ACTUALES CONTRATO'!$E$4:$F$13,2,FALSE)</f>
        <v>2</v>
      </c>
      <c r="Y991" s="9"/>
      <c r="Z991" s="9"/>
      <c r="AA991" s="9" t="s">
        <v>1013</v>
      </c>
      <c r="AB991" s="12" t="s">
        <v>503</v>
      </c>
    </row>
    <row r="992" spans="1:28">
      <c r="A992" s="26" t="s">
        <v>84</v>
      </c>
      <c r="B992" s="3">
        <f>VLOOKUP(A992,LOCALIDAD!$A$3:$C$22,3,FALSE)</f>
        <v>7</v>
      </c>
      <c r="C992" s="9" t="s">
        <v>1032</v>
      </c>
      <c r="D992" s="31" t="str">
        <f>IFERROR(VLOOKUP(C992,RUBROS!A:B,2,FALSE),"")</f>
        <v>Obligaciones por Pagar Funcionamiento Otras Vigenc</v>
      </c>
      <c r="E992" s="8">
        <v>900741497</v>
      </c>
      <c r="F992" s="39" t="s">
        <v>1012</v>
      </c>
      <c r="G992" s="9" t="s">
        <v>94</v>
      </c>
      <c r="H992" s="4">
        <f>VLOOKUP(G992,TIPOS_CONTRATOS!$E$4:$F$19,2,FALSE)</f>
        <v>13</v>
      </c>
      <c r="I992" s="9">
        <v>694</v>
      </c>
      <c r="J992" s="13">
        <v>2024</v>
      </c>
      <c r="K992" s="9">
        <v>838467</v>
      </c>
      <c r="L992" s="9">
        <v>5000990699</v>
      </c>
      <c r="M992" s="10">
        <v>45670</v>
      </c>
      <c r="N992" s="10">
        <v>45912</v>
      </c>
      <c r="O992" s="8">
        <v>11</v>
      </c>
      <c r="P992" s="8">
        <v>0</v>
      </c>
      <c r="Q992" s="9"/>
      <c r="R992" s="4" t="e">
        <f>VLOOKUP(Q992,TIPOS_ANULACION!$D$5:$E$6,2,FALSE)</f>
        <v>#N/A</v>
      </c>
      <c r="S992" s="8">
        <v>0</v>
      </c>
      <c r="T992" s="9"/>
      <c r="U992" s="10"/>
      <c r="V992" s="33">
        <f t="shared" si="17"/>
        <v>11</v>
      </c>
      <c r="W992" s="9" t="s">
        <v>95</v>
      </c>
      <c r="X992" s="4">
        <f>VLOOKUP(W992,'ESTADOS ACTUALES CONTRATO'!$E$4:$F$13,2,FALSE)</f>
        <v>2</v>
      </c>
      <c r="Y992" s="9"/>
      <c r="Z992" s="9"/>
      <c r="AA992" s="9" t="s">
        <v>1013</v>
      </c>
      <c r="AB992" s="12" t="s">
        <v>503</v>
      </c>
    </row>
    <row r="993" spans="1:28">
      <c r="A993" s="26" t="s">
        <v>84</v>
      </c>
      <c r="B993" s="3">
        <f>VLOOKUP(A993,LOCALIDAD!$A$3:$C$22,3,FALSE)</f>
        <v>7</v>
      </c>
      <c r="C993" s="9" t="s">
        <v>1032</v>
      </c>
      <c r="D993" s="31" t="str">
        <f>IFERROR(VLOOKUP(C993,RUBROS!A:B,2,FALSE),"")</f>
        <v>Obligaciones por Pagar Funcionamiento Otras Vigenc</v>
      </c>
      <c r="E993" s="8">
        <v>900741497</v>
      </c>
      <c r="F993" s="39" t="s">
        <v>1012</v>
      </c>
      <c r="G993" s="9" t="s">
        <v>94</v>
      </c>
      <c r="H993" s="4">
        <f>VLOOKUP(G993,TIPOS_CONTRATOS!$E$4:$F$19,2,FALSE)</f>
        <v>13</v>
      </c>
      <c r="I993" s="9">
        <v>694</v>
      </c>
      <c r="J993" s="13">
        <v>2024</v>
      </c>
      <c r="K993" s="9">
        <v>838469</v>
      </c>
      <c r="L993" s="9">
        <v>5000990701</v>
      </c>
      <c r="M993" s="10">
        <v>45670</v>
      </c>
      <c r="N993" s="10">
        <v>45912</v>
      </c>
      <c r="O993" s="8">
        <v>195</v>
      </c>
      <c r="P993" s="8">
        <v>0</v>
      </c>
      <c r="Q993" s="9"/>
      <c r="R993" s="4" t="e">
        <f>VLOOKUP(Q993,TIPOS_ANULACION!$D$5:$E$6,2,FALSE)</f>
        <v>#N/A</v>
      </c>
      <c r="S993" s="8">
        <v>0</v>
      </c>
      <c r="T993" s="9"/>
      <c r="U993" s="10"/>
      <c r="V993" s="33">
        <f t="shared" si="17"/>
        <v>195</v>
      </c>
      <c r="W993" s="9" t="s">
        <v>95</v>
      </c>
      <c r="X993" s="4">
        <f>VLOOKUP(W993,'ESTADOS ACTUALES CONTRATO'!$E$4:$F$13,2,FALSE)</f>
        <v>2</v>
      </c>
      <c r="Y993" s="9"/>
      <c r="Z993" s="9"/>
      <c r="AA993" s="9" t="s">
        <v>1013</v>
      </c>
      <c r="AB993" s="12" t="s">
        <v>503</v>
      </c>
    </row>
    <row r="994" spans="1:28">
      <c r="A994" s="26" t="s">
        <v>84</v>
      </c>
      <c r="B994" s="3">
        <f>VLOOKUP(A994,LOCALIDAD!$A$3:$C$22,3,FALSE)</f>
        <v>7</v>
      </c>
      <c r="C994" s="9" t="s">
        <v>1032</v>
      </c>
      <c r="D994" s="31" t="str">
        <f>IFERROR(VLOOKUP(C994,RUBROS!A:B,2,FALSE),"")</f>
        <v>Obligaciones por Pagar Funcionamiento Otras Vigenc</v>
      </c>
      <c r="E994" s="8">
        <v>900741497</v>
      </c>
      <c r="F994" s="39" t="s">
        <v>1012</v>
      </c>
      <c r="G994" s="9" t="s">
        <v>94</v>
      </c>
      <c r="H994" s="4">
        <f>VLOOKUP(G994,TIPOS_CONTRATOS!$E$4:$F$19,2,FALSE)</f>
        <v>13</v>
      </c>
      <c r="I994" s="9">
        <v>694</v>
      </c>
      <c r="J994" s="13">
        <v>2024</v>
      </c>
      <c r="K994" s="9">
        <v>838471</v>
      </c>
      <c r="L994" s="9">
        <v>5000990703</v>
      </c>
      <c r="M994" s="10">
        <v>45670</v>
      </c>
      <c r="N994" s="10">
        <v>45912</v>
      </c>
      <c r="O994" s="8">
        <v>225</v>
      </c>
      <c r="P994" s="8">
        <v>0</v>
      </c>
      <c r="Q994" s="9"/>
      <c r="R994" s="4" t="e">
        <f>VLOOKUP(Q994,TIPOS_ANULACION!$D$5:$E$6,2,FALSE)</f>
        <v>#N/A</v>
      </c>
      <c r="S994" s="8">
        <v>0</v>
      </c>
      <c r="T994" s="9"/>
      <c r="U994" s="10"/>
      <c r="V994" s="33">
        <f t="shared" si="17"/>
        <v>225</v>
      </c>
      <c r="W994" s="9" t="s">
        <v>95</v>
      </c>
      <c r="X994" s="4">
        <f>VLOOKUP(W994,'ESTADOS ACTUALES CONTRATO'!$E$4:$F$13,2,FALSE)</f>
        <v>2</v>
      </c>
      <c r="Y994" s="9"/>
      <c r="Z994" s="9"/>
      <c r="AA994" s="9" t="s">
        <v>1013</v>
      </c>
      <c r="AB994" s="12" t="s">
        <v>503</v>
      </c>
    </row>
    <row r="995" spans="1:28">
      <c r="A995" s="26" t="s">
        <v>84</v>
      </c>
      <c r="B995" s="3">
        <f>VLOOKUP(A995,LOCALIDAD!$A$3:$C$22,3,FALSE)</f>
        <v>7</v>
      </c>
      <c r="C995" s="9" t="s">
        <v>1032</v>
      </c>
      <c r="D995" s="31" t="str">
        <f>IFERROR(VLOOKUP(C995,RUBROS!A:B,2,FALSE),"")</f>
        <v>Obligaciones por Pagar Funcionamiento Otras Vigenc</v>
      </c>
      <c r="E995" s="8">
        <v>900741497</v>
      </c>
      <c r="F995" s="39" t="s">
        <v>1012</v>
      </c>
      <c r="G995" s="9" t="s">
        <v>94</v>
      </c>
      <c r="H995" s="4">
        <f>VLOOKUP(G995,TIPOS_CONTRATOS!$E$4:$F$19,2,FALSE)</f>
        <v>13</v>
      </c>
      <c r="I995" s="9">
        <v>694</v>
      </c>
      <c r="J995" s="13">
        <v>2024</v>
      </c>
      <c r="K995" s="9">
        <v>838473</v>
      </c>
      <c r="L995" s="9">
        <v>5000990705</v>
      </c>
      <c r="M995" s="10">
        <v>45670</v>
      </c>
      <c r="N995" s="10">
        <v>45912</v>
      </c>
      <c r="O995" s="8">
        <v>98</v>
      </c>
      <c r="P995" s="8">
        <v>0</v>
      </c>
      <c r="Q995" s="9"/>
      <c r="R995" s="4" t="e">
        <f>VLOOKUP(Q995,TIPOS_ANULACION!$D$5:$E$6,2,FALSE)</f>
        <v>#N/A</v>
      </c>
      <c r="S995" s="8">
        <v>0</v>
      </c>
      <c r="T995" s="9"/>
      <c r="U995" s="10"/>
      <c r="V995" s="33">
        <f t="shared" si="17"/>
        <v>98</v>
      </c>
      <c r="W995" s="9" t="s">
        <v>95</v>
      </c>
      <c r="X995" s="4">
        <f>VLOOKUP(W995,'ESTADOS ACTUALES CONTRATO'!$E$4:$F$13,2,FALSE)</f>
        <v>2</v>
      </c>
      <c r="Y995" s="9"/>
      <c r="Z995" s="9"/>
      <c r="AA995" s="9" t="s">
        <v>1013</v>
      </c>
      <c r="AB995" s="12" t="s">
        <v>503</v>
      </c>
    </row>
    <row r="996" spans="1:28">
      <c r="A996" s="26" t="s">
        <v>84</v>
      </c>
      <c r="B996" s="3">
        <f>VLOOKUP(A996,LOCALIDAD!$A$3:$C$22,3,FALSE)</f>
        <v>7</v>
      </c>
      <c r="C996" s="9" t="s">
        <v>1032</v>
      </c>
      <c r="D996" s="31" t="str">
        <f>IFERROR(VLOOKUP(C996,RUBROS!A:B,2,FALSE),"")</f>
        <v>Obligaciones por Pagar Funcionamiento Otras Vigenc</v>
      </c>
      <c r="E996" s="8">
        <v>900741497</v>
      </c>
      <c r="F996" s="39" t="s">
        <v>1012</v>
      </c>
      <c r="G996" s="9" t="s">
        <v>94</v>
      </c>
      <c r="H996" s="4">
        <f>VLOOKUP(G996,TIPOS_CONTRATOS!$E$4:$F$19,2,FALSE)</f>
        <v>13</v>
      </c>
      <c r="I996" s="9">
        <v>694</v>
      </c>
      <c r="J996" s="13">
        <v>2024</v>
      </c>
      <c r="K996" s="9">
        <v>838477</v>
      </c>
      <c r="L996" s="9">
        <v>5000990709</v>
      </c>
      <c r="M996" s="10">
        <v>45670</v>
      </c>
      <c r="N996" s="10">
        <v>45912</v>
      </c>
      <c r="O996" s="8">
        <v>1203</v>
      </c>
      <c r="P996" s="8">
        <v>0</v>
      </c>
      <c r="Q996" s="9"/>
      <c r="R996" s="4" t="e">
        <f>VLOOKUP(Q996,TIPOS_ANULACION!$D$5:$E$6,2,FALSE)</f>
        <v>#N/A</v>
      </c>
      <c r="S996" s="8">
        <v>0</v>
      </c>
      <c r="T996" s="9"/>
      <c r="U996" s="10"/>
      <c r="V996" s="33">
        <f t="shared" si="17"/>
        <v>1203</v>
      </c>
      <c r="W996" s="9" t="s">
        <v>95</v>
      </c>
      <c r="X996" s="4">
        <f>VLOOKUP(W996,'ESTADOS ACTUALES CONTRATO'!$E$4:$F$13,2,FALSE)</f>
        <v>2</v>
      </c>
      <c r="Y996" s="9"/>
      <c r="Z996" s="9"/>
      <c r="AA996" s="9" t="s">
        <v>1013</v>
      </c>
      <c r="AB996" s="12" t="s">
        <v>503</v>
      </c>
    </row>
    <row r="997" spans="1:28">
      <c r="A997" s="26" t="s">
        <v>84</v>
      </c>
      <c r="B997" s="3">
        <f>VLOOKUP(A997,LOCALIDAD!$A$3:$C$22,3,FALSE)</f>
        <v>7</v>
      </c>
      <c r="C997" s="9" t="s">
        <v>1032</v>
      </c>
      <c r="D997" s="31" t="str">
        <f>IFERROR(VLOOKUP(C997,RUBROS!A:B,2,FALSE),"")</f>
        <v>Obligaciones por Pagar Funcionamiento Otras Vigenc</v>
      </c>
      <c r="E997" s="8">
        <v>900741497</v>
      </c>
      <c r="F997" s="39" t="s">
        <v>1012</v>
      </c>
      <c r="G997" s="9" t="s">
        <v>94</v>
      </c>
      <c r="H997" s="4">
        <f>VLOOKUP(G997,TIPOS_CONTRATOS!$E$4:$F$19,2,FALSE)</f>
        <v>13</v>
      </c>
      <c r="I997" s="9">
        <v>694</v>
      </c>
      <c r="J997" s="13">
        <v>2024</v>
      </c>
      <c r="K997" s="9">
        <v>838479</v>
      </c>
      <c r="L997" s="9">
        <v>5000990711</v>
      </c>
      <c r="M997" s="50">
        <v>45670</v>
      </c>
      <c r="N997" s="51">
        <v>45912</v>
      </c>
      <c r="O997" s="8">
        <v>1447</v>
      </c>
      <c r="P997" s="8">
        <v>0</v>
      </c>
      <c r="Q997" s="9"/>
      <c r="R997" s="4" t="e">
        <f>VLOOKUP(Q997,TIPOS_ANULACION!$D$5:$E$6,2,FALSE)</f>
        <v>#N/A</v>
      </c>
      <c r="S997" s="8">
        <v>0</v>
      </c>
      <c r="T997" s="9"/>
      <c r="U997" s="10"/>
      <c r="V997" s="33">
        <f t="shared" si="17"/>
        <v>1447</v>
      </c>
      <c r="W997" s="9" t="s">
        <v>95</v>
      </c>
      <c r="X997" s="4">
        <f>VLOOKUP(W997,'ESTADOS ACTUALES CONTRATO'!$E$4:$F$13,2,FALSE)</f>
        <v>2</v>
      </c>
      <c r="Y997" s="9"/>
      <c r="Z997" s="9"/>
      <c r="AA997" s="45" t="s">
        <v>1013</v>
      </c>
      <c r="AB997" s="46" t="s">
        <v>503</v>
      </c>
    </row>
    <row r="998" spans="1:28">
      <c r="A998" s="26" t="s">
        <v>84</v>
      </c>
      <c r="B998" s="3">
        <f>VLOOKUP(A998,LOCALIDAD!$A$3:$C$22,3,FALSE)</f>
        <v>7</v>
      </c>
      <c r="C998" s="9" t="s">
        <v>1032</v>
      </c>
      <c r="D998" s="31" t="str">
        <f>IFERROR(VLOOKUP(C998,RUBROS!A:B,2,FALSE),"")</f>
        <v>Obligaciones por Pagar Funcionamiento Otras Vigenc</v>
      </c>
      <c r="E998" s="8">
        <v>901539681</v>
      </c>
      <c r="F998" s="39" t="s">
        <v>151</v>
      </c>
      <c r="G998" s="9" t="s">
        <v>102</v>
      </c>
      <c r="H998" s="4">
        <f>VLOOKUP(G998,TIPOS_CONTRATOS!$E$4:$F$19,2,FALSE)</f>
        <v>19</v>
      </c>
      <c r="I998" s="9">
        <v>71</v>
      </c>
      <c r="J998" s="13">
        <v>2024</v>
      </c>
      <c r="K998" s="9">
        <v>826888</v>
      </c>
      <c r="L998" s="9">
        <v>5000990475</v>
      </c>
      <c r="M998" s="10">
        <v>45428</v>
      </c>
      <c r="N998" s="10">
        <v>45762</v>
      </c>
      <c r="O998" s="8">
        <v>5720</v>
      </c>
      <c r="P998" s="8">
        <v>0</v>
      </c>
      <c r="Q998" s="9" t="s">
        <v>88</v>
      </c>
      <c r="R998" s="4">
        <f>VLOOKUP(Q998,TIPOS_ANULACION!$D$5:$E$6,2,FALSE)</f>
        <v>1</v>
      </c>
      <c r="S998" s="8">
        <v>5720</v>
      </c>
      <c r="T998" s="9">
        <v>7</v>
      </c>
      <c r="U998" s="10">
        <v>46168</v>
      </c>
      <c r="V998" s="33">
        <f t="shared" si="17"/>
        <v>0</v>
      </c>
      <c r="W998" s="9" t="s">
        <v>771</v>
      </c>
      <c r="X998" s="4">
        <f>VLOOKUP(W998,'ESTADOS ACTUALES CONTRATO'!$E$4:$F$13,2,FALSE)</f>
        <v>3</v>
      </c>
      <c r="Y998" s="9"/>
      <c r="Z998" s="9"/>
      <c r="AA998" s="9" t="s">
        <v>153</v>
      </c>
      <c r="AB998" s="12" t="s">
        <v>1020</v>
      </c>
    </row>
    <row r="999" spans="1:28">
      <c r="A999" s="26" t="s">
        <v>84</v>
      </c>
      <c r="B999" s="3">
        <f>VLOOKUP(A999,LOCALIDAD!$A$3:$C$22,3,FALSE)</f>
        <v>7</v>
      </c>
      <c r="C999" s="9" t="s">
        <v>1032</v>
      </c>
      <c r="D999" s="31" t="str">
        <f>IFERROR(VLOOKUP(C999,RUBROS!A:B,2,FALSE),"")</f>
        <v>Obligaciones por Pagar Funcionamiento Otras Vigenc</v>
      </c>
      <c r="E999" s="8">
        <v>901539681</v>
      </c>
      <c r="F999" s="39" t="s">
        <v>151</v>
      </c>
      <c r="G999" s="9" t="s">
        <v>102</v>
      </c>
      <c r="H999" s="4">
        <f>VLOOKUP(G999,TIPOS_CONTRATOS!$E$4:$F$19,2,FALSE)</f>
        <v>19</v>
      </c>
      <c r="I999" s="9">
        <v>71</v>
      </c>
      <c r="J999" s="13">
        <v>2024</v>
      </c>
      <c r="K999" s="9">
        <v>826889</v>
      </c>
      <c r="L999" s="9">
        <v>5000990477</v>
      </c>
      <c r="M999" s="10">
        <v>45428</v>
      </c>
      <c r="N999" s="10">
        <v>45762</v>
      </c>
      <c r="O999" s="8">
        <v>3511</v>
      </c>
      <c r="P999" s="8">
        <v>0</v>
      </c>
      <c r="Q999" s="9" t="s">
        <v>88</v>
      </c>
      <c r="R999" s="4">
        <f>VLOOKUP(Q999,TIPOS_ANULACION!$D$5:$E$6,2,FALSE)</f>
        <v>1</v>
      </c>
      <c r="S999" s="8">
        <v>3511</v>
      </c>
      <c r="T999" s="9">
        <v>7</v>
      </c>
      <c r="U999" s="10">
        <v>46168</v>
      </c>
      <c r="V999" s="33">
        <f t="shared" si="17"/>
        <v>0</v>
      </c>
      <c r="W999" s="9" t="s">
        <v>771</v>
      </c>
      <c r="X999" s="4">
        <f>VLOOKUP(W999,'ESTADOS ACTUALES CONTRATO'!$E$4:$F$13,2,FALSE)</f>
        <v>3</v>
      </c>
      <c r="Y999" s="9"/>
      <c r="Z999" s="9"/>
      <c r="AA999" s="9" t="s">
        <v>153</v>
      </c>
      <c r="AB999" s="12" t="s">
        <v>1020</v>
      </c>
    </row>
    <row r="1000" spans="1:28">
      <c r="A1000" s="26" t="s">
        <v>84</v>
      </c>
      <c r="B1000" s="3">
        <f>VLOOKUP(A1000,LOCALIDAD!$A$3:$C$22,3,FALSE)</f>
        <v>7</v>
      </c>
      <c r="C1000" s="9" t="s">
        <v>1032</v>
      </c>
      <c r="D1000" s="31" t="str">
        <f>IFERROR(VLOOKUP(C1000,RUBROS!A:B,2,FALSE),"")</f>
        <v>Obligaciones por Pagar Funcionamiento Otras Vigenc</v>
      </c>
      <c r="E1000" s="8">
        <v>901539681</v>
      </c>
      <c r="F1000" s="39" t="s">
        <v>151</v>
      </c>
      <c r="G1000" s="9" t="s">
        <v>102</v>
      </c>
      <c r="H1000" s="4">
        <f>VLOOKUP(G1000,TIPOS_CONTRATOS!$E$4:$F$19,2,FALSE)</f>
        <v>19</v>
      </c>
      <c r="I1000" s="9">
        <v>71</v>
      </c>
      <c r="J1000" s="13">
        <v>2024</v>
      </c>
      <c r="K1000" s="9">
        <v>826890</v>
      </c>
      <c r="L1000" s="9">
        <v>5000990479</v>
      </c>
      <c r="M1000" s="10">
        <v>45428</v>
      </c>
      <c r="N1000" s="10">
        <v>45762</v>
      </c>
      <c r="O1000" s="8">
        <v>2527</v>
      </c>
      <c r="P1000" s="8">
        <v>0</v>
      </c>
      <c r="Q1000" s="9" t="s">
        <v>88</v>
      </c>
      <c r="R1000" s="4">
        <f>VLOOKUP(Q1000,TIPOS_ANULACION!$D$5:$E$6,2,FALSE)</f>
        <v>1</v>
      </c>
      <c r="S1000" s="8">
        <v>2527</v>
      </c>
      <c r="T1000" s="9">
        <v>7</v>
      </c>
      <c r="U1000" s="10">
        <v>46168</v>
      </c>
      <c r="V1000" s="33">
        <f t="shared" si="17"/>
        <v>0</v>
      </c>
      <c r="W1000" s="9" t="s">
        <v>771</v>
      </c>
      <c r="X1000" s="4">
        <f>VLOOKUP(W1000,'ESTADOS ACTUALES CONTRATO'!$E$4:$F$13,2,FALSE)</f>
        <v>3</v>
      </c>
      <c r="Y1000" s="9"/>
      <c r="Z1000" s="9"/>
      <c r="AA1000" s="9" t="s">
        <v>153</v>
      </c>
      <c r="AB1000" s="12" t="s">
        <v>1020</v>
      </c>
    </row>
    <row r="1001" spans="1:28">
      <c r="A1001" s="26" t="s">
        <v>84</v>
      </c>
      <c r="B1001" s="3">
        <f>VLOOKUP(A1001,LOCALIDAD!$A$3:$C$22,3,FALSE)</f>
        <v>7</v>
      </c>
      <c r="C1001" s="9" t="s">
        <v>1032</v>
      </c>
      <c r="D1001" s="31" t="str">
        <f>IFERROR(VLOOKUP(C1001,RUBROS!A:B,2,FALSE),"")</f>
        <v>Obligaciones por Pagar Funcionamiento Otras Vigenc</v>
      </c>
      <c r="E1001" s="8">
        <v>901539681</v>
      </c>
      <c r="F1001" s="39" t="s">
        <v>151</v>
      </c>
      <c r="G1001" s="9" t="s">
        <v>102</v>
      </c>
      <c r="H1001" s="4">
        <f>VLOOKUP(G1001,TIPOS_CONTRATOS!$E$4:$F$19,2,FALSE)</f>
        <v>19</v>
      </c>
      <c r="I1001" s="9">
        <v>71</v>
      </c>
      <c r="J1001" s="13">
        <v>2024</v>
      </c>
      <c r="K1001" s="9">
        <v>826891</v>
      </c>
      <c r="L1001" s="9">
        <v>5000990481</v>
      </c>
      <c r="M1001" s="10">
        <v>45428</v>
      </c>
      <c r="N1001" s="10">
        <v>45762</v>
      </c>
      <c r="O1001" s="8">
        <v>43767</v>
      </c>
      <c r="P1001" s="8">
        <v>0</v>
      </c>
      <c r="Q1001" s="9" t="s">
        <v>88</v>
      </c>
      <c r="R1001" s="4">
        <f>VLOOKUP(Q1001,TIPOS_ANULACION!$D$5:$E$6,2,FALSE)</f>
        <v>1</v>
      </c>
      <c r="S1001" s="8">
        <v>43767</v>
      </c>
      <c r="T1001" s="9">
        <v>7</v>
      </c>
      <c r="U1001" s="10">
        <v>46168</v>
      </c>
      <c r="V1001" s="33">
        <f t="shared" si="17"/>
        <v>0</v>
      </c>
      <c r="W1001" s="9" t="s">
        <v>771</v>
      </c>
      <c r="X1001" s="4">
        <f>VLOOKUP(W1001,'ESTADOS ACTUALES CONTRATO'!$E$4:$F$13,2,FALSE)</f>
        <v>3</v>
      </c>
      <c r="Y1001" s="9"/>
      <c r="Z1001" s="9"/>
      <c r="AA1001" s="9" t="s">
        <v>153</v>
      </c>
      <c r="AB1001" s="12" t="s">
        <v>1020</v>
      </c>
    </row>
    <row r="1002" spans="1:28">
      <c r="A1002" s="26" t="s">
        <v>84</v>
      </c>
      <c r="B1002" s="3">
        <f>VLOOKUP(A1002,LOCALIDAD!$A$3:$C$22,3,FALSE)</f>
        <v>7</v>
      </c>
      <c r="C1002" s="9" t="s">
        <v>1032</v>
      </c>
      <c r="D1002" s="31" t="str">
        <f>IFERROR(VLOOKUP(C1002,RUBROS!A:B,2,FALSE),"")</f>
        <v>Obligaciones por Pagar Funcionamiento Otras Vigenc</v>
      </c>
      <c r="E1002" s="8">
        <v>901539681</v>
      </c>
      <c r="F1002" s="39" t="s">
        <v>151</v>
      </c>
      <c r="G1002" s="9" t="s">
        <v>102</v>
      </c>
      <c r="H1002" s="4">
        <f>VLOOKUP(G1002,TIPOS_CONTRATOS!$E$4:$F$19,2,FALSE)</f>
        <v>19</v>
      </c>
      <c r="I1002" s="9">
        <v>71</v>
      </c>
      <c r="J1002" s="13">
        <v>2024</v>
      </c>
      <c r="K1002" s="9">
        <v>826892</v>
      </c>
      <c r="L1002" s="9">
        <v>5000990483</v>
      </c>
      <c r="M1002" s="10">
        <v>45428</v>
      </c>
      <c r="N1002" s="10">
        <v>45762</v>
      </c>
      <c r="O1002" s="8">
        <v>1</v>
      </c>
      <c r="P1002" s="8">
        <v>0</v>
      </c>
      <c r="Q1002" s="9" t="s">
        <v>88</v>
      </c>
      <c r="R1002" s="4">
        <f>VLOOKUP(Q1002,TIPOS_ANULACION!$D$5:$E$6,2,FALSE)</f>
        <v>1</v>
      </c>
      <c r="S1002" s="8">
        <v>1</v>
      </c>
      <c r="T1002" s="9">
        <v>7</v>
      </c>
      <c r="U1002" s="10">
        <v>46168</v>
      </c>
      <c r="V1002" s="33">
        <f t="shared" si="17"/>
        <v>0</v>
      </c>
      <c r="W1002" s="9" t="s">
        <v>771</v>
      </c>
      <c r="X1002" s="4">
        <f>VLOOKUP(W1002,'ESTADOS ACTUALES CONTRATO'!$E$4:$F$13,2,FALSE)</f>
        <v>3</v>
      </c>
      <c r="Y1002" s="9"/>
      <c r="Z1002" s="9"/>
      <c r="AA1002" s="9" t="s">
        <v>153</v>
      </c>
      <c r="AB1002" s="12" t="s">
        <v>1020</v>
      </c>
    </row>
    <row r="1003" spans="1:28">
      <c r="A1003" s="26" t="s">
        <v>84</v>
      </c>
      <c r="B1003" s="3">
        <f>VLOOKUP(A1003,LOCALIDAD!$A$3:$C$22,3,FALSE)</f>
        <v>7</v>
      </c>
      <c r="C1003" s="9" t="s">
        <v>1032</v>
      </c>
      <c r="D1003" s="31" t="str">
        <f>IFERROR(VLOOKUP(C1003,RUBROS!A:B,2,FALSE),"")</f>
        <v>Obligaciones por Pagar Funcionamiento Otras Vigenc</v>
      </c>
      <c r="E1003" s="8">
        <v>901539681</v>
      </c>
      <c r="F1003" s="39" t="s">
        <v>151</v>
      </c>
      <c r="G1003" s="9" t="s">
        <v>102</v>
      </c>
      <c r="H1003" s="4">
        <f>VLOOKUP(G1003,TIPOS_CONTRATOS!$E$4:$F$19,2,FALSE)</f>
        <v>19</v>
      </c>
      <c r="I1003" s="9">
        <v>71</v>
      </c>
      <c r="J1003" s="13">
        <v>2024</v>
      </c>
      <c r="K1003" s="9">
        <v>826893</v>
      </c>
      <c r="L1003" s="9">
        <v>5000990485</v>
      </c>
      <c r="M1003" s="10">
        <v>45428</v>
      </c>
      <c r="N1003" s="10">
        <v>45762</v>
      </c>
      <c r="O1003" s="8">
        <v>871</v>
      </c>
      <c r="P1003" s="8">
        <v>0</v>
      </c>
      <c r="Q1003" s="9" t="s">
        <v>88</v>
      </c>
      <c r="R1003" s="4">
        <f>VLOOKUP(Q1003,TIPOS_ANULACION!$D$5:$E$6,2,FALSE)</f>
        <v>1</v>
      </c>
      <c r="S1003" s="8">
        <v>871</v>
      </c>
      <c r="T1003" s="9">
        <v>7</v>
      </c>
      <c r="U1003" s="10">
        <v>46168</v>
      </c>
      <c r="V1003" s="33">
        <f t="shared" si="17"/>
        <v>0</v>
      </c>
      <c r="W1003" s="9" t="s">
        <v>771</v>
      </c>
      <c r="X1003" s="4">
        <f>VLOOKUP(W1003,'ESTADOS ACTUALES CONTRATO'!$E$4:$F$13,2,FALSE)</f>
        <v>3</v>
      </c>
      <c r="Y1003" s="9"/>
      <c r="Z1003" s="9"/>
      <c r="AA1003" s="9" t="s">
        <v>153</v>
      </c>
      <c r="AB1003" s="12" t="s">
        <v>1020</v>
      </c>
    </row>
    <row r="1004" spans="1:28">
      <c r="A1004" s="26" t="s">
        <v>84</v>
      </c>
      <c r="B1004" s="3">
        <f>VLOOKUP(A1004,LOCALIDAD!$A$3:$C$22,3,FALSE)</f>
        <v>7</v>
      </c>
      <c r="C1004" s="9" t="s">
        <v>1032</v>
      </c>
      <c r="D1004" s="31" t="str">
        <f>IFERROR(VLOOKUP(C1004,RUBROS!A:B,2,FALSE),"")</f>
        <v>Obligaciones por Pagar Funcionamiento Otras Vigenc</v>
      </c>
      <c r="E1004" s="8">
        <v>901539681</v>
      </c>
      <c r="F1004" s="39" t="s">
        <v>151</v>
      </c>
      <c r="G1004" s="9" t="s">
        <v>102</v>
      </c>
      <c r="H1004" s="4">
        <f>VLOOKUP(G1004,TIPOS_CONTRATOS!$E$4:$F$19,2,FALSE)</f>
        <v>19</v>
      </c>
      <c r="I1004" s="9">
        <v>71</v>
      </c>
      <c r="J1004" s="13">
        <v>2024</v>
      </c>
      <c r="K1004" s="9">
        <v>826894</v>
      </c>
      <c r="L1004" s="9">
        <v>5000990487</v>
      </c>
      <c r="M1004" s="10">
        <v>45428</v>
      </c>
      <c r="N1004" s="10">
        <v>45762</v>
      </c>
      <c r="O1004" s="8">
        <v>4132</v>
      </c>
      <c r="P1004" s="8">
        <v>0</v>
      </c>
      <c r="Q1004" s="9" t="s">
        <v>88</v>
      </c>
      <c r="R1004" s="4">
        <f>VLOOKUP(Q1004,TIPOS_ANULACION!$D$5:$E$6,2,FALSE)</f>
        <v>1</v>
      </c>
      <c r="S1004" s="8">
        <v>4132</v>
      </c>
      <c r="T1004" s="9">
        <v>7</v>
      </c>
      <c r="U1004" s="10">
        <v>46168</v>
      </c>
      <c r="V1004" s="33">
        <f t="shared" si="17"/>
        <v>0</v>
      </c>
      <c r="W1004" s="9" t="s">
        <v>771</v>
      </c>
      <c r="X1004" s="4">
        <f>VLOOKUP(W1004,'ESTADOS ACTUALES CONTRATO'!$E$4:$F$13,2,FALSE)</f>
        <v>3</v>
      </c>
      <c r="Y1004" s="9"/>
      <c r="Z1004" s="9"/>
      <c r="AA1004" s="9" t="s">
        <v>153</v>
      </c>
      <c r="AB1004" s="12" t="s">
        <v>1020</v>
      </c>
    </row>
    <row r="1005" spans="1:28">
      <c r="A1005" s="26" t="s">
        <v>84</v>
      </c>
      <c r="B1005" s="3">
        <f>VLOOKUP(A1005,LOCALIDAD!$A$3:$C$22,3,FALSE)</f>
        <v>7</v>
      </c>
      <c r="C1005" s="9" t="s">
        <v>1032</v>
      </c>
      <c r="D1005" s="31" t="str">
        <f>IFERROR(VLOOKUP(C1005,RUBROS!A:B,2,FALSE),"")</f>
        <v>Obligaciones por Pagar Funcionamiento Otras Vigenc</v>
      </c>
      <c r="E1005" s="8">
        <v>901539681</v>
      </c>
      <c r="F1005" s="39" t="s">
        <v>151</v>
      </c>
      <c r="G1005" s="9" t="s">
        <v>102</v>
      </c>
      <c r="H1005" s="4">
        <f>VLOOKUP(G1005,TIPOS_CONTRATOS!$E$4:$F$19,2,FALSE)</f>
        <v>19</v>
      </c>
      <c r="I1005" s="9">
        <v>71</v>
      </c>
      <c r="J1005" s="13">
        <v>2024</v>
      </c>
      <c r="K1005" s="9">
        <v>826899</v>
      </c>
      <c r="L1005" s="9">
        <v>5000990497</v>
      </c>
      <c r="M1005" s="10">
        <v>45428</v>
      </c>
      <c r="N1005" s="10">
        <v>45762</v>
      </c>
      <c r="O1005" s="8">
        <v>436</v>
      </c>
      <c r="P1005" s="8">
        <v>0</v>
      </c>
      <c r="Q1005" s="9" t="s">
        <v>88</v>
      </c>
      <c r="R1005" s="4">
        <f>VLOOKUP(Q1005,TIPOS_ANULACION!$D$5:$E$6,2,FALSE)</f>
        <v>1</v>
      </c>
      <c r="S1005" s="8">
        <v>436</v>
      </c>
      <c r="T1005" s="9">
        <v>7</v>
      </c>
      <c r="U1005" s="10">
        <v>46168</v>
      </c>
      <c r="V1005" s="33">
        <f t="shared" si="17"/>
        <v>0</v>
      </c>
      <c r="W1005" s="9" t="s">
        <v>771</v>
      </c>
      <c r="X1005" s="4">
        <f>VLOOKUP(W1005,'ESTADOS ACTUALES CONTRATO'!$E$4:$F$13,2,FALSE)</f>
        <v>3</v>
      </c>
      <c r="Y1005" s="9"/>
      <c r="Z1005" s="9"/>
      <c r="AA1005" s="9" t="s">
        <v>153</v>
      </c>
      <c r="AB1005" s="12" t="s">
        <v>1020</v>
      </c>
    </row>
    <row r="1006" spans="1:28">
      <c r="A1006" s="26" t="s">
        <v>84</v>
      </c>
      <c r="B1006" s="3">
        <f>VLOOKUP(A1006,LOCALIDAD!$A$3:$C$22,3,FALSE)</f>
        <v>7</v>
      </c>
      <c r="C1006" s="9" t="s">
        <v>1032</v>
      </c>
      <c r="D1006" s="31" t="str">
        <f>IFERROR(VLOOKUP(C1006,RUBROS!A:B,2,FALSE),"")</f>
        <v>Obligaciones por Pagar Funcionamiento Otras Vigenc</v>
      </c>
      <c r="E1006" s="8">
        <v>901539681</v>
      </c>
      <c r="F1006" s="39" t="s">
        <v>151</v>
      </c>
      <c r="G1006" s="9" t="s">
        <v>102</v>
      </c>
      <c r="H1006" s="4">
        <f>VLOOKUP(G1006,TIPOS_CONTRATOS!$E$4:$F$19,2,FALSE)</f>
        <v>19</v>
      </c>
      <c r="I1006" s="9">
        <v>71</v>
      </c>
      <c r="J1006" s="13">
        <v>2024</v>
      </c>
      <c r="K1006" s="9">
        <v>826902</v>
      </c>
      <c r="L1006" s="9">
        <v>5000990503</v>
      </c>
      <c r="M1006" s="10">
        <v>45428</v>
      </c>
      <c r="N1006" s="10">
        <v>45762</v>
      </c>
      <c r="O1006" s="8">
        <v>2940</v>
      </c>
      <c r="P1006" s="8">
        <v>0</v>
      </c>
      <c r="Q1006" s="9" t="s">
        <v>88</v>
      </c>
      <c r="R1006" s="4">
        <f>VLOOKUP(Q1006,TIPOS_ANULACION!$D$5:$E$6,2,FALSE)</f>
        <v>1</v>
      </c>
      <c r="S1006" s="8">
        <v>2940</v>
      </c>
      <c r="T1006" s="9">
        <v>7</v>
      </c>
      <c r="U1006" s="10">
        <v>46168</v>
      </c>
      <c r="V1006" s="33">
        <f t="shared" si="17"/>
        <v>0</v>
      </c>
      <c r="W1006" s="9" t="s">
        <v>771</v>
      </c>
      <c r="X1006" s="4">
        <f>VLOOKUP(W1006,'ESTADOS ACTUALES CONTRATO'!$E$4:$F$13,2,FALSE)</f>
        <v>3</v>
      </c>
      <c r="Y1006" s="9"/>
      <c r="Z1006" s="9"/>
      <c r="AA1006" s="9" t="s">
        <v>153</v>
      </c>
      <c r="AB1006" s="12" t="s">
        <v>1020</v>
      </c>
    </row>
    <row r="1007" spans="1:28">
      <c r="A1007" s="26" t="s">
        <v>84</v>
      </c>
      <c r="B1007" s="3">
        <f>VLOOKUP(A1007,LOCALIDAD!$A$3:$C$22,3,FALSE)</f>
        <v>7</v>
      </c>
      <c r="C1007" s="9" t="s">
        <v>1032</v>
      </c>
      <c r="D1007" s="31" t="str">
        <f>IFERROR(VLOOKUP(C1007,RUBROS!A:B,2,FALSE),"")</f>
        <v>Obligaciones por Pagar Funcionamiento Otras Vigenc</v>
      </c>
      <c r="E1007" s="8">
        <v>901539681</v>
      </c>
      <c r="F1007" s="39" t="s">
        <v>151</v>
      </c>
      <c r="G1007" s="9" t="s">
        <v>102</v>
      </c>
      <c r="H1007" s="4">
        <f>VLOOKUP(G1007,TIPOS_CONTRATOS!$E$4:$F$19,2,FALSE)</f>
        <v>19</v>
      </c>
      <c r="I1007" s="9">
        <v>71</v>
      </c>
      <c r="J1007" s="13">
        <v>2024</v>
      </c>
      <c r="K1007" s="9">
        <v>826903</v>
      </c>
      <c r="L1007" s="9">
        <v>5000990505</v>
      </c>
      <c r="M1007" s="10">
        <v>45428</v>
      </c>
      <c r="N1007" s="10">
        <v>45762</v>
      </c>
      <c r="O1007" s="8">
        <v>2044</v>
      </c>
      <c r="P1007" s="8">
        <v>0</v>
      </c>
      <c r="Q1007" s="9" t="s">
        <v>88</v>
      </c>
      <c r="R1007" s="4">
        <f>VLOOKUP(Q1007,TIPOS_ANULACION!$D$5:$E$6,2,FALSE)</f>
        <v>1</v>
      </c>
      <c r="S1007" s="8">
        <v>2044</v>
      </c>
      <c r="T1007" s="9">
        <v>7</v>
      </c>
      <c r="U1007" s="10">
        <v>46168</v>
      </c>
      <c r="V1007" s="33">
        <f t="shared" si="17"/>
        <v>0</v>
      </c>
      <c r="W1007" s="9" t="s">
        <v>771</v>
      </c>
      <c r="X1007" s="4">
        <f>VLOOKUP(W1007,'ESTADOS ACTUALES CONTRATO'!$E$4:$F$13,2,FALSE)</f>
        <v>3</v>
      </c>
      <c r="Y1007" s="9"/>
      <c r="Z1007" s="9"/>
      <c r="AA1007" s="9" t="s">
        <v>153</v>
      </c>
      <c r="AB1007" s="12" t="s">
        <v>1020</v>
      </c>
    </row>
    <row r="1008" spans="1:28">
      <c r="A1008" s="26" t="s">
        <v>84</v>
      </c>
      <c r="B1008" s="3">
        <f>VLOOKUP(A1008,LOCALIDAD!$A$3:$C$22,3,FALSE)</f>
        <v>7</v>
      </c>
      <c r="C1008" s="9" t="s">
        <v>1032</v>
      </c>
      <c r="D1008" s="31" t="str">
        <f>IFERROR(VLOOKUP(C1008,RUBROS!A:B,2,FALSE),"")</f>
        <v>Obligaciones por Pagar Funcionamiento Otras Vigenc</v>
      </c>
      <c r="E1008" s="40">
        <v>901539681</v>
      </c>
      <c r="F1008" s="39" t="s">
        <v>151</v>
      </c>
      <c r="G1008" s="9" t="s">
        <v>102</v>
      </c>
      <c r="H1008" s="4">
        <f>VLOOKUP(G1008,TIPOS_CONTRATOS!$E$4:$F$19,2,FALSE)</f>
        <v>19</v>
      </c>
      <c r="I1008" s="9">
        <v>71</v>
      </c>
      <c r="J1008" s="13">
        <v>2024</v>
      </c>
      <c r="K1008" s="9">
        <v>826904</v>
      </c>
      <c r="L1008" s="9">
        <v>5000990507</v>
      </c>
      <c r="M1008" s="10">
        <v>45428</v>
      </c>
      <c r="N1008" s="10">
        <v>45762</v>
      </c>
      <c r="O1008" s="8">
        <v>11183</v>
      </c>
      <c r="P1008" s="8">
        <v>0</v>
      </c>
      <c r="Q1008" s="9" t="s">
        <v>88</v>
      </c>
      <c r="R1008" s="4">
        <f>VLOOKUP(Q1008,TIPOS_ANULACION!$D$5:$E$6,2,FALSE)</f>
        <v>1</v>
      </c>
      <c r="S1008" s="8">
        <v>11183</v>
      </c>
      <c r="T1008" s="9">
        <v>7</v>
      </c>
      <c r="U1008" s="10">
        <v>46168</v>
      </c>
      <c r="V1008" s="33">
        <f>O1008-P1008-S1008</f>
        <v>0</v>
      </c>
      <c r="W1008" s="9" t="s">
        <v>771</v>
      </c>
      <c r="X1008" s="4">
        <f>VLOOKUP(W1008,'ESTADOS ACTUALES CONTRATO'!$E$4:$F$13,2,FALSE)</f>
        <v>3</v>
      </c>
      <c r="Y1008" s="9"/>
      <c r="Z1008" s="9"/>
      <c r="AA1008" s="9" t="s">
        <v>153</v>
      </c>
      <c r="AB1008" s="12" t="s">
        <v>1020</v>
      </c>
    </row>
    <row r="1009" spans="1:28">
      <c r="A1009" s="26" t="s">
        <v>84</v>
      </c>
      <c r="B1009" s="3">
        <f>VLOOKUP(A1009,LOCALIDAD!$A$3:$C$22,3,FALSE)</f>
        <v>7</v>
      </c>
      <c r="C1009" s="9" t="s">
        <v>1032</v>
      </c>
      <c r="D1009" s="31" t="str">
        <f>IFERROR(VLOOKUP(C1009,RUBROS!A:B,2,FALSE),"")</f>
        <v>Obligaciones por Pagar Funcionamiento Otras Vigenc</v>
      </c>
      <c r="E1009" s="8">
        <v>901539681</v>
      </c>
      <c r="F1009" s="39" t="s">
        <v>151</v>
      </c>
      <c r="G1009" s="9" t="s">
        <v>102</v>
      </c>
      <c r="H1009" s="4">
        <f>VLOOKUP(G1009,TIPOS_CONTRATOS!$E$4:$F$19,2,FALSE)</f>
        <v>19</v>
      </c>
      <c r="I1009" s="9">
        <v>71</v>
      </c>
      <c r="J1009" s="13">
        <v>2024</v>
      </c>
      <c r="K1009" s="9">
        <v>826905</v>
      </c>
      <c r="L1009" s="9">
        <v>5000990509</v>
      </c>
      <c r="M1009" s="10">
        <v>45428</v>
      </c>
      <c r="N1009" s="10">
        <v>45762</v>
      </c>
      <c r="O1009" s="8">
        <v>3160</v>
      </c>
      <c r="P1009" s="8">
        <v>0</v>
      </c>
      <c r="Q1009" s="9" t="s">
        <v>88</v>
      </c>
      <c r="R1009" s="4">
        <f>VLOOKUP(Q1009,TIPOS_ANULACION!$D$5:$E$6,2,FALSE)</f>
        <v>1</v>
      </c>
      <c r="S1009" s="8">
        <v>3160</v>
      </c>
      <c r="T1009" s="9">
        <v>7</v>
      </c>
      <c r="U1009" s="10">
        <v>46168</v>
      </c>
      <c r="V1009" s="33">
        <f t="shared" ref="V1009:V1072" si="18">O1009-P1009-S1009</f>
        <v>0</v>
      </c>
      <c r="W1009" s="9" t="s">
        <v>771</v>
      </c>
      <c r="X1009" s="4">
        <f>VLOOKUP(W1009,'ESTADOS ACTUALES CONTRATO'!$E$4:$F$13,2,FALSE)</f>
        <v>3</v>
      </c>
      <c r="Y1009" s="9"/>
      <c r="Z1009" s="9"/>
      <c r="AA1009" s="9" t="s">
        <v>153</v>
      </c>
      <c r="AB1009" s="12" t="s">
        <v>1020</v>
      </c>
    </row>
    <row r="1010" spans="1:28">
      <c r="A1010" s="26" t="s">
        <v>84</v>
      </c>
      <c r="B1010" s="3">
        <f>VLOOKUP(A1010,LOCALIDAD!$A$3:$C$22,3,FALSE)</f>
        <v>7</v>
      </c>
      <c r="C1010" s="9" t="s">
        <v>1032</v>
      </c>
      <c r="D1010" s="31" t="str">
        <f>IFERROR(VLOOKUP(C1010,RUBROS!A:B,2,FALSE),"")</f>
        <v>Obligaciones por Pagar Funcionamiento Otras Vigenc</v>
      </c>
      <c r="E1010" s="8">
        <v>901539681</v>
      </c>
      <c r="F1010" s="39" t="s">
        <v>151</v>
      </c>
      <c r="G1010" s="9" t="s">
        <v>102</v>
      </c>
      <c r="H1010" s="4">
        <f>VLOOKUP(G1010,TIPOS_CONTRATOS!$E$4:$F$19,2,FALSE)</f>
        <v>19</v>
      </c>
      <c r="I1010" s="9">
        <v>71</v>
      </c>
      <c r="J1010" s="13">
        <v>2024</v>
      </c>
      <c r="K1010" s="9">
        <v>826907</v>
      </c>
      <c r="L1010" s="9">
        <v>5000990514</v>
      </c>
      <c r="M1010" s="10">
        <v>45428</v>
      </c>
      <c r="N1010" s="10">
        <v>45762</v>
      </c>
      <c r="O1010" s="8">
        <v>2230</v>
      </c>
      <c r="P1010" s="8">
        <v>0</v>
      </c>
      <c r="Q1010" s="9" t="s">
        <v>88</v>
      </c>
      <c r="R1010" s="4">
        <f>VLOOKUP(Q1010,TIPOS_ANULACION!$D$5:$E$6,2,FALSE)</f>
        <v>1</v>
      </c>
      <c r="S1010" s="8">
        <v>2230</v>
      </c>
      <c r="T1010" s="9">
        <v>7</v>
      </c>
      <c r="U1010" s="10">
        <v>46168</v>
      </c>
      <c r="V1010" s="33">
        <f t="shared" si="18"/>
        <v>0</v>
      </c>
      <c r="W1010" s="9" t="s">
        <v>771</v>
      </c>
      <c r="X1010" s="4">
        <f>VLOOKUP(W1010,'ESTADOS ACTUALES CONTRATO'!$E$4:$F$13,2,FALSE)</f>
        <v>3</v>
      </c>
      <c r="Y1010" s="9"/>
      <c r="Z1010" s="9"/>
      <c r="AA1010" s="9" t="s">
        <v>153</v>
      </c>
      <c r="AB1010" s="12" t="s">
        <v>1020</v>
      </c>
    </row>
    <row r="1011" spans="1:28">
      <c r="A1011" s="26" t="s">
        <v>84</v>
      </c>
      <c r="B1011" s="3">
        <f>VLOOKUP(A1011,LOCALIDAD!$A$3:$C$22,3,FALSE)</f>
        <v>7</v>
      </c>
      <c r="C1011" s="9" t="s">
        <v>1032</v>
      </c>
      <c r="D1011" s="31" t="str">
        <f>IFERROR(VLOOKUP(C1011,RUBROS!A:B,2,FALSE),"")</f>
        <v>Obligaciones por Pagar Funcionamiento Otras Vigenc</v>
      </c>
      <c r="E1011" s="8">
        <v>901539681</v>
      </c>
      <c r="F1011" s="39" t="s">
        <v>151</v>
      </c>
      <c r="G1011" s="9" t="s">
        <v>102</v>
      </c>
      <c r="H1011" s="4">
        <f>VLOOKUP(G1011,TIPOS_CONTRATOS!$E$4:$F$19,2,FALSE)</f>
        <v>19</v>
      </c>
      <c r="I1011" s="9">
        <v>71</v>
      </c>
      <c r="J1011" s="13">
        <v>2024</v>
      </c>
      <c r="K1011" s="9">
        <v>826920</v>
      </c>
      <c r="L1011" s="9">
        <v>5000990540</v>
      </c>
      <c r="M1011" s="10">
        <v>45428</v>
      </c>
      <c r="N1011" s="10">
        <v>45762</v>
      </c>
      <c r="O1011" s="8">
        <v>779</v>
      </c>
      <c r="P1011" s="8">
        <v>0</v>
      </c>
      <c r="Q1011" s="9" t="s">
        <v>88</v>
      </c>
      <c r="R1011" s="4">
        <f>VLOOKUP(Q1011,TIPOS_ANULACION!$D$5:$E$6,2,FALSE)</f>
        <v>1</v>
      </c>
      <c r="S1011" s="8">
        <v>779</v>
      </c>
      <c r="T1011" s="9">
        <v>7</v>
      </c>
      <c r="U1011" s="10">
        <v>46168</v>
      </c>
      <c r="V1011" s="33">
        <f t="shared" si="18"/>
        <v>0</v>
      </c>
      <c r="W1011" s="9" t="s">
        <v>771</v>
      </c>
      <c r="X1011" s="4">
        <f>VLOOKUP(W1011,'ESTADOS ACTUALES CONTRATO'!$E$4:$F$13,2,FALSE)</f>
        <v>3</v>
      </c>
      <c r="Y1011" s="9"/>
      <c r="Z1011" s="9"/>
      <c r="AA1011" s="9" t="s">
        <v>153</v>
      </c>
      <c r="AB1011" s="12" t="s">
        <v>1020</v>
      </c>
    </row>
    <row r="1012" spans="1:28">
      <c r="A1012" s="26" t="s">
        <v>84</v>
      </c>
      <c r="B1012" s="3">
        <f>VLOOKUP(A1012,LOCALIDAD!$A$3:$C$22,3,FALSE)</f>
        <v>7</v>
      </c>
      <c r="C1012" s="9" t="s">
        <v>1032</v>
      </c>
      <c r="D1012" s="31" t="str">
        <f>IFERROR(VLOOKUP(C1012,RUBROS!A:B,2,FALSE),"")</f>
        <v>Obligaciones por Pagar Funcionamiento Otras Vigenc</v>
      </c>
      <c r="E1012" s="8">
        <v>901539681</v>
      </c>
      <c r="F1012" s="39" t="s">
        <v>151</v>
      </c>
      <c r="G1012" s="9" t="s">
        <v>102</v>
      </c>
      <c r="H1012" s="4">
        <f>VLOOKUP(G1012,TIPOS_CONTRATOS!$E$4:$F$19,2,FALSE)</f>
        <v>19</v>
      </c>
      <c r="I1012" s="9">
        <v>71</v>
      </c>
      <c r="J1012" s="13">
        <v>2024</v>
      </c>
      <c r="K1012" s="9">
        <v>826921</v>
      </c>
      <c r="L1012" s="9">
        <v>5000990542</v>
      </c>
      <c r="M1012" s="10">
        <v>45428</v>
      </c>
      <c r="N1012" s="10">
        <v>45762</v>
      </c>
      <c r="O1012" s="8">
        <v>1798</v>
      </c>
      <c r="P1012" s="8">
        <v>0</v>
      </c>
      <c r="Q1012" s="9" t="s">
        <v>88</v>
      </c>
      <c r="R1012" s="4">
        <f>VLOOKUP(Q1012,TIPOS_ANULACION!$D$5:$E$6,2,FALSE)</f>
        <v>1</v>
      </c>
      <c r="S1012" s="8">
        <v>1798</v>
      </c>
      <c r="T1012" s="9">
        <v>7</v>
      </c>
      <c r="U1012" s="10">
        <v>46168</v>
      </c>
      <c r="V1012" s="33">
        <f t="shared" si="18"/>
        <v>0</v>
      </c>
      <c r="W1012" s="9" t="s">
        <v>771</v>
      </c>
      <c r="X1012" s="4">
        <f>VLOOKUP(W1012,'ESTADOS ACTUALES CONTRATO'!$E$4:$F$13,2,FALSE)</f>
        <v>3</v>
      </c>
      <c r="Y1012" s="9"/>
      <c r="Z1012" s="9"/>
      <c r="AA1012" s="9" t="s">
        <v>153</v>
      </c>
      <c r="AB1012" s="12" t="s">
        <v>1020</v>
      </c>
    </row>
    <row r="1013" spans="1:28">
      <c r="A1013" s="26" t="s">
        <v>84</v>
      </c>
      <c r="B1013" s="3">
        <f>VLOOKUP(A1013,LOCALIDAD!$A$3:$C$22,3,FALSE)</f>
        <v>7</v>
      </c>
      <c r="C1013" s="9" t="s">
        <v>1032</v>
      </c>
      <c r="D1013" s="31" t="str">
        <f>IFERROR(VLOOKUP(C1013,RUBROS!A:B,2,FALSE),"")</f>
        <v>Obligaciones por Pagar Funcionamiento Otras Vigenc</v>
      </c>
      <c r="E1013" s="8">
        <v>901539681</v>
      </c>
      <c r="F1013" s="39" t="s">
        <v>151</v>
      </c>
      <c r="G1013" s="9" t="s">
        <v>102</v>
      </c>
      <c r="H1013" s="4">
        <f>VLOOKUP(G1013,TIPOS_CONTRATOS!$E$4:$F$19,2,FALSE)</f>
        <v>19</v>
      </c>
      <c r="I1013" s="9">
        <v>71</v>
      </c>
      <c r="J1013" s="13">
        <v>2024</v>
      </c>
      <c r="K1013" s="9">
        <v>826922</v>
      </c>
      <c r="L1013" s="9">
        <v>5000990544</v>
      </c>
      <c r="M1013" s="10">
        <v>45428</v>
      </c>
      <c r="N1013" s="10">
        <v>45762</v>
      </c>
      <c r="O1013" s="8">
        <v>240</v>
      </c>
      <c r="P1013" s="8">
        <v>0</v>
      </c>
      <c r="Q1013" s="9" t="s">
        <v>88</v>
      </c>
      <c r="R1013" s="4">
        <f>VLOOKUP(Q1013,TIPOS_ANULACION!$D$5:$E$6,2,FALSE)</f>
        <v>1</v>
      </c>
      <c r="S1013" s="8">
        <v>240</v>
      </c>
      <c r="T1013" s="9">
        <v>7</v>
      </c>
      <c r="U1013" s="10">
        <v>46168</v>
      </c>
      <c r="V1013" s="33">
        <f t="shared" si="18"/>
        <v>0</v>
      </c>
      <c r="W1013" s="9" t="s">
        <v>771</v>
      </c>
      <c r="X1013" s="4">
        <f>VLOOKUP(W1013,'ESTADOS ACTUALES CONTRATO'!$E$4:$F$13,2,FALSE)</f>
        <v>3</v>
      </c>
      <c r="Y1013" s="9"/>
      <c r="Z1013" s="9"/>
      <c r="AA1013" s="9" t="s">
        <v>153</v>
      </c>
      <c r="AB1013" s="12" t="s">
        <v>1020</v>
      </c>
    </row>
    <row r="1014" spans="1:28">
      <c r="A1014" s="26" t="s">
        <v>84</v>
      </c>
      <c r="B1014" s="3">
        <f>VLOOKUP(A1014,LOCALIDAD!$A$3:$C$22,3,FALSE)</f>
        <v>7</v>
      </c>
      <c r="C1014" s="9" t="s">
        <v>1032</v>
      </c>
      <c r="D1014" s="31" t="str">
        <f>IFERROR(VLOOKUP(C1014,RUBROS!A:B,2,FALSE),"")</f>
        <v>Obligaciones por Pagar Funcionamiento Otras Vigenc</v>
      </c>
      <c r="E1014" s="8">
        <v>901539681</v>
      </c>
      <c r="F1014" s="39" t="s">
        <v>151</v>
      </c>
      <c r="G1014" s="9" t="s">
        <v>102</v>
      </c>
      <c r="H1014" s="4">
        <f>VLOOKUP(G1014,TIPOS_CONTRATOS!$E$4:$F$19,2,FALSE)</f>
        <v>19</v>
      </c>
      <c r="I1014" s="9">
        <v>71</v>
      </c>
      <c r="J1014" s="13">
        <v>2024</v>
      </c>
      <c r="K1014" s="9">
        <v>826923</v>
      </c>
      <c r="L1014" s="9">
        <v>5000990545</v>
      </c>
      <c r="M1014" s="10">
        <v>45428</v>
      </c>
      <c r="N1014" s="10">
        <v>45762</v>
      </c>
      <c r="O1014" s="8">
        <v>5614</v>
      </c>
      <c r="P1014" s="8">
        <v>0</v>
      </c>
      <c r="Q1014" s="9" t="s">
        <v>88</v>
      </c>
      <c r="R1014" s="4">
        <f>VLOOKUP(Q1014,TIPOS_ANULACION!$D$5:$E$6,2,FALSE)</f>
        <v>1</v>
      </c>
      <c r="S1014" s="8">
        <v>5614</v>
      </c>
      <c r="T1014" s="9">
        <v>7</v>
      </c>
      <c r="U1014" s="10">
        <v>46168</v>
      </c>
      <c r="V1014" s="33">
        <f t="shared" si="18"/>
        <v>0</v>
      </c>
      <c r="W1014" s="9" t="s">
        <v>771</v>
      </c>
      <c r="X1014" s="4">
        <f>VLOOKUP(W1014,'ESTADOS ACTUALES CONTRATO'!$E$4:$F$13,2,FALSE)</f>
        <v>3</v>
      </c>
      <c r="Y1014" s="9"/>
      <c r="Z1014" s="9"/>
      <c r="AA1014" s="9" t="s">
        <v>153</v>
      </c>
      <c r="AB1014" s="12" t="s">
        <v>1020</v>
      </c>
    </row>
    <row r="1015" spans="1:28">
      <c r="A1015" s="26" t="s">
        <v>84</v>
      </c>
      <c r="B1015" s="3">
        <f>VLOOKUP(A1015,LOCALIDAD!$A$3:$C$22,3,FALSE)</f>
        <v>7</v>
      </c>
      <c r="C1015" s="9" t="s">
        <v>1032</v>
      </c>
      <c r="D1015" s="31" t="str">
        <f>IFERROR(VLOOKUP(C1015,RUBROS!A:B,2,FALSE),"")</f>
        <v>Obligaciones por Pagar Funcionamiento Otras Vigenc</v>
      </c>
      <c r="E1015" s="8">
        <v>901539681</v>
      </c>
      <c r="F1015" s="39" t="s">
        <v>151</v>
      </c>
      <c r="G1015" s="9" t="s">
        <v>102</v>
      </c>
      <c r="H1015" s="4">
        <f>VLOOKUP(G1015,TIPOS_CONTRATOS!$E$4:$F$19,2,FALSE)</f>
        <v>19</v>
      </c>
      <c r="I1015" s="9">
        <v>71</v>
      </c>
      <c r="J1015" s="13">
        <v>2024</v>
      </c>
      <c r="K1015" s="9">
        <v>826924</v>
      </c>
      <c r="L1015" s="9">
        <v>5000990548</v>
      </c>
      <c r="M1015" s="10">
        <v>45428</v>
      </c>
      <c r="N1015" s="10">
        <v>45762</v>
      </c>
      <c r="O1015" s="8">
        <v>798</v>
      </c>
      <c r="P1015" s="8">
        <v>0</v>
      </c>
      <c r="Q1015" s="9" t="s">
        <v>88</v>
      </c>
      <c r="R1015" s="4">
        <f>VLOOKUP(Q1015,TIPOS_ANULACION!$D$5:$E$6,2,FALSE)</f>
        <v>1</v>
      </c>
      <c r="S1015" s="8">
        <v>798</v>
      </c>
      <c r="T1015" s="9">
        <v>7</v>
      </c>
      <c r="U1015" s="10">
        <v>46168</v>
      </c>
      <c r="V1015" s="33">
        <f t="shared" si="18"/>
        <v>0</v>
      </c>
      <c r="W1015" s="9" t="s">
        <v>771</v>
      </c>
      <c r="X1015" s="4">
        <f>VLOOKUP(W1015,'ESTADOS ACTUALES CONTRATO'!$E$4:$F$13,2,FALSE)</f>
        <v>3</v>
      </c>
      <c r="Y1015" s="9"/>
      <c r="Z1015" s="9"/>
      <c r="AA1015" s="9" t="s">
        <v>153</v>
      </c>
      <c r="AB1015" s="12" t="s">
        <v>1020</v>
      </c>
    </row>
    <row r="1016" spans="1:28">
      <c r="A1016" s="26" t="s">
        <v>84</v>
      </c>
      <c r="B1016" s="3">
        <f>VLOOKUP(A1016,LOCALIDAD!$A$3:$C$22,3,FALSE)</f>
        <v>7</v>
      </c>
      <c r="C1016" s="9" t="s">
        <v>1032</v>
      </c>
      <c r="D1016" s="31" t="str">
        <f>IFERROR(VLOOKUP(C1016,RUBROS!A:B,2,FALSE),"")</f>
        <v>Obligaciones por Pagar Funcionamiento Otras Vigenc</v>
      </c>
      <c r="E1016" s="8">
        <v>901539681</v>
      </c>
      <c r="F1016" s="39" t="s">
        <v>151</v>
      </c>
      <c r="G1016" s="9" t="s">
        <v>102</v>
      </c>
      <c r="H1016" s="4">
        <f>VLOOKUP(G1016,TIPOS_CONTRATOS!$E$4:$F$19,2,FALSE)</f>
        <v>19</v>
      </c>
      <c r="I1016" s="9">
        <v>71</v>
      </c>
      <c r="J1016" s="13">
        <v>2024</v>
      </c>
      <c r="K1016" s="9">
        <v>826925</v>
      </c>
      <c r="L1016" s="9">
        <v>5000990550</v>
      </c>
      <c r="M1016" s="10">
        <v>45428</v>
      </c>
      <c r="N1016" s="10">
        <v>45762</v>
      </c>
      <c r="O1016" s="8">
        <v>1555</v>
      </c>
      <c r="P1016" s="8">
        <v>0</v>
      </c>
      <c r="Q1016" s="9" t="s">
        <v>88</v>
      </c>
      <c r="R1016" s="4">
        <f>VLOOKUP(Q1016,TIPOS_ANULACION!$D$5:$E$6,2,FALSE)</f>
        <v>1</v>
      </c>
      <c r="S1016" s="8">
        <v>1555</v>
      </c>
      <c r="T1016" s="9">
        <v>7</v>
      </c>
      <c r="U1016" s="10">
        <v>46168</v>
      </c>
      <c r="V1016" s="33">
        <f t="shared" si="18"/>
        <v>0</v>
      </c>
      <c r="W1016" s="9" t="s">
        <v>771</v>
      </c>
      <c r="X1016" s="4">
        <f>VLOOKUP(W1016,'ESTADOS ACTUALES CONTRATO'!$E$4:$F$13,2,FALSE)</f>
        <v>3</v>
      </c>
      <c r="Y1016" s="9"/>
      <c r="Z1016" s="9"/>
      <c r="AA1016" s="9" t="s">
        <v>153</v>
      </c>
      <c r="AB1016" s="12" t="s">
        <v>1020</v>
      </c>
    </row>
    <row r="1017" spans="1:28">
      <c r="A1017" s="26" t="s">
        <v>84</v>
      </c>
      <c r="B1017" s="3">
        <f>VLOOKUP(A1017,LOCALIDAD!$A$3:$C$22,3,FALSE)</f>
        <v>7</v>
      </c>
      <c r="C1017" s="9" t="s">
        <v>1032</v>
      </c>
      <c r="D1017" s="31" t="str">
        <f>IFERROR(VLOOKUP(C1017,RUBROS!A:B,2,FALSE),"")</f>
        <v>Obligaciones por Pagar Funcionamiento Otras Vigenc</v>
      </c>
      <c r="E1017" s="8">
        <v>901539681</v>
      </c>
      <c r="F1017" s="39" t="s">
        <v>151</v>
      </c>
      <c r="G1017" s="9" t="s">
        <v>102</v>
      </c>
      <c r="H1017" s="4">
        <f>VLOOKUP(G1017,TIPOS_CONTRATOS!$E$4:$F$19,2,FALSE)</f>
        <v>19</v>
      </c>
      <c r="I1017" s="9">
        <v>71</v>
      </c>
      <c r="J1017" s="13">
        <v>2024</v>
      </c>
      <c r="K1017" s="9">
        <v>826926</v>
      </c>
      <c r="L1017" s="9">
        <v>5000990552</v>
      </c>
      <c r="M1017" s="10">
        <v>45428</v>
      </c>
      <c r="N1017" s="10">
        <v>45762</v>
      </c>
      <c r="O1017" s="8">
        <v>5238</v>
      </c>
      <c r="P1017" s="8">
        <v>0</v>
      </c>
      <c r="Q1017" s="9" t="s">
        <v>88</v>
      </c>
      <c r="R1017" s="4">
        <f>VLOOKUP(Q1017,TIPOS_ANULACION!$D$5:$E$6,2,FALSE)</f>
        <v>1</v>
      </c>
      <c r="S1017" s="8">
        <v>5238</v>
      </c>
      <c r="T1017" s="9">
        <v>7</v>
      </c>
      <c r="U1017" s="10">
        <v>46168</v>
      </c>
      <c r="V1017" s="33">
        <f t="shared" si="18"/>
        <v>0</v>
      </c>
      <c r="W1017" s="9" t="s">
        <v>771</v>
      </c>
      <c r="X1017" s="4">
        <f>VLOOKUP(W1017,'ESTADOS ACTUALES CONTRATO'!$E$4:$F$13,2,FALSE)</f>
        <v>3</v>
      </c>
      <c r="Y1017" s="9"/>
      <c r="Z1017" s="9"/>
      <c r="AA1017" s="9" t="s">
        <v>153</v>
      </c>
      <c r="AB1017" s="12" t="s">
        <v>1020</v>
      </c>
    </row>
    <row r="1018" spans="1:28">
      <c r="A1018" s="26" t="s">
        <v>84</v>
      </c>
      <c r="B1018" s="3">
        <f>VLOOKUP(A1018,LOCALIDAD!$A$3:$C$22,3,FALSE)</f>
        <v>7</v>
      </c>
      <c r="C1018" s="9" t="s">
        <v>1032</v>
      </c>
      <c r="D1018" s="31" t="str">
        <f>IFERROR(VLOOKUP(C1018,RUBROS!A:B,2,FALSE),"")</f>
        <v>Obligaciones por Pagar Funcionamiento Otras Vigenc</v>
      </c>
      <c r="E1018" s="8">
        <v>901539681</v>
      </c>
      <c r="F1018" s="39" t="s">
        <v>151</v>
      </c>
      <c r="G1018" s="9" t="s">
        <v>102</v>
      </c>
      <c r="H1018" s="4">
        <f>VLOOKUP(G1018,TIPOS_CONTRATOS!$E$4:$F$19,2,FALSE)</f>
        <v>19</v>
      </c>
      <c r="I1018" s="9">
        <v>71</v>
      </c>
      <c r="J1018" s="13">
        <v>2024</v>
      </c>
      <c r="K1018" s="9">
        <v>826927</v>
      </c>
      <c r="L1018" s="9">
        <v>5000990554</v>
      </c>
      <c r="M1018" s="10">
        <v>45428</v>
      </c>
      <c r="N1018" s="10">
        <v>45762</v>
      </c>
      <c r="O1018" s="8">
        <v>1535</v>
      </c>
      <c r="P1018" s="80">
        <v>0</v>
      </c>
      <c r="Q1018" s="9" t="s">
        <v>88</v>
      </c>
      <c r="R1018" s="4">
        <f>VLOOKUP(Q1018,TIPOS_ANULACION!$D$5:$E$6,2,FALSE)</f>
        <v>1</v>
      </c>
      <c r="S1018" s="8">
        <v>1535</v>
      </c>
      <c r="T1018" s="9">
        <v>7</v>
      </c>
      <c r="U1018" s="10">
        <v>46168</v>
      </c>
      <c r="V1018" s="33">
        <f t="shared" si="18"/>
        <v>0</v>
      </c>
      <c r="W1018" s="9" t="s">
        <v>771</v>
      </c>
      <c r="X1018" s="4">
        <f>VLOOKUP(W1018,'ESTADOS ACTUALES CONTRATO'!$E$4:$F$13,2,FALSE)</f>
        <v>3</v>
      </c>
      <c r="Y1018" s="9"/>
      <c r="Z1018" s="9"/>
      <c r="AA1018" s="9" t="s">
        <v>153</v>
      </c>
      <c r="AB1018" s="12" t="s">
        <v>1020</v>
      </c>
    </row>
    <row r="1019" spans="1:28">
      <c r="A1019" s="26" t="s">
        <v>84</v>
      </c>
      <c r="B1019" s="3">
        <f>VLOOKUP(A1019,LOCALIDAD!$A$3:$C$22,3,FALSE)</f>
        <v>7</v>
      </c>
      <c r="C1019" s="9" t="s">
        <v>1032</v>
      </c>
      <c r="D1019" s="31" t="str">
        <f>IFERROR(VLOOKUP(C1019,RUBROS!A:B,2,FALSE),"")</f>
        <v>Obligaciones por Pagar Funcionamiento Otras Vigenc</v>
      </c>
      <c r="E1019" s="8">
        <v>901539681</v>
      </c>
      <c r="F1019" s="39" t="s">
        <v>151</v>
      </c>
      <c r="G1019" s="9" t="s">
        <v>102</v>
      </c>
      <c r="H1019" s="4">
        <f>VLOOKUP(G1019,TIPOS_CONTRATOS!$E$4:$F$19,2,FALSE)</f>
        <v>19</v>
      </c>
      <c r="I1019" s="9">
        <v>71</v>
      </c>
      <c r="J1019" s="13">
        <v>2024</v>
      </c>
      <c r="K1019" s="9">
        <v>826928</v>
      </c>
      <c r="L1019" s="9">
        <v>5000990555</v>
      </c>
      <c r="M1019" s="10">
        <v>45428</v>
      </c>
      <c r="N1019" s="10">
        <v>45762</v>
      </c>
      <c r="O1019" s="8">
        <v>3893</v>
      </c>
      <c r="P1019" s="80">
        <v>0</v>
      </c>
      <c r="Q1019" s="9" t="s">
        <v>88</v>
      </c>
      <c r="R1019" s="4">
        <f>VLOOKUP(Q1019,TIPOS_ANULACION!$D$5:$E$6,2,FALSE)</f>
        <v>1</v>
      </c>
      <c r="S1019" s="8">
        <v>3893</v>
      </c>
      <c r="T1019" s="9">
        <v>7</v>
      </c>
      <c r="U1019" s="10">
        <v>46168</v>
      </c>
      <c r="V1019" s="33">
        <f t="shared" si="18"/>
        <v>0</v>
      </c>
      <c r="W1019" s="9" t="s">
        <v>771</v>
      </c>
      <c r="X1019" s="4">
        <f>VLOOKUP(W1019,'ESTADOS ACTUALES CONTRATO'!$E$4:$F$13,2,FALSE)</f>
        <v>3</v>
      </c>
      <c r="Y1019" s="9"/>
      <c r="Z1019" s="10"/>
      <c r="AA1019" s="9" t="s">
        <v>153</v>
      </c>
      <c r="AB1019" s="12" t="s">
        <v>1020</v>
      </c>
    </row>
    <row r="1020" spans="1:28">
      <c r="A1020" s="26" t="s">
        <v>84</v>
      </c>
      <c r="B1020" s="3">
        <f>VLOOKUP(A1020,LOCALIDAD!$A$3:$C$22,3,FALSE)</f>
        <v>7</v>
      </c>
      <c r="C1020" s="9" t="s">
        <v>1032</v>
      </c>
      <c r="D1020" s="31" t="str">
        <f>IFERROR(VLOOKUP(C1020,RUBROS!A:B,2,FALSE),"")</f>
        <v>Obligaciones por Pagar Funcionamiento Otras Vigenc</v>
      </c>
      <c r="E1020" s="8">
        <v>901539681</v>
      </c>
      <c r="F1020" s="39" t="s">
        <v>151</v>
      </c>
      <c r="G1020" s="9" t="s">
        <v>102</v>
      </c>
      <c r="H1020" s="4">
        <f>VLOOKUP(G1020,TIPOS_CONTRATOS!$E$4:$F$19,2,FALSE)</f>
        <v>19</v>
      </c>
      <c r="I1020" s="9">
        <v>71</v>
      </c>
      <c r="J1020" s="13">
        <v>2024</v>
      </c>
      <c r="K1020" s="9">
        <v>826929</v>
      </c>
      <c r="L1020" s="9">
        <v>5000990558</v>
      </c>
      <c r="M1020" s="10">
        <v>45428</v>
      </c>
      <c r="N1020" s="10">
        <v>45762</v>
      </c>
      <c r="O1020" s="8">
        <v>3916</v>
      </c>
      <c r="P1020" s="80">
        <v>0</v>
      </c>
      <c r="Q1020" s="9" t="s">
        <v>88</v>
      </c>
      <c r="R1020" s="4">
        <f>VLOOKUP(Q1020,TIPOS_ANULACION!$D$5:$E$6,2,FALSE)</f>
        <v>1</v>
      </c>
      <c r="S1020" s="8">
        <v>3916</v>
      </c>
      <c r="T1020" s="9">
        <v>7</v>
      </c>
      <c r="U1020" s="10">
        <v>46168</v>
      </c>
      <c r="V1020" s="33">
        <f t="shared" si="18"/>
        <v>0</v>
      </c>
      <c r="W1020" s="9" t="s">
        <v>771</v>
      </c>
      <c r="X1020" s="4">
        <f>VLOOKUP(W1020,'ESTADOS ACTUALES CONTRATO'!$E$4:$F$13,2,FALSE)</f>
        <v>3</v>
      </c>
      <c r="Y1020" s="9"/>
      <c r="Z1020" s="9"/>
      <c r="AA1020" s="9" t="s">
        <v>153</v>
      </c>
      <c r="AB1020" s="12" t="s">
        <v>1020</v>
      </c>
    </row>
    <row r="1021" spans="1:28">
      <c r="A1021" s="26" t="s">
        <v>84</v>
      </c>
      <c r="B1021" s="3">
        <f>VLOOKUP(A1021,LOCALIDAD!$A$3:$C$22,3,FALSE)</f>
        <v>7</v>
      </c>
      <c r="C1021" s="9" t="s">
        <v>1032</v>
      </c>
      <c r="D1021" s="31" t="str">
        <f>IFERROR(VLOOKUP(C1021,RUBROS!A:B,2,FALSE),"")</f>
        <v>Obligaciones por Pagar Funcionamiento Otras Vigenc</v>
      </c>
      <c r="E1021" s="8">
        <v>901539681</v>
      </c>
      <c r="F1021" s="39" t="s">
        <v>151</v>
      </c>
      <c r="G1021" s="9" t="s">
        <v>102</v>
      </c>
      <c r="H1021" s="4">
        <f>VLOOKUP(G1021,TIPOS_CONTRATOS!$E$4:$F$19,2,FALSE)</f>
        <v>19</v>
      </c>
      <c r="I1021" s="9">
        <v>71</v>
      </c>
      <c r="J1021" s="13">
        <v>2024</v>
      </c>
      <c r="K1021" s="9">
        <v>826934</v>
      </c>
      <c r="L1021" s="9">
        <v>5000990564</v>
      </c>
      <c r="M1021" s="10">
        <v>45428</v>
      </c>
      <c r="N1021" s="10">
        <v>45762</v>
      </c>
      <c r="O1021" s="8">
        <v>4056</v>
      </c>
      <c r="P1021" s="80">
        <v>0</v>
      </c>
      <c r="Q1021" s="9" t="s">
        <v>88</v>
      </c>
      <c r="R1021" s="4">
        <f>VLOOKUP(Q1021,TIPOS_ANULACION!$D$5:$E$6,2,FALSE)</f>
        <v>1</v>
      </c>
      <c r="S1021" s="8">
        <v>4056</v>
      </c>
      <c r="T1021" s="9">
        <v>7</v>
      </c>
      <c r="U1021" s="10">
        <v>46168</v>
      </c>
      <c r="V1021" s="33">
        <f t="shared" si="18"/>
        <v>0</v>
      </c>
      <c r="W1021" s="9" t="s">
        <v>771</v>
      </c>
      <c r="X1021" s="4">
        <f>VLOOKUP(W1021,'ESTADOS ACTUALES CONTRATO'!$E$4:$F$13,2,FALSE)</f>
        <v>3</v>
      </c>
      <c r="Y1021" s="9"/>
      <c r="Z1021" s="9"/>
      <c r="AA1021" s="9" t="s">
        <v>153</v>
      </c>
      <c r="AB1021" s="12" t="s">
        <v>1020</v>
      </c>
    </row>
    <row r="1022" spans="1:28">
      <c r="A1022" s="26" t="s">
        <v>84</v>
      </c>
      <c r="B1022" s="3">
        <f>VLOOKUP(A1022,LOCALIDAD!$A$3:$C$22,3,FALSE)</f>
        <v>7</v>
      </c>
      <c r="C1022" s="9" t="s">
        <v>1032</v>
      </c>
      <c r="D1022" s="31" t="str">
        <f>IFERROR(VLOOKUP(C1022,RUBROS!A:B,2,FALSE),"")</f>
        <v>Obligaciones por Pagar Funcionamiento Otras Vigenc</v>
      </c>
      <c r="E1022" s="8">
        <v>901539681</v>
      </c>
      <c r="F1022" s="39" t="s">
        <v>151</v>
      </c>
      <c r="G1022" s="9" t="s">
        <v>102</v>
      </c>
      <c r="H1022" s="4">
        <f>VLOOKUP(G1022,TIPOS_CONTRATOS!$E$4:$F$19,2,FALSE)</f>
        <v>19</v>
      </c>
      <c r="I1022" s="9">
        <v>71</v>
      </c>
      <c r="J1022" s="13">
        <v>2024</v>
      </c>
      <c r="K1022" s="9">
        <v>826935</v>
      </c>
      <c r="L1022" s="9">
        <v>5000990566</v>
      </c>
      <c r="M1022" s="10">
        <v>45428</v>
      </c>
      <c r="N1022" s="10">
        <v>45762</v>
      </c>
      <c r="O1022" s="8">
        <v>5984</v>
      </c>
      <c r="P1022" s="80">
        <v>0</v>
      </c>
      <c r="Q1022" s="9" t="s">
        <v>88</v>
      </c>
      <c r="R1022" s="4">
        <f>VLOOKUP(Q1022,TIPOS_ANULACION!$D$5:$E$6,2,FALSE)</f>
        <v>1</v>
      </c>
      <c r="S1022" s="8">
        <v>5984</v>
      </c>
      <c r="T1022" s="9">
        <v>7</v>
      </c>
      <c r="U1022" s="10">
        <v>46168</v>
      </c>
      <c r="V1022" s="33">
        <f t="shared" si="18"/>
        <v>0</v>
      </c>
      <c r="W1022" s="9" t="s">
        <v>771</v>
      </c>
      <c r="X1022" s="4">
        <f>VLOOKUP(W1022,'ESTADOS ACTUALES CONTRATO'!$E$4:$F$13,2,FALSE)</f>
        <v>3</v>
      </c>
      <c r="Y1022" s="9"/>
      <c r="Z1022" s="9"/>
      <c r="AA1022" s="9" t="s">
        <v>153</v>
      </c>
      <c r="AB1022" s="12" t="s">
        <v>1020</v>
      </c>
    </row>
    <row r="1023" spans="1:28">
      <c r="A1023" s="26" t="s">
        <v>84</v>
      </c>
      <c r="B1023" s="3">
        <f>VLOOKUP(A1023,LOCALIDAD!$A$3:$C$22,3,FALSE)</f>
        <v>7</v>
      </c>
      <c r="C1023" s="9" t="s">
        <v>1032</v>
      </c>
      <c r="D1023" s="31" t="str">
        <f>IFERROR(VLOOKUP(C1023,RUBROS!A:B,2,FALSE),"")</f>
        <v>Obligaciones por Pagar Funcionamiento Otras Vigenc</v>
      </c>
      <c r="E1023" s="8">
        <v>901539681</v>
      </c>
      <c r="F1023" s="39" t="s">
        <v>151</v>
      </c>
      <c r="G1023" s="9" t="s">
        <v>102</v>
      </c>
      <c r="H1023" s="4">
        <f>VLOOKUP(G1023,TIPOS_CONTRATOS!$E$4:$F$19,2,FALSE)</f>
        <v>19</v>
      </c>
      <c r="I1023" s="9">
        <v>71</v>
      </c>
      <c r="J1023" s="13">
        <v>2024</v>
      </c>
      <c r="K1023" s="9">
        <v>826936</v>
      </c>
      <c r="L1023" s="9">
        <v>5000990568</v>
      </c>
      <c r="M1023" s="10">
        <v>45428</v>
      </c>
      <c r="N1023" s="10">
        <v>45762</v>
      </c>
      <c r="O1023" s="8">
        <v>459</v>
      </c>
      <c r="P1023" s="80">
        <v>0</v>
      </c>
      <c r="Q1023" s="9" t="s">
        <v>88</v>
      </c>
      <c r="R1023" s="4">
        <f>VLOOKUP(Q1023,TIPOS_ANULACION!$D$5:$E$6,2,FALSE)</f>
        <v>1</v>
      </c>
      <c r="S1023" s="8">
        <v>459</v>
      </c>
      <c r="T1023" s="9">
        <v>7</v>
      </c>
      <c r="U1023" s="10">
        <v>46168</v>
      </c>
      <c r="V1023" s="33">
        <f t="shared" si="18"/>
        <v>0</v>
      </c>
      <c r="W1023" s="9" t="s">
        <v>771</v>
      </c>
      <c r="X1023" s="4">
        <f>VLOOKUP(W1023,'ESTADOS ACTUALES CONTRATO'!$E$4:$F$13,2,FALSE)</f>
        <v>3</v>
      </c>
      <c r="Y1023" s="9"/>
      <c r="Z1023" s="9"/>
      <c r="AA1023" s="9" t="s">
        <v>153</v>
      </c>
      <c r="AB1023" s="12" t="s">
        <v>1020</v>
      </c>
    </row>
    <row r="1024" spans="1:28">
      <c r="A1024" s="26" t="s">
        <v>84</v>
      </c>
      <c r="B1024" s="3">
        <f>VLOOKUP(A1024,LOCALIDAD!$A$3:$C$22,3,FALSE)</f>
        <v>7</v>
      </c>
      <c r="C1024" s="9" t="s">
        <v>1032</v>
      </c>
      <c r="D1024" s="31" t="str">
        <f>IFERROR(VLOOKUP(C1024,RUBROS!A:B,2,FALSE),"")</f>
        <v>Obligaciones por Pagar Funcionamiento Otras Vigenc</v>
      </c>
      <c r="E1024" s="8">
        <v>901539681</v>
      </c>
      <c r="F1024" s="39" t="s">
        <v>151</v>
      </c>
      <c r="G1024" s="9" t="s">
        <v>102</v>
      </c>
      <c r="H1024" s="4">
        <f>VLOOKUP(G1024,TIPOS_CONTRATOS!$E$4:$F$19,2,FALSE)</f>
        <v>19</v>
      </c>
      <c r="I1024" s="9">
        <v>71</v>
      </c>
      <c r="J1024" s="13">
        <v>2024</v>
      </c>
      <c r="K1024" s="9">
        <v>826937</v>
      </c>
      <c r="L1024" s="9">
        <v>5000990569</v>
      </c>
      <c r="M1024" s="10">
        <v>45428</v>
      </c>
      <c r="N1024" s="10">
        <v>45762</v>
      </c>
      <c r="O1024" s="8">
        <v>465</v>
      </c>
      <c r="P1024" s="80">
        <v>0</v>
      </c>
      <c r="Q1024" s="9" t="s">
        <v>88</v>
      </c>
      <c r="R1024" s="4">
        <f>VLOOKUP(Q1024,TIPOS_ANULACION!$D$5:$E$6,2,FALSE)</f>
        <v>1</v>
      </c>
      <c r="S1024" s="8">
        <v>465</v>
      </c>
      <c r="T1024" s="9">
        <v>7</v>
      </c>
      <c r="U1024" s="10">
        <v>46168</v>
      </c>
      <c r="V1024" s="33">
        <f t="shared" si="18"/>
        <v>0</v>
      </c>
      <c r="W1024" s="9" t="s">
        <v>771</v>
      </c>
      <c r="X1024" s="4">
        <f>VLOOKUP(W1024,'ESTADOS ACTUALES CONTRATO'!$E$4:$F$13,2,FALSE)</f>
        <v>3</v>
      </c>
      <c r="Y1024" s="9"/>
      <c r="Z1024" s="9"/>
      <c r="AA1024" s="9" t="s">
        <v>153</v>
      </c>
      <c r="AB1024" s="12" t="s">
        <v>1020</v>
      </c>
    </row>
    <row r="1025" spans="1:28">
      <c r="A1025" s="26" t="s">
        <v>84</v>
      </c>
      <c r="B1025" s="3">
        <f>VLOOKUP(A1025,LOCALIDAD!$A$3:$C$22,3,FALSE)</f>
        <v>7</v>
      </c>
      <c r="C1025" s="9" t="s">
        <v>1032</v>
      </c>
      <c r="D1025" s="31" t="str">
        <f>IFERROR(VLOOKUP(C1025,RUBROS!A:B,2,FALSE),"")</f>
        <v>Obligaciones por Pagar Funcionamiento Otras Vigenc</v>
      </c>
      <c r="E1025" s="8">
        <v>901539681</v>
      </c>
      <c r="F1025" s="39" t="s">
        <v>151</v>
      </c>
      <c r="G1025" s="9" t="s">
        <v>102</v>
      </c>
      <c r="H1025" s="4">
        <f>VLOOKUP(G1025,TIPOS_CONTRATOS!$E$4:$F$19,2,FALSE)</f>
        <v>19</v>
      </c>
      <c r="I1025" s="9">
        <v>71</v>
      </c>
      <c r="J1025" s="13">
        <v>2024</v>
      </c>
      <c r="K1025" s="9">
        <v>826938</v>
      </c>
      <c r="L1025" s="9">
        <v>5000990571</v>
      </c>
      <c r="M1025" s="10">
        <v>45428</v>
      </c>
      <c r="N1025" s="10">
        <v>45762</v>
      </c>
      <c r="O1025" s="8">
        <v>28563</v>
      </c>
      <c r="P1025" s="80">
        <v>0</v>
      </c>
      <c r="Q1025" s="9" t="s">
        <v>88</v>
      </c>
      <c r="R1025" s="4">
        <f>VLOOKUP(Q1025,TIPOS_ANULACION!$D$5:$E$6,2,FALSE)</f>
        <v>1</v>
      </c>
      <c r="S1025" s="8">
        <v>28563</v>
      </c>
      <c r="T1025" s="9">
        <v>7</v>
      </c>
      <c r="U1025" s="10">
        <v>46168</v>
      </c>
      <c r="V1025" s="33">
        <f t="shared" si="18"/>
        <v>0</v>
      </c>
      <c r="W1025" s="9" t="s">
        <v>771</v>
      </c>
      <c r="X1025" s="4">
        <f>VLOOKUP(W1025,'ESTADOS ACTUALES CONTRATO'!$E$4:$F$13,2,FALSE)</f>
        <v>3</v>
      </c>
      <c r="Y1025" s="9"/>
      <c r="Z1025" s="9"/>
      <c r="AA1025" s="9" t="s">
        <v>153</v>
      </c>
      <c r="AB1025" s="12" t="s">
        <v>1020</v>
      </c>
    </row>
    <row r="1026" spans="1:28">
      <c r="A1026" s="26" t="s">
        <v>84</v>
      </c>
      <c r="B1026" s="3">
        <f>VLOOKUP(A1026,LOCALIDAD!$A$3:$C$22,3,FALSE)</f>
        <v>7</v>
      </c>
      <c r="C1026" s="9" t="s">
        <v>1032</v>
      </c>
      <c r="D1026" s="31" t="str">
        <f>IFERROR(VLOOKUP(C1026,RUBROS!A:B,2,FALSE),"")</f>
        <v>Obligaciones por Pagar Funcionamiento Otras Vigenc</v>
      </c>
      <c r="E1026" s="8">
        <v>901539681</v>
      </c>
      <c r="F1026" s="39" t="s">
        <v>151</v>
      </c>
      <c r="G1026" s="9" t="s">
        <v>102</v>
      </c>
      <c r="H1026" s="4">
        <f>VLOOKUP(G1026,TIPOS_CONTRATOS!$E$4:$F$19,2,FALSE)</f>
        <v>19</v>
      </c>
      <c r="I1026" s="9">
        <v>71</v>
      </c>
      <c r="J1026" s="13">
        <v>2024</v>
      </c>
      <c r="K1026" s="9">
        <v>826939</v>
      </c>
      <c r="L1026" s="9">
        <v>5000990573</v>
      </c>
      <c r="M1026" s="10">
        <v>45428</v>
      </c>
      <c r="N1026" s="10">
        <v>45762</v>
      </c>
      <c r="O1026" s="8">
        <v>746</v>
      </c>
      <c r="P1026" s="80">
        <v>0</v>
      </c>
      <c r="Q1026" s="9" t="s">
        <v>88</v>
      </c>
      <c r="R1026" s="4">
        <f>VLOOKUP(Q1026,TIPOS_ANULACION!$D$5:$E$6,2,FALSE)</f>
        <v>1</v>
      </c>
      <c r="S1026" s="8">
        <v>746</v>
      </c>
      <c r="T1026" s="9">
        <v>7</v>
      </c>
      <c r="U1026" s="10">
        <v>46168</v>
      </c>
      <c r="V1026" s="33">
        <f t="shared" si="18"/>
        <v>0</v>
      </c>
      <c r="W1026" s="9" t="s">
        <v>771</v>
      </c>
      <c r="X1026" s="4">
        <f>VLOOKUP(W1026,'ESTADOS ACTUALES CONTRATO'!$E$4:$F$13,2,FALSE)</f>
        <v>3</v>
      </c>
      <c r="Y1026" s="9"/>
      <c r="Z1026" s="9"/>
      <c r="AA1026" s="9" t="s">
        <v>153</v>
      </c>
      <c r="AB1026" s="12" t="s">
        <v>1020</v>
      </c>
    </row>
    <row r="1027" spans="1:28">
      <c r="A1027" s="26" t="s">
        <v>84</v>
      </c>
      <c r="B1027" s="3">
        <f>VLOOKUP(A1027,LOCALIDAD!$A$3:$C$22,3,FALSE)</f>
        <v>7</v>
      </c>
      <c r="C1027" s="9" t="s">
        <v>1032</v>
      </c>
      <c r="D1027" s="31" t="str">
        <f>IFERROR(VLOOKUP(C1027,RUBROS!A:B,2,FALSE),"")</f>
        <v>Obligaciones por Pagar Funcionamiento Otras Vigenc</v>
      </c>
      <c r="E1027" s="8">
        <v>901539681</v>
      </c>
      <c r="F1027" s="39" t="s">
        <v>151</v>
      </c>
      <c r="G1027" s="9" t="s">
        <v>102</v>
      </c>
      <c r="H1027" s="4">
        <f>VLOOKUP(G1027,TIPOS_CONTRATOS!$E$4:$F$19,2,FALSE)</f>
        <v>19</v>
      </c>
      <c r="I1027" s="9">
        <v>71</v>
      </c>
      <c r="J1027" s="13">
        <v>2024</v>
      </c>
      <c r="K1027" s="9">
        <v>826940</v>
      </c>
      <c r="L1027" s="9">
        <v>5000990576</v>
      </c>
      <c r="M1027" s="10">
        <v>45428</v>
      </c>
      <c r="N1027" s="10">
        <v>45762</v>
      </c>
      <c r="O1027" s="8">
        <v>662</v>
      </c>
      <c r="P1027" s="80">
        <v>0</v>
      </c>
      <c r="Q1027" s="9" t="s">
        <v>88</v>
      </c>
      <c r="R1027" s="4">
        <f>VLOOKUP(Q1027,TIPOS_ANULACION!$D$5:$E$6,2,FALSE)</f>
        <v>1</v>
      </c>
      <c r="S1027" s="8">
        <v>662</v>
      </c>
      <c r="T1027" s="9">
        <v>7</v>
      </c>
      <c r="U1027" s="10">
        <v>46168</v>
      </c>
      <c r="V1027" s="33">
        <f t="shared" si="18"/>
        <v>0</v>
      </c>
      <c r="W1027" s="9" t="s">
        <v>771</v>
      </c>
      <c r="X1027" s="4">
        <f>VLOOKUP(W1027,'ESTADOS ACTUALES CONTRATO'!$E$4:$F$13,2,FALSE)</f>
        <v>3</v>
      </c>
      <c r="Y1027" s="9"/>
      <c r="Z1027" s="9"/>
      <c r="AA1027" s="9" t="s">
        <v>153</v>
      </c>
      <c r="AB1027" s="12" t="s">
        <v>1020</v>
      </c>
    </row>
    <row r="1028" spans="1:28">
      <c r="A1028" s="26" t="s">
        <v>84</v>
      </c>
      <c r="B1028" s="3">
        <f>VLOOKUP(A1028,LOCALIDAD!$A$3:$C$22,3,FALSE)</f>
        <v>7</v>
      </c>
      <c r="C1028" s="9" t="s">
        <v>1032</v>
      </c>
      <c r="D1028" s="31" t="str">
        <f>IFERROR(VLOOKUP(C1028,RUBROS!A:B,2,FALSE),"")</f>
        <v>Obligaciones por Pagar Funcionamiento Otras Vigenc</v>
      </c>
      <c r="E1028" s="8">
        <v>901539681</v>
      </c>
      <c r="F1028" s="39" t="s">
        <v>151</v>
      </c>
      <c r="G1028" s="9" t="s">
        <v>102</v>
      </c>
      <c r="H1028" s="4">
        <f>VLOOKUP(G1028,TIPOS_CONTRATOS!$E$4:$F$19,2,FALSE)</f>
        <v>19</v>
      </c>
      <c r="I1028" s="9">
        <v>71</v>
      </c>
      <c r="J1028" s="13">
        <v>2024</v>
      </c>
      <c r="K1028" s="9">
        <v>826941</v>
      </c>
      <c r="L1028" s="9">
        <v>5000990579</v>
      </c>
      <c r="M1028" s="10">
        <v>45428</v>
      </c>
      <c r="N1028" s="10">
        <v>45762</v>
      </c>
      <c r="O1028" s="8">
        <v>1634</v>
      </c>
      <c r="P1028" s="80">
        <v>0</v>
      </c>
      <c r="Q1028" s="9" t="s">
        <v>88</v>
      </c>
      <c r="R1028" s="4">
        <f>VLOOKUP(Q1028,TIPOS_ANULACION!$D$5:$E$6,2,FALSE)</f>
        <v>1</v>
      </c>
      <c r="S1028" s="8">
        <v>1634</v>
      </c>
      <c r="T1028" s="9">
        <v>7</v>
      </c>
      <c r="U1028" s="10">
        <v>46168</v>
      </c>
      <c r="V1028" s="33">
        <f t="shared" si="18"/>
        <v>0</v>
      </c>
      <c r="W1028" s="9" t="s">
        <v>771</v>
      </c>
      <c r="X1028" s="4">
        <f>VLOOKUP(W1028,'ESTADOS ACTUALES CONTRATO'!$E$4:$F$13,2,FALSE)</f>
        <v>3</v>
      </c>
      <c r="Y1028" s="9"/>
      <c r="Z1028" s="9"/>
      <c r="AA1028" s="9" t="s">
        <v>153</v>
      </c>
      <c r="AB1028" s="12" t="s">
        <v>1020</v>
      </c>
    </row>
    <row r="1029" spans="1:28">
      <c r="A1029" s="26" t="s">
        <v>84</v>
      </c>
      <c r="B1029" s="3">
        <f>VLOOKUP(A1029,LOCALIDAD!$A$3:$C$22,3,FALSE)</f>
        <v>7</v>
      </c>
      <c r="C1029" s="9" t="s">
        <v>1032</v>
      </c>
      <c r="D1029" s="31" t="str">
        <f>IFERROR(VLOOKUP(C1029,RUBROS!A:B,2,FALSE),"")</f>
        <v>Obligaciones por Pagar Funcionamiento Otras Vigenc</v>
      </c>
      <c r="E1029" s="8">
        <v>901539681</v>
      </c>
      <c r="F1029" s="39" t="s">
        <v>151</v>
      </c>
      <c r="G1029" s="9" t="s">
        <v>102</v>
      </c>
      <c r="H1029" s="4">
        <f>VLOOKUP(G1029,TIPOS_CONTRATOS!$E$4:$F$19,2,FALSE)</f>
        <v>19</v>
      </c>
      <c r="I1029" s="9">
        <v>71</v>
      </c>
      <c r="J1029" s="13">
        <v>2024</v>
      </c>
      <c r="K1029" s="9">
        <v>826942</v>
      </c>
      <c r="L1029" s="9">
        <v>5000990581</v>
      </c>
      <c r="M1029" s="10">
        <v>45428</v>
      </c>
      <c r="N1029" s="10">
        <v>45762</v>
      </c>
      <c r="O1029" s="8">
        <v>68</v>
      </c>
      <c r="P1029" s="80">
        <v>0</v>
      </c>
      <c r="Q1029" s="9" t="s">
        <v>88</v>
      </c>
      <c r="R1029" s="4">
        <f>VLOOKUP(Q1029,TIPOS_ANULACION!$D$5:$E$6,2,FALSE)</f>
        <v>1</v>
      </c>
      <c r="S1029" s="8">
        <v>68</v>
      </c>
      <c r="T1029" s="9">
        <v>7</v>
      </c>
      <c r="U1029" s="10">
        <v>46168</v>
      </c>
      <c r="V1029" s="33">
        <f t="shared" si="18"/>
        <v>0</v>
      </c>
      <c r="W1029" s="9" t="s">
        <v>771</v>
      </c>
      <c r="X1029" s="4">
        <f>VLOOKUP(W1029,'ESTADOS ACTUALES CONTRATO'!$E$4:$F$13,2,FALSE)</f>
        <v>3</v>
      </c>
      <c r="Y1029" s="9"/>
      <c r="Z1029" s="9"/>
      <c r="AA1029" s="9" t="s">
        <v>153</v>
      </c>
      <c r="AB1029" s="12" t="s">
        <v>1020</v>
      </c>
    </row>
    <row r="1030" spans="1:28">
      <c r="A1030" s="26" t="s">
        <v>84</v>
      </c>
      <c r="B1030" s="3">
        <f>VLOOKUP(A1030,LOCALIDAD!$A$3:$C$22,3,FALSE)</f>
        <v>7</v>
      </c>
      <c r="C1030" s="9" t="s">
        <v>1032</v>
      </c>
      <c r="D1030" s="31" t="str">
        <f>IFERROR(VLOOKUP(C1030,RUBROS!A:B,2,FALSE),"")</f>
        <v>Obligaciones por Pagar Funcionamiento Otras Vigenc</v>
      </c>
      <c r="E1030" s="8">
        <v>901539681</v>
      </c>
      <c r="F1030" s="39" t="s">
        <v>151</v>
      </c>
      <c r="G1030" s="9" t="s">
        <v>102</v>
      </c>
      <c r="H1030" s="4">
        <f>VLOOKUP(G1030,TIPOS_CONTRATOS!$E$4:$F$19,2,FALSE)</f>
        <v>19</v>
      </c>
      <c r="I1030" s="9">
        <v>71</v>
      </c>
      <c r="J1030" s="13">
        <v>2024</v>
      </c>
      <c r="K1030" s="9">
        <v>826943</v>
      </c>
      <c r="L1030" s="9">
        <v>5000990583</v>
      </c>
      <c r="M1030" s="10">
        <v>45428</v>
      </c>
      <c r="N1030" s="10">
        <v>45762</v>
      </c>
      <c r="O1030" s="8">
        <v>5104</v>
      </c>
      <c r="P1030" s="80">
        <v>0</v>
      </c>
      <c r="Q1030" s="9" t="s">
        <v>88</v>
      </c>
      <c r="R1030" s="4">
        <f>VLOOKUP(Q1030,TIPOS_ANULACION!$D$5:$E$6,2,FALSE)</f>
        <v>1</v>
      </c>
      <c r="S1030" s="8">
        <v>5104</v>
      </c>
      <c r="T1030" s="9">
        <v>7</v>
      </c>
      <c r="U1030" s="10">
        <v>46168</v>
      </c>
      <c r="V1030" s="33">
        <f t="shared" si="18"/>
        <v>0</v>
      </c>
      <c r="W1030" s="9" t="s">
        <v>771</v>
      </c>
      <c r="X1030" s="4">
        <f>VLOOKUP(W1030,'ESTADOS ACTUALES CONTRATO'!$E$4:$F$13,2,FALSE)</f>
        <v>3</v>
      </c>
      <c r="Y1030" s="9"/>
      <c r="Z1030" s="9"/>
      <c r="AA1030" s="9" t="s">
        <v>153</v>
      </c>
      <c r="AB1030" s="12" t="s">
        <v>1020</v>
      </c>
    </row>
    <row r="1031" spans="1:28">
      <c r="A1031" s="26" t="s">
        <v>84</v>
      </c>
      <c r="B1031" s="3">
        <f>VLOOKUP(A1031,LOCALIDAD!$A$3:$C$22,3,FALSE)</f>
        <v>7</v>
      </c>
      <c r="C1031" s="9" t="s">
        <v>1032</v>
      </c>
      <c r="D1031" s="31" t="str">
        <f>IFERROR(VLOOKUP(C1031,RUBROS!A:B,2,FALSE),"")</f>
        <v>Obligaciones por Pagar Funcionamiento Otras Vigenc</v>
      </c>
      <c r="E1031" s="8">
        <v>901539681</v>
      </c>
      <c r="F1031" s="39" t="s">
        <v>151</v>
      </c>
      <c r="G1031" s="9" t="s">
        <v>102</v>
      </c>
      <c r="H1031" s="4">
        <f>VLOOKUP(G1031,TIPOS_CONTRATOS!$E$4:$F$19,2,FALSE)</f>
        <v>19</v>
      </c>
      <c r="I1031" s="9">
        <v>71</v>
      </c>
      <c r="J1031" s="13">
        <v>2024</v>
      </c>
      <c r="K1031" s="9">
        <v>826944</v>
      </c>
      <c r="L1031" s="9">
        <v>5000990585</v>
      </c>
      <c r="M1031" s="10">
        <v>45428</v>
      </c>
      <c r="N1031" s="10">
        <v>45762</v>
      </c>
      <c r="O1031" s="8">
        <v>1096</v>
      </c>
      <c r="P1031" s="80">
        <v>0</v>
      </c>
      <c r="Q1031" s="9" t="s">
        <v>88</v>
      </c>
      <c r="R1031" s="4">
        <f>VLOOKUP(Q1031,TIPOS_ANULACION!$D$5:$E$6,2,FALSE)</f>
        <v>1</v>
      </c>
      <c r="S1031" s="8">
        <v>1096</v>
      </c>
      <c r="T1031" s="9">
        <v>7</v>
      </c>
      <c r="U1031" s="10">
        <v>46168</v>
      </c>
      <c r="V1031" s="33">
        <f t="shared" si="18"/>
        <v>0</v>
      </c>
      <c r="W1031" s="9" t="s">
        <v>771</v>
      </c>
      <c r="X1031" s="4">
        <f>VLOOKUP(W1031,'ESTADOS ACTUALES CONTRATO'!$E$4:$F$13,2,FALSE)</f>
        <v>3</v>
      </c>
      <c r="Y1031" s="9"/>
      <c r="Z1031" s="9"/>
      <c r="AA1031" s="9" t="s">
        <v>153</v>
      </c>
      <c r="AB1031" s="12" t="s">
        <v>1020</v>
      </c>
    </row>
    <row r="1032" spans="1:28">
      <c r="A1032" s="26" t="s">
        <v>84</v>
      </c>
      <c r="B1032" s="3">
        <f>VLOOKUP(A1032,LOCALIDAD!$A$3:$C$22,3,FALSE)</f>
        <v>7</v>
      </c>
      <c r="C1032" s="9" t="s">
        <v>1032</v>
      </c>
      <c r="D1032" s="31" t="str">
        <f>IFERROR(VLOOKUP(C1032,RUBROS!A:B,2,FALSE),"")</f>
        <v>Obligaciones por Pagar Funcionamiento Otras Vigenc</v>
      </c>
      <c r="E1032" s="8">
        <v>901539681</v>
      </c>
      <c r="F1032" s="39" t="s">
        <v>151</v>
      </c>
      <c r="G1032" s="9" t="s">
        <v>102</v>
      </c>
      <c r="H1032" s="4">
        <f>VLOOKUP(G1032,TIPOS_CONTRATOS!$E$4:$F$19,2,FALSE)</f>
        <v>19</v>
      </c>
      <c r="I1032" s="9">
        <v>71</v>
      </c>
      <c r="J1032" s="13">
        <v>2024</v>
      </c>
      <c r="K1032" s="9">
        <v>826945</v>
      </c>
      <c r="L1032" s="9">
        <v>5000990587</v>
      </c>
      <c r="M1032" s="10">
        <v>45428</v>
      </c>
      <c r="N1032" s="10">
        <v>45762</v>
      </c>
      <c r="O1032" s="8">
        <v>4714</v>
      </c>
      <c r="P1032" s="80">
        <v>0</v>
      </c>
      <c r="Q1032" s="9" t="s">
        <v>88</v>
      </c>
      <c r="R1032" s="4">
        <f>VLOOKUP(Q1032,TIPOS_ANULACION!$D$5:$E$6,2,FALSE)</f>
        <v>1</v>
      </c>
      <c r="S1032" s="8">
        <v>4714</v>
      </c>
      <c r="T1032" s="9">
        <v>7</v>
      </c>
      <c r="U1032" s="10">
        <v>46168</v>
      </c>
      <c r="V1032" s="33">
        <f t="shared" si="18"/>
        <v>0</v>
      </c>
      <c r="W1032" s="9" t="s">
        <v>771</v>
      </c>
      <c r="X1032" s="4">
        <f>VLOOKUP(W1032,'ESTADOS ACTUALES CONTRATO'!$E$4:$F$13,2,FALSE)</f>
        <v>3</v>
      </c>
      <c r="Y1032" s="9"/>
      <c r="Z1032" s="9"/>
      <c r="AA1032" s="9" t="s">
        <v>153</v>
      </c>
      <c r="AB1032" s="12" t="s">
        <v>1020</v>
      </c>
    </row>
    <row r="1033" spans="1:28">
      <c r="A1033" s="26" t="s">
        <v>84</v>
      </c>
      <c r="B1033" s="3">
        <f>VLOOKUP(A1033,LOCALIDAD!$A$3:$C$22,3,FALSE)</f>
        <v>7</v>
      </c>
      <c r="C1033" s="9" t="s">
        <v>1032</v>
      </c>
      <c r="D1033" s="31" t="str">
        <f>IFERROR(VLOOKUP(C1033,RUBROS!A:B,2,FALSE),"")</f>
        <v>Obligaciones por Pagar Funcionamiento Otras Vigenc</v>
      </c>
      <c r="E1033" s="8">
        <v>901539681</v>
      </c>
      <c r="F1033" s="39" t="s">
        <v>151</v>
      </c>
      <c r="G1033" s="9" t="s">
        <v>102</v>
      </c>
      <c r="H1033" s="4">
        <f>VLOOKUP(G1033,TIPOS_CONTRATOS!$E$4:$F$19,2,FALSE)</f>
        <v>19</v>
      </c>
      <c r="I1033" s="9">
        <v>71</v>
      </c>
      <c r="J1033" s="13">
        <v>2024</v>
      </c>
      <c r="K1033" s="9">
        <v>826947</v>
      </c>
      <c r="L1033" s="9">
        <v>5000990589</v>
      </c>
      <c r="M1033" s="10">
        <v>45428</v>
      </c>
      <c r="N1033" s="10">
        <v>45762</v>
      </c>
      <c r="O1033" s="8">
        <v>636</v>
      </c>
      <c r="P1033" s="80">
        <v>0</v>
      </c>
      <c r="Q1033" s="9" t="s">
        <v>88</v>
      </c>
      <c r="R1033" s="4">
        <f>VLOOKUP(Q1033,TIPOS_ANULACION!$D$5:$E$6,2,FALSE)</f>
        <v>1</v>
      </c>
      <c r="S1033" s="8">
        <v>636</v>
      </c>
      <c r="T1033" s="9">
        <v>7</v>
      </c>
      <c r="U1033" s="10">
        <v>46168</v>
      </c>
      <c r="V1033" s="33">
        <f t="shared" si="18"/>
        <v>0</v>
      </c>
      <c r="W1033" s="9" t="s">
        <v>771</v>
      </c>
      <c r="X1033" s="4">
        <f>VLOOKUP(W1033,'ESTADOS ACTUALES CONTRATO'!$E$4:$F$13,2,FALSE)</f>
        <v>3</v>
      </c>
      <c r="Y1033" s="9"/>
      <c r="Z1033" s="9"/>
      <c r="AA1033" s="9" t="s">
        <v>153</v>
      </c>
      <c r="AB1033" s="12" t="s">
        <v>1020</v>
      </c>
    </row>
    <row r="1034" spans="1:28">
      <c r="A1034" s="26" t="s">
        <v>84</v>
      </c>
      <c r="B1034" s="3">
        <f>VLOOKUP(A1034,LOCALIDAD!$A$3:$C$22,3,FALSE)</f>
        <v>7</v>
      </c>
      <c r="C1034" s="9" t="s">
        <v>1032</v>
      </c>
      <c r="D1034" s="31" t="str">
        <f>IFERROR(VLOOKUP(C1034,RUBROS!A:B,2,FALSE),"")</f>
        <v>Obligaciones por Pagar Funcionamiento Otras Vigenc</v>
      </c>
      <c r="E1034" s="8">
        <v>901539681</v>
      </c>
      <c r="F1034" s="39" t="s">
        <v>151</v>
      </c>
      <c r="G1034" s="9" t="s">
        <v>102</v>
      </c>
      <c r="H1034" s="4">
        <f>VLOOKUP(G1034,TIPOS_CONTRATOS!$E$4:$F$19,2,FALSE)</f>
        <v>19</v>
      </c>
      <c r="I1034" s="9">
        <v>71</v>
      </c>
      <c r="J1034" s="13">
        <v>2024</v>
      </c>
      <c r="K1034" s="9">
        <v>826948</v>
      </c>
      <c r="L1034" s="9">
        <v>5000990591</v>
      </c>
      <c r="M1034" s="10">
        <v>45428</v>
      </c>
      <c r="N1034" s="10">
        <v>45762</v>
      </c>
      <c r="O1034" s="8">
        <v>8297</v>
      </c>
      <c r="P1034" s="80">
        <v>0</v>
      </c>
      <c r="Q1034" s="9" t="s">
        <v>88</v>
      </c>
      <c r="R1034" s="4">
        <f>VLOOKUP(Q1034,TIPOS_ANULACION!$D$5:$E$6,2,FALSE)</f>
        <v>1</v>
      </c>
      <c r="S1034" s="8">
        <v>8297</v>
      </c>
      <c r="T1034" s="9">
        <v>7</v>
      </c>
      <c r="U1034" s="10">
        <v>46168</v>
      </c>
      <c r="V1034" s="33">
        <f t="shared" si="18"/>
        <v>0</v>
      </c>
      <c r="W1034" s="9" t="s">
        <v>771</v>
      </c>
      <c r="X1034" s="4">
        <f>VLOOKUP(W1034,'ESTADOS ACTUALES CONTRATO'!$E$4:$F$13,2,FALSE)</f>
        <v>3</v>
      </c>
      <c r="Y1034" s="9"/>
      <c r="Z1034" s="9"/>
      <c r="AA1034" s="9" t="s">
        <v>153</v>
      </c>
      <c r="AB1034" s="12" t="s">
        <v>1020</v>
      </c>
    </row>
    <row r="1035" spans="1:28">
      <c r="A1035" s="26" t="s">
        <v>84</v>
      </c>
      <c r="B1035" s="3">
        <f>VLOOKUP(A1035,LOCALIDAD!$A$3:$C$22,3,FALSE)</f>
        <v>7</v>
      </c>
      <c r="C1035" s="9" t="s">
        <v>1032</v>
      </c>
      <c r="D1035" s="31" t="str">
        <f>IFERROR(VLOOKUP(C1035,RUBROS!A:B,2,FALSE),"")</f>
        <v>Obligaciones por Pagar Funcionamiento Otras Vigenc</v>
      </c>
      <c r="E1035" s="8">
        <v>901539681</v>
      </c>
      <c r="F1035" s="39" t="s">
        <v>151</v>
      </c>
      <c r="G1035" s="9" t="s">
        <v>102</v>
      </c>
      <c r="H1035" s="4">
        <f>VLOOKUP(G1035,TIPOS_CONTRATOS!$E$4:$F$19,2,FALSE)</f>
        <v>19</v>
      </c>
      <c r="I1035" s="9">
        <v>71</v>
      </c>
      <c r="J1035" s="13">
        <v>2024</v>
      </c>
      <c r="K1035" s="9">
        <v>826951</v>
      </c>
      <c r="L1035" s="9">
        <v>5000990598</v>
      </c>
      <c r="M1035" s="10">
        <v>45428</v>
      </c>
      <c r="N1035" s="10">
        <v>45762</v>
      </c>
      <c r="O1035" s="8">
        <v>2973</v>
      </c>
      <c r="P1035" s="80">
        <v>0</v>
      </c>
      <c r="Q1035" s="9" t="s">
        <v>88</v>
      </c>
      <c r="R1035" s="4">
        <f>VLOOKUP(Q1035,TIPOS_ANULACION!$D$5:$E$6,2,FALSE)</f>
        <v>1</v>
      </c>
      <c r="S1035" s="8">
        <v>2973</v>
      </c>
      <c r="T1035" s="9">
        <v>7</v>
      </c>
      <c r="U1035" s="10">
        <v>46168</v>
      </c>
      <c r="V1035" s="33">
        <f t="shared" si="18"/>
        <v>0</v>
      </c>
      <c r="W1035" s="9" t="s">
        <v>771</v>
      </c>
      <c r="X1035" s="4">
        <f>VLOOKUP(W1035,'ESTADOS ACTUALES CONTRATO'!$E$4:$F$13,2,FALSE)</f>
        <v>3</v>
      </c>
      <c r="Y1035" s="9"/>
      <c r="Z1035" s="9"/>
      <c r="AA1035" s="9" t="s">
        <v>153</v>
      </c>
      <c r="AB1035" s="12" t="s">
        <v>1020</v>
      </c>
    </row>
    <row r="1036" spans="1:28">
      <c r="A1036" s="26" t="s">
        <v>84</v>
      </c>
      <c r="B1036" s="3">
        <f>VLOOKUP(A1036,LOCALIDAD!$A$3:$C$22,3,FALSE)</f>
        <v>7</v>
      </c>
      <c r="C1036" s="9" t="s">
        <v>1032</v>
      </c>
      <c r="D1036" s="31" t="str">
        <f>IFERROR(VLOOKUP(C1036,RUBROS!A:B,2,FALSE),"")</f>
        <v>Obligaciones por Pagar Funcionamiento Otras Vigenc</v>
      </c>
      <c r="E1036" s="8">
        <v>901539681</v>
      </c>
      <c r="F1036" s="39" t="s">
        <v>151</v>
      </c>
      <c r="G1036" s="9" t="s">
        <v>102</v>
      </c>
      <c r="H1036" s="4">
        <f>VLOOKUP(G1036,TIPOS_CONTRATOS!$E$4:$F$19,2,FALSE)</f>
        <v>19</v>
      </c>
      <c r="I1036" s="9">
        <v>71</v>
      </c>
      <c r="J1036" s="13">
        <v>2024</v>
      </c>
      <c r="K1036" s="9">
        <v>826953</v>
      </c>
      <c r="L1036" s="9">
        <v>5000990602</v>
      </c>
      <c r="M1036" s="10">
        <v>45428</v>
      </c>
      <c r="N1036" s="10">
        <v>45762</v>
      </c>
      <c r="O1036" s="8">
        <v>2346</v>
      </c>
      <c r="P1036" s="80">
        <v>0</v>
      </c>
      <c r="Q1036" s="9" t="s">
        <v>88</v>
      </c>
      <c r="R1036" s="4">
        <f>VLOOKUP(Q1036,TIPOS_ANULACION!$D$5:$E$6,2,FALSE)</f>
        <v>1</v>
      </c>
      <c r="S1036" s="8">
        <v>2346</v>
      </c>
      <c r="T1036" s="9">
        <v>7</v>
      </c>
      <c r="U1036" s="10">
        <v>46168</v>
      </c>
      <c r="V1036" s="33">
        <f t="shared" si="18"/>
        <v>0</v>
      </c>
      <c r="W1036" s="9" t="s">
        <v>771</v>
      </c>
      <c r="X1036" s="4">
        <f>VLOOKUP(W1036,'ESTADOS ACTUALES CONTRATO'!$E$4:$F$13,2,FALSE)</f>
        <v>3</v>
      </c>
      <c r="Y1036" s="9"/>
      <c r="Z1036" s="9"/>
      <c r="AA1036" s="9" t="s">
        <v>153</v>
      </c>
      <c r="AB1036" s="12" t="s">
        <v>1020</v>
      </c>
    </row>
    <row r="1037" spans="1:28">
      <c r="A1037" s="26" t="s">
        <v>84</v>
      </c>
      <c r="B1037" s="3">
        <f>VLOOKUP(A1037,LOCALIDAD!$A$3:$C$22,3,FALSE)</f>
        <v>7</v>
      </c>
      <c r="C1037" s="9" t="s">
        <v>1032</v>
      </c>
      <c r="D1037" s="31" t="str">
        <f>IFERROR(VLOOKUP(C1037,RUBROS!A:B,2,FALSE),"")</f>
        <v>Obligaciones por Pagar Funcionamiento Otras Vigenc</v>
      </c>
      <c r="E1037" s="8">
        <v>901539681</v>
      </c>
      <c r="F1037" s="39" t="s">
        <v>151</v>
      </c>
      <c r="G1037" s="9" t="s">
        <v>102</v>
      </c>
      <c r="H1037" s="4">
        <f>VLOOKUP(G1037,TIPOS_CONTRATOS!$E$4:$F$19,2,FALSE)</f>
        <v>19</v>
      </c>
      <c r="I1037" s="9">
        <v>71</v>
      </c>
      <c r="J1037" s="13">
        <v>2024</v>
      </c>
      <c r="K1037" s="9">
        <v>826954</v>
      </c>
      <c r="L1037" s="9">
        <v>5000990605</v>
      </c>
      <c r="M1037" s="10">
        <v>45428</v>
      </c>
      <c r="N1037" s="10">
        <v>45762</v>
      </c>
      <c r="O1037" s="8">
        <v>28110</v>
      </c>
      <c r="P1037" s="80">
        <v>0</v>
      </c>
      <c r="Q1037" s="9" t="s">
        <v>88</v>
      </c>
      <c r="R1037" s="4">
        <f>VLOOKUP(Q1037,TIPOS_ANULACION!$D$5:$E$6,2,FALSE)</f>
        <v>1</v>
      </c>
      <c r="S1037" s="8">
        <v>28110</v>
      </c>
      <c r="T1037" s="9">
        <v>7</v>
      </c>
      <c r="U1037" s="10">
        <v>46168</v>
      </c>
      <c r="V1037" s="33">
        <f t="shared" si="18"/>
        <v>0</v>
      </c>
      <c r="W1037" s="9" t="s">
        <v>771</v>
      </c>
      <c r="X1037" s="4">
        <f>VLOOKUP(W1037,'ESTADOS ACTUALES CONTRATO'!$E$4:$F$13,2,FALSE)</f>
        <v>3</v>
      </c>
      <c r="Y1037" s="9"/>
      <c r="Z1037" s="9"/>
      <c r="AA1037" s="9" t="s">
        <v>153</v>
      </c>
      <c r="AB1037" s="12" t="s">
        <v>1020</v>
      </c>
    </row>
    <row r="1038" spans="1:28">
      <c r="A1038" s="26" t="s">
        <v>84</v>
      </c>
      <c r="B1038" s="3">
        <f>VLOOKUP(A1038,LOCALIDAD!$A$3:$C$22,3,FALSE)</f>
        <v>7</v>
      </c>
      <c r="C1038" s="9" t="s">
        <v>1032</v>
      </c>
      <c r="D1038" s="31" t="str">
        <f>IFERROR(VLOOKUP(C1038,RUBROS!A:B,2,FALSE),"")</f>
        <v>Obligaciones por Pagar Funcionamiento Otras Vigenc</v>
      </c>
      <c r="E1038" s="8">
        <v>901539681</v>
      </c>
      <c r="F1038" s="39" t="s">
        <v>151</v>
      </c>
      <c r="G1038" s="9" t="s">
        <v>102</v>
      </c>
      <c r="H1038" s="4">
        <f>VLOOKUP(G1038,TIPOS_CONTRATOS!$E$4:$F$19,2,FALSE)</f>
        <v>19</v>
      </c>
      <c r="I1038" s="9">
        <v>71</v>
      </c>
      <c r="J1038" s="13">
        <v>2024</v>
      </c>
      <c r="K1038" s="9">
        <v>826955</v>
      </c>
      <c r="L1038" s="9">
        <v>5000990607</v>
      </c>
      <c r="M1038" s="10">
        <v>45428</v>
      </c>
      <c r="N1038" s="10">
        <v>45762</v>
      </c>
      <c r="O1038" s="8">
        <v>780</v>
      </c>
      <c r="P1038" s="80">
        <v>0</v>
      </c>
      <c r="Q1038" s="9" t="s">
        <v>88</v>
      </c>
      <c r="R1038" s="4">
        <f>VLOOKUP(Q1038,TIPOS_ANULACION!$D$5:$E$6,2,FALSE)</f>
        <v>1</v>
      </c>
      <c r="S1038" s="8">
        <v>780</v>
      </c>
      <c r="T1038" s="9">
        <v>7</v>
      </c>
      <c r="U1038" s="10">
        <v>46168</v>
      </c>
      <c r="V1038" s="33">
        <f t="shared" si="18"/>
        <v>0</v>
      </c>
      <c r="W1038" s="9" t="s">
        <v>771</v>
      </c>
      <c r="X1038" s="4">
        <f>VLOOKUP(W1038,'ESTADOS ACTUALES CONTRATO'!$E$4:$F$13,2,FALSE)</f>
        <v>3</v>
      </c>
      <c r="Y1038" s="9"/>
      <c r="Z1038" s="9"/>
      <c r="AA1038" s="9" t="s">
        <v>153</v>
      </c>
      <c r="AB1038" s="12" t="s">
        <v>1020</v>
      </c>
    </row>
    <row r="1039" spans="1:28">
      <c r="A1039" s="26" t="s">
        <v>84</v>
      </c>
      <c r="B1039" s="3">
        <f>VLOOKUP(A1039,LOCALIDAD!$A$3:$C$22,3,FALSE)</f>
        <v>7</v>
      </c>
      <c r="C1039" s="9" t="s">
        <v>1032</v>
      </c>
      <c r="D1039" s="31" t="str">
        <f>IFERROR(VLOOKUP(C1039,RUBROS!A:B,2,FALSE),"")</f>
        <v>Obligaciones por Pagar Funcionamiento Otras Vigenc</v>
      </c>
      <c r="E1039" s="8">
        <v>901539681</v>
      </c>
      <c r="F1039" s="39" t="s">
        <v>151</v>
      </c>
      <c r="G1039" s="9" t="s">
        <v>102</v>
      </c>
      <c r="H1039" s="4">
        <f>VLOOKUP(G1039,TIPOS_CONTRATOS!$E$4:$F$19,2,FALSE)</f>
        <v>19</v>
      </c>
      <c r="I1039" s="9">
        <v>71</v>
      </c>
      <c r="J1039" s="13">
        <v>2024</v>
      </c>
      <c r="K1039" s="9">
        <v>826956</v>
      </c>
      <c r="L1039" s="9">
        <v>5000990609</v>
      </c>
      <c r="M1039" s="10">
        <v>45428</v>
      </c>
      <c r="N1039" s="10">
        <v>45762</v>
      </c>
      <c r="O1039" s="8">
        <v>5647</v>
      </c>
      <c r="P1039" s="80">
        <v>0</v>
      </c>
      <c r="Q1039" s="9" t="s">
        <v>88</v>
      </c>
      <c r="R1039" s="4">
        <f>VLOOKUP(Q1039,TIPOS_ANULACION!$D$5:$E$6,2,FALSE)</f>
        <v>1</v>
      </c>
      <c r="S1039" s="8">
        <v>5647</v>
      </c>
      <c r="T1039" s="9">
        <v>7</v>
      </c>
      <c r="U1039" s="10">
        <v>46168</v>
      </c>
      <c r="V1039" s="33">
        <f t="shared" si="18"/>
        <v>0</v>
      </c>
      <c r="W1039" s="9" t="s">
        <v>771</v>
      </c>
      <c r="X1039" s="4">
        <f>VLOOKUP(W1039,'ESTADOS ACTUALES CONTRATO'!$E$4:$F$13,2,FALSE)</f>
        <v>3</v>
      </c>
      <c r="Y1039" s="9"/>
      <c r="Z1039" s="9"/>
      <c r="AA1039" s="9" t="s">
        <v>153</v>
      </c>
      <c r="AB1039" s="12" t="s">
        <v>1020</v>
      </c>
    </row>
    <row r="1040" spans="1:28">
      <c r="A1040" s="26" t="s">
        <v>84</v>
      </c>
      <c r="B1040" s="3">
        <f>VLOOKUP(A1040,LOCALIDAD!$A$3:$C$22,3,FALSE)</f>
        <v>7</v>
      </c>
      <c r="C1040" s="9" t="s">
        <v>155</v>
      </c>
      <c r="D1040" s="31" t="str">
        <f>IFERROR(VLOOKUP(C1040,RUBROS!A:B,2,FALSE),"")</f>
        <v>Obligaciones por pagar Inversión vigencia anterior</v>
      </c>
      <c r="E1040" s="8">
        <v>902007565</v>
      </c>
      <c r="F1040" s="39" t="s">
        <v>295</v>
      </c>
      <c r="G1040" s="9" t="s">
        <v>99</v>
      </c>
      <c r="H1040" s="4">
        <f>VLOOKUP(G1040,TIPOS_CONTRATOS!$E$4:$F$19,2,FALSE)</f>
        <v>10</v>
      </c>
      <c r="I1040" s="9">
        <v>904</v>
      </c>
      <c r="J1040" s="13">
        <v>2025</v>
      </c>
      <c r="K1040" s="9">
        <v>853134</v>
      </c>
      <c r="L1040" s="9">
        <v>5001010279</v>
      </c>
      <c r="M1040" s="10">
        <v>45992</v>
      </c>
      <c r="N1040" s="10">
        <v>46203</v>
      </c>
      <c r="O1040" s="8">
        <v>462828640</v>
      </c>
      <c r="P1040" s="80">
        <v>0</v>
      </c>
      <c r="Q1040" s="9"/>
      <c r="R1040" s="4" t="e">
        <f>VLOOKUP(Q1040,TIPOS_ANULACION!$D$5:$E$6,2,FALSE)</f>
        <v>#N/A</v>
      </c>
      <c r="S1040" s="8">
        <v>0</v>
      </c>
      <c r="T1040" s="9"/>
      <c r="U1040" s="10"/>
      <c r="V1040" s="33">
        <f t="shared" si="18"/>
        <v>462828640</v>
      </c>
      <c r="W1040" s="9" t="s">
        <v>100</v>
      </c>
      <c r="X1040" s="4">
        <f>VLOOKUP(W1040,'ESTADOS ACTUALES CONTRATO'!$E$4:$F$13,2,FALSE)</f>
        <v>1</v>
      </c>
      <c r="Y1040" s="9"/>
      <c r="Z1040" s="9"/>
      <c r="AA1040" s="9" t="s">
        <v>296</v>
      </c>
      <c r="AB1040" s="12" t="s">
        <v>297</v>
      </c>
    </row>
    <row r="1041" spans="1:28">
      <c r="A1041" s="26" t="s">
        <v>84</v>
      </c>
      <c r="B1041" s="3">
        <f>VLOOKUP(A1041,LOCALIDAD!$A$3:$C$22,3,FALSE)</f>
        <v>7</v>
      </c>
      <c r="C1041" s="9" t="s">
        <v>155</v>
      </c>
      <c r="D1041" s="31" t="str">
        <f>IFERROR(VLOOKUP(C1041,RUBROS!A:B,2,FALSE),"")</f>
        <v>Obligaciones por pagar Inversión vigencia anterior</v>
      </c>
      <c r="E1041" s="8">
        <v>1015474462</v>
      </c>
      <c r="F1041" s="39" t="s">
        <v>1036</v>
      </c>
      <c r="G1041" s="9" t="s">
        <v>163</v>
      </c>
      <c r="H1041" s="4">
        <f>VLOOKUP(G1041,TIPOS_CONTRATOS!$E$4:$F$19,2,FALSE)</f>
        <v>11</v>
      </c>
      <c r="I1041" s="9">
        <v>493</v>
      </c>
      <c r="J1041" s="13">
        <v>2025</v>
      </c>
      <c r="K1041" s="9">
        <v>833169</v>
      </c>
      <c r="L1041" s="9">
        <v>5000992376</v>
      </c>
      <c r="M1041" s="10">
        <v>45789</v>
      </c>
      <c r="N1041" s="10">
        <v>46022</v>
      </c>
      <c r="O1041" s="8">
        <v>5666666</v>
      </c>
      <c r="P1041" s="80">
        <v>5000000</v>
      </c>
      <c r="Q1041" s="9"/>
      <c r="R1041" s="4" t="e">
        <f>VLOOKUP(Q1041,TIPOS_ANULACION!$D$5:$E$6,2,FALSE)</f>
        <v>#N/A</v>
      </c>
      <c r="S1041" s="8">
        <v>0</v>
      </c>
      <c r="T1041" s="9"/>
      <c r="U1041" s="10"/>
      <c r="V1041" s="33">
        <f t="shared" si="18"/>
        <v>666666</v>
      </c>
      <c r="W1041" s="9" t="s">
        <v>89</v>
      </c>
      <c r="X1041" s="4">
        <f>VLOOKUP(W1041,'ESTADOS ACTUALES CONTRATO'!$E$4:$F$13,2,FALSE)</f>
        <v>6</v>
      </c>
      <c r="Y1041" s="9"/>
      <c r="Z1041" s="9"/>
      <c r="AA1041" s="9" t="s">
        <v>204</v>
      </c>
      <c r="AB1041" s="12" t="s">
        <v>205</v>
      </c>
    </row>
    <row r="1042" spans="1:28">
      <c r="A1042" s="26" t="s">
        <v>84</v>
      </c>
      <c r="B1042" s="3">
        <f>VLOOKUP(A1042,LOCALIDAD!$A$3:$C$22,3,FALSE)</f>
        <v>7</v>
      </c>
      <c r="C1042" s="9" t="s">
        <v>1032</v>
      </c>
      <c r="D1042" s="31" t="str">
        <f>IFERROR(VLOOKUP(C1042,RUBROS!A:B,2,FALSE),"")</f>
        <v>Obligaciones por Pagar Funcionamiento Otras Vigenc</v>
      </c>
      <c r="E1042" s="8">
        <v>900448609</v>
      </c>
      <c r="F1042" s="39" t="s">
        <v>1009</v>
      </c>
      <c r="G1042" s="9" t="s">
        <v>99</v>
      </c>
      <c r="H1042" s="4">
        <f>VLOOKUP(G1042,TIPOS_CONTRATOS!$E$4:$F$19,2,FALSE)</f>
        <v>10</v>
      </c>
      <c r="I1042" s="9">
        <v>391</v>
      </c>
      <c r="J1042" s="13">
        <v>2023</v>
      </c>
      <c r="K1042" s="9">
        <v>853093</v>
      </c>
      <c r="L1042" s="9">
        <v>5001010261</v>
      </c>
      <c r="M1042" s="10">
        <v>45057</v>
      </c>
      <c r="N1042" s="10">
        <v>45547</v>
      </c>
      <c r="O1042" s="8">
        <v>8308833</v>
      </c>
      <c r="P1042" s="80">
        <v>0</v>
      </c>
      <c r="Q1042" s="9"/>
      <c r="R1042" s="4" t="e">
        <f>VLOOKUP(Q1042,TIPOS_ANULACION!$D$5:$E$6,2,FALSE)</f>
        <v>#N/A</v>
      </c>
      <c r="S1042" s="8">
        <v>0</v>
      </c>
      <c r="T1042" s="9"/>
      <c r="U1042" s="10"/>
      <c r="V1042" s="33">
        <f t="shared" si="18"/>
        <v>8308833</v>
      </c>
      <c r="W1042" s="9" t="s">
        <v>95</v>
      </c>
      <c r="X1042" s="4">
        <f>VLOOKUP(W1042,'ESTADOS ACTUALES CONTRATO'!$E$4:$F$13,2,FALSE)</f>
        <v>2</v>
      </c>
      <c r="Y1042" s="9"/>
      <c r="Z1042" s="9"/>
      <c r="AA1042" s="9" t="s">
        <v>90</v>
      </c>
      <c r="AB1042" s="12" t="s">
        <v>91</v>
      </c>
    </row>
    <row r="1043" spans="1:28">
      <c r="A1043" s="26" t="s">
        <v>84</v>
      </c>
      <c r="B1043" s="3">
        <f>VLOOKUP(A1043,LOCALIDAD!$A$3:$C$22,3,FALSE)</f>
        <v>7</v>
      </c>
      <c r="C1043" s="9" t="s">
        <v>155</v>
      </c>
      <c r="D1043" s="31" t="str">
        <f>IFERROR(VLOOKUP(C1043,RUBROS!A:B,2,FALSE),"")</f>
        <v>Obligaciones por pagar Inversión vigencia anterior</v>
      </c>
      <c r="E1043" s="8">
        <v>901737414</v>
      </c>
      <c r="F1043" s="39" t="s">
        <v>159</v>
      </c>
      <c r="G1043" s="9" t="s">
        <v>99</v>
      </c>
      <c r="H1043" s="4">
        <f>VLOOKUP(G1043,TIPOS_CONTRATOS!$E$4:$F$19,2,FALSE)</f>
        <v>10</v>
      </c>
      <c r="I1043" s="9">
        <v>962</v>
      </c>
      <c r="J1043" s="13">
        <v>2025</v>
      </c>
      <c r="K1043" s="9">
        <v>866914</v>
      </c>
      <c r="L1043" s="9">
        <v>5001042813</v>
      </c>
      <c r="M1043" s="10">
        <v>46055</v>
      </c>
      <c r="N1043" s="10">
        <v>46174</v>
      </c>
      <c r="O1043" s="8">
        <v>47000000</v>
      </c>
      <c r="P1043" s="81">
        <v>0</v>
      </c>
      <c r="Q1043" s="9"/>
      <c r="R1043" s="4" t="e">
        <f>VLOOKUP(Q1043,TIPOS_ANULACION!$D$5:$E$6,2,FALSE)</f>
        <v>#N/A</v>
      </c>
      <c r="S1043" s="8">
        <v>0</v>
      </c>
      <c r="T1043" s="9"/>
      <c r="U1043" s="10"/>
      <c r="V1043" s="33">
        <f t="shared" si="18"/>
        <v>47000000</v>
      </c>
      <c r="W1043" s="9" t="s">
        <v>100</v>
      </c>
      <c r="X1043" s="4">
        <f>VLOOKUP(W1043,'ESTADOS ACTUALES CONTRATO'!$E$4:$F$13,2,FALSE)</f>
        <v>1</v>
      </c>
      <c r="Y1043" s="9"/>
      <c r="Z1043" s="9"/>
      <c r="AA1043" s="9" t="s">
        <v>160</v>
      </c>
      <c r="AB1043" s="12" t="s">
        <v>309</v>
      </c>
    </row>
    <row r="1044" spans="1:28">
      <c r="A1044" s="26" t="s">
        <v>84</v>
      </c>
      <c r="B1044" s="3">
        <f>VLOOKUP(A1044,LOCALIDAD!$A$3:$C$22,3,FALSE)</f>
        <v>7</v>
      </c>
      <c r="C1044" s="9" t="s">
        <v>155</v>
      </c>
      <c r="D1044" s="31" t="str">
        <f>IFERROR(VLOOKUP(C1044,RUBROS!A:B,2,FALSE),"")</f>
        <v>Obligaciones por pagar Inversión vigencia anterior</v>
      </c>
      <c r="E1044" s="8">
        <v>22467342</v>
      </c>
      <c r="F1044" s="39" t="s">
        <v>1037</v>
      </c>
      <c r="G1044" s="9" t="s">
        <v>163</v>
      </c>
      <c r="H1044" s="4">
        <f>VLOOKUP(G1044,TIPOS_CONTRATOS!$E$4:$F$19,2,FALSE)</f>
        <v>11</v>
      </c>
      <c r="I1044" s="9">
        <v>640</v>
      </c>
      <c r="J1044" s="13">
        <v>2025</v>
      </c>
      <c r="K1044" s="9">
        <v>866769</v>
      </c>
      <c r="L1044" s="9">
        <v>5001041912</v>
      </c>
      <c r="M1044" s="10">
        <v>45826</v>
      </c>
      <c r="N1044" s="10">
        <v>46022</v>
      </c>
      <c r="O1044" s="8">
        <v>5833333</v>
      </c>
      <c r="P1044" s="81">
        <v>5000000</v>
      </c>
      <c r="Q1044" s="9"/>
      <c r="R1044" s="4" t="e">
        <f>VLOOKUP(Q1044,TIPOS_ANULACION!$D$5:$E$6,2,FALSE)</f>
        <v>#N/A</v>
      </c>
      <c r="S1044" s="8">
        <v>0</v>
      </c>
      <c r="T1044" s="9"/>
      <c r="U1044" s="10"/>
      <c r="V1044" s="33">
        <f t="shared" si="18"/>
        <v>833333</v>
      </c>
      <c r="W1044" s="9" t="s">
        <v>89</v>
      </c>
      <c r="X1044" s="4">
        <f>VLOOKUP(W1044,'ESTADOS ACTUALES CONTRATO'!$E$4:$F$13,2,FALSE)</f>
        <v>6</v>
      </c>
      <c r="Y1044" s="9"/>
      <c r="Z1044" s="9"/>
      <c r="AA1044" s="9" t="s">
        <v>1038</v>
      </c>
      <c r="AB1044" s="12" t="s">
        <v>267</v>
      </c>
    </row>
    <row r="1045" spans="1:28">
      <c r="A1045" s="26" t="s">
        <v>84</v>
      </c>
      <c r="B1045" s="3">
        <f>VLOOKUP(A1045,LOCALIDAD!$A$3:$C$22,3,FALSE)</f>
        <v>7</v>
      </c>
      <c r="C1045" s="9" t="s">
        <v>155</v>
      </c>
      <c r="D1045" s="31" t="str">
        <f>IFERROR(VLOOKUP(C1045,RUBROS!A:B,2,FALSE),"")</f>
        <v>Obligaciones por pagar Inversión vigencia anterior</v>
      </c>
      <c r="E1045" s="8">
        <v>901441856</v>
      </c>
      <c r="F1045" s="39" t="s">
        <v>169</v>
      </c>
      <c r="G1045" s="9" t="s">
        <v>99</v>
      </c>
      <c r="H1045" s="4">
        <f>VLOOKUP(G1045,TIPOS_CONTRATOS!$E$4:$F$19,2,FALSE)</f>
        <v>10</v>
      </c>
      <c r="I1045" s="9">
        <v>924</v>
      </c>
      <c r="J1045" s="13">
        <v>2025</v>
      </c>
      <c r="K1045" s="9">
        <v>866770</v>
      </c>
      <c r="L1045" s="9">
        <v>5001042320</v>
      </c>
      <c r="M1045" s="10">
        <v>45985</v>
      </c>
      <c r="N1045" s="10">
        <v>46226</v>
      </c>
      <c r="O1045" s="8">
        <v>508649634</v>
      </c>
      <c r="P1045" s="81">
        <v>0</v>
      </c>
      <c r="Q1045" s="9"/>
      <c r="R1045" s="4" t="e">
        <f>VLOOKUP(Q1045,TIPOS_ANULACION!$D$5:$E$6,2,FALSE)</f>
        <v>#N/A</v>
      </c>
      <c r="S1045" s="8">
        <v>0</v>
      </c>
      <c r="T1045" s="9"/>
      <c r="U1045" s="10"/>
      <c r="V1045" s="33">
        <f t="shared" si="18"/>
        <v>508649634</v>
      </c>
      <c r="W1045" s="9" t="s">
        <v>100</v>
      </c>
      <c r="X1045" s="4">
        <f>VLOOKUP(W1045,'ESTADOS ACTUALES CONTRATO'!$E$4:$F$13,2,FALSE)</f>
        <v>1</v>
      </c>
      <c r="Y1045" s="9"/>
      <c r="Z1045" s="9"/>
      <c r="AA1045" s="9" t="s">
        <v>394</v>
      </c>
      <c r="AB1045" s="12" t="s">
        <v>395</v>
      </c>
    </row>
    <row r="1046" spans="1:28">
      <c r="A1046" s="26" t="s">
        <v>84</v>
      </c>
      <c r="B1046" s="3">
        <f>VLOOKUP(A1046,LOCALIDAD!$A$3:$C$22,3,FALSE)</f>
        <v>7</v>
      </c>
      <c r="C1046" s="9" t="s">
        <v>155</v>
      </c>
      <c r="D1046" s="31" t="str">
        <f>IFERROR(VLOOKUP(C1046,RUBROS!A:B,2,FALSE),"")</f>
        <v>Obligaciones por pagar Inversión vigencia anterior</v>
      </c>
      <c r="E1046" s="8">
        <v>901441856</v>
      </c>
      <c r="F1046" s="39" t="s">
        <v>169</v>
      </c>
      <c r="G1046" s="9" t="s">
        <v>99</v>
      </c>
      <c r="H1046" s="4">
        <f>VLOOKUP(G1046,TIPOS_CONTRATOS!$E$4:$F$19,2,FALSE)</f>
        <v>10</v>
      </c>
      <c r="I1046" s="9">
        <v>924</v>
      </c>
      <c r="J1046" s="13">
        <v>2025</v>
      </c>
      <c r="K1046" s="9">
        <v>866771</v>
      </c>
      <c r="L1046" s="9">
        <v>5001042321</v>
      </c>
      <c r="M1046" s="10">
        <v>45985</v>
      </c>
      <c r="N1046" s="10">
        <v>46226</v>
      </c>
      <c r="O1046" s="8">
        <v>458350666</v>
      </c>
      <c r="P1046" s="81">
        <v>0</v>
      </c>
      <c r="Q1046" s="9"/>
      <c r="R1046" s="4" t="e">
        <f>VLOOKUP(Q1046,TIPOS_ANULACION!$D$5:$E$6,2,FALSE)</f>
        <v>#N/A</v>
      </c>
      <c r="S1046" s="8">
        <v>0</v>
      </c>
      <c r="T1046" s="9"/>
      <c r="U1046" s="10"/>
      <c r="V1046" s="33">
        <f t="shared" si="18"/>
        <v>458350666</v>
      </c>
      <c r="W1046" s="9" t="s">
        <v>100</v>
      </c>
      <c r="X1046" s="4">
        <f>VLOOKUP(W1046,'ESTADOS ACTUALES CONTRATO'!$E$4:$F$13,2,FALSE)</f>
        <v>1</v>
      </c>
      <c r="Y1046" s="9"/>
      <c r="Z1046" s="9"/>
      <c r="AA1046" s="9" t="s">
        <v>394</v>
      </c>
      <c r="AB1046" s="12" t="s">
        <v>395</v>
      </c>
    </row>
    <row r="1047" spans="1:28">
      <c r="A1047" s="26" t="s">
        <v>84</v>
      </c>
      <c r="B1047" s="3">
        <f>VLOOKUP(A1047,LOCALIDAD!$A$3:$C$22,3,FALSE)</f>
        <v>7</v>
      </c>
      <c r="C1047" s="9" t="s">
        <v>155</v>
      </c>
      <c r="D1047" s="31" t="str">
        <f>IFERROR(VLOOKUP(C1047,RUBROS!A:B,2,FALSE),"")</f>
        <v>Obligaciones por pagar Inversión vigencia anterior</v>
      </c>
      <c r="E1047" s="8">
        <v>830021022</v>
      </c>
      <c r="F1047" s="39" t="s">
        <v>174</v>
      </c>
      <c r="G1047" s="9" t="s">
        <v>175</v>
      </c>
      <c r="H1047" s="4">
        <f>VLOOKUP(G1047,TIPOS_CONTRATOS!$E$4:$F$19,2,FALSE)</f>
        <v>4</v>
      </c>
      <c r="I1047" s="9">
        <v>957</v>
      </c>
      <c r="J1047" s="13">
        <v>2025</v>
      </c>
      <c r="K1047" s="9">
        <v>866837</v>
      </c>
      <c r="L1047" s="9">
        <v>5001042324</v>
      </c>
      <c r="M1047" s="10">
        <v>46041</v>
      </c>
      <c r="N1047" s="10">
        <v>46283</v>
      </c>
      <c r="O1047" s="8">
        <v>570322614</v>
      </c>
      <c r="P1047" s="81">
        <v>570322614</v>
      </c>
      <c r="Q1047" s="9"/>
      <c r="R1047" s="4" t="e">
        <f>VLOOKUP(Q1047,TIPOS_ANULACION!$D$5:$E$6,2,FALSE)</f>
        <v>#N/A</v>
      </c>
      <c r="S1047" s="8">
        <v>0</v>
      </c>
      <c r="T1047" s="9"/>
      <c r="U1047" s="10"/>
      <c r="V1047" s="33">
        <f t="shared" si="18"/>
        <v>0</v>
      </c>
      <c r="W1047" s="9" t="s">
        <v>100</v>
      </c>
      <c r="X1047" s="4">
        <f>VLOOKUP(W1047,'ESTADOS ACTUALES CONTRATO'!$E$4:$F$13,2,FALSE)</f>
        <v>1</v>
      </c>
      <c r="Y1047" s="9"/>
      <c r="Z1047" s="9"/>
      <c r="AA1047" s="60" t="s">
        <v>176</v>
      </c>
      <c r="AB1047" s="12" t="s">
        <v>177</v>
      </c>
    </row>
    <row r="1048" spans="1:28">
      <c r="A1048" s="26" t="s">
        <v>84</v>
      </c>
      <c r="B1048" s="3">
        <f>VLOOKUP(A1048,LOCALIDAD!$A$3:$C$22,3,FALSE)</f>
        <v>7</v>
      </c>
      <c r="C1048" s="9" t="s">
        <v>155</v>
      </c>
      <c r="D1048" s="31" t="str">
        <f>IFERROR(VLOOKUP(C1048,RUBROS!A:B,2,FALSE),"")</f>
        <v>Obligaciones por pagar Inversión vigencia anterior</v>
      </c>
      <c r="E1048" s="8">
        <v>830021022</v>
      </c>
      <c r="F1048" s="39" t="s">
        <v>174</v>
      </c>
      <c r="G1048" s="9" t="s">
        <v>175</v>
      </c>
      <c r="H1048" s="4">
        <f>VLOOKUP(G1048,TIPOS_CONTRATOS!$E$4:$F$19,2,FALSE)</f>
        <v>4</v>
      </c>
      <c r="I1048" s="9">
        <v>957</v>
      </c>
      <c r="J1048" s="13">
        <v>2025</v>
      </c>
      <c r="K1048" s="9">
        <v>866859</v>
      </c>
      <c r="L1048" s="9">
        <v>5001042365</v>
      </c>
      <c r="M1048" s="10">
        <v>46041</v>
      </c>
      <c r="N1048" s="10">
        <v>46283</v>
      </c>
      <c r="O1048" s="8">
        <v>265160673</v>
      </c>
      <c r="P1048" s="81">
        <v>265160673</v>
      </c>
      <c r="Q1048" s="9"/>
      <c r="R1048" s="4" t="e">
        <f>VLOOKUP(Q1048,TIPOS_ANULACION!$D$5:$E$6,2,FALSE)</f>
        <v>#N/A</v>
      </c>
      <c r="S1048" s="8">
        <v>0</v>
      </c>
      <c r="T1048" s="9"/>
      <c r="U1048" s="10"/>
      <c r="V1048" s="33">
        <f t="shared" si="18"/>
        <v>0</v>
      </c>
      <c r="W1048" s="9" t="s">
        <v>100</v>
      </c>
      <c r="X1048" s="4">
        <f>VLOOKUP(W1048,'ESTADOS ACTUALES CONTRATO'!$E$4:$F$13,2,FALSE)</f>
        <v>1</v>
      </c>
      <c r="Y1048" s="9"/>
      <c r="Z1048" s="9"/>
      <c r="AA1048" s="60" t="s">
        <v>176</v>
      </c>
      <c r="AB1048" s="12" t="s">
        <v>177</v>
      </c>
    </row>
    <row r="1049" spans="1:28">
      <c r="A1049" s="26" t="s">
        <v>84</v>
      </c>
      <c r="B1049" s="3">
        <f>VLOOKUP(A1049,LOCALIDAD!$A$3:$C$22,3,FALSE)</f>
        <v>7</v>
      </c>
      <c r="C1049" s="9" t="s">
        <v>155</v>
      </c>
      <c r="D1049" s="31" t="str">
        <f>IFERROR(VLOOKUP(C1049,RUBROS!A:B,2,FALSE),"")</f>
        <v>Obligaciones por pagar Inversión vigencia anterior</v>
      </c>
      <c r="E1049" s="8">
        <v>830021022</v>
      </c>
      <c r="F1049" s="39" t="s">
        <v>174</v>
      </c>
      <c r="G1049" s="9" t="s">
        <v>175</v>
      </c>
      <c r="H1049" s="4">
        <f>VLOOKUP(G1049,TIPOS_CONTRATOS!$E$4:$F$19,2,FALSE)</f>
        <v>4</v>
      </c>
      <c r="I1049" s="9">
        <v>957</v>
      </c>
      <c r="J1049" s="13">
        <v>2025</v>
      </c>
      <c r="K1049" s="9">
        <v>866957</v>
      </c>
      <c r="L1049" s="9">
        <v>5001042430</v>
      </c>
      <c r="M1049" s="10">
        <v>46041</v>
      </c>
      <c r="N1049" s="10">
        <v>46283</v>
      </c>
      <c r="O1049" s="8">
        <v>398554878</v>
      </c>
      <c r="P1049" s="81">
        <v>398554878</v>
      </c>
      <c r="Q1049" s="9"/>
      <c r="R1049" s="4" t="e">
        <f>VLOOKUP(Q1049,TIPOS_ANULACION!$D$5:$E$6,2,FALSE)</f>
        <v>#N/A</v>
      </c>
      <c r="S1049" s="8">
        <v>0</v>
      </c>
      <c r="T1049" s="9"/>
      <c r="U1049" s="10"/>
      <c r="V1049" s="33">
        <f t="shared" si="18"/>
        <v>0</v>
      </c>
      <c r="W1049" s="9" t="s">
        <v>100</v>
      </c>
      <c r="X1049" s="4">
        <f>VLOOKUP(W1049,'ESTADOS ACTUALES CONTRATO'!$E$4:$F$13,2,FALSE)</f>
        <v>1</v>
      </c>
      <c r="Y1049" s="9"/>
      <c r="Z1049" s="9"/>
      <c r="AA1049" s="60" t="s">
        <v>1039</v>
      </c>
      <c r="AB1049" s="12" t="s">
        <v>177</v>
      </c>
    </row>
    <row r="1050" spans="1:28">
      <c r="A1050" s="26" t="s">
        <v>84</v>
      </c>
      <c r="B1050" s="3">
        <f>VLOOKUP(A1050,LOCALIDAD!$A$3:$C$22,3,FALSE)</f>
        <v>7</v>
      </c>
      <c r="C1050" s="9" t="s">
        <v>155</v>
      </c>
      <c r="D1050" s="31" t="str">
        <f>IFERROR(VLOOKUP(C1050,RUBROS!A:B,2,FALSE),"")</f>
        <v>Obligaciones por pagar Inversión vigencia anterior</v>
      </c>
      <c r="E1050" s="8">
        <v>806010977</v>
      </c>
      <c r="F1050" s="39" t="s">
        <v>1040</v>
      </c>
      <c r="G1050" s="9" t="s">
        <v>99</v>
      </c>
      <c r="H1050" s="4">
        <f>VLOOKUP(G1050,TIPOS_CONTRATOS!$E$4:$F$19,2,FALSE)</f>
        <v>10</v>
      </c>
      <c r="I1050" s="9">
        <v>940</v>
      </c>
      <c r="J1050" s="13">
        <v>2025</v>
      </c>
      <c r="K1050" s="9">
        <v>866902</v>
      </c>
      <c r="L1050" s="9">
        <v>5001042417</v>
      </c>
      <c r="M1050" s="10">
        <v>45994</v>
      </c>
      <c r="N1050" s="10">
        <v>46236</v>
      </c>
      <c r="O1050" s="8">
        <v>692395900</v>
      </c>
      <c r="P1050" s="81">
        <v>0</v>
      </c>
      <c r="Q1050" s="9"/>
      <c r="R1050" s="4" t="e">
        <f>VLOOKUP(Q1050,TIPOS_ANULACION!$D$5:$E$6,2,FALSE)</f>
        <v>#N/A</v>
      </c>
      <c r="S1050" s="8">
        <v>0</v>
      </c>
      <c r="T1050" s="9"/>
      <c r="U1050" s="10"/>
      <c r="V1050" s="33">
        <f t="shared" si="18"/>
        <v>692395900</v>
      </c>
      <c r="W1050" s="9" t="s">
        <v>100</v>
      </c>
      <c r="X1050" s="4">
        <f>VLOOKUP(W1050,'ESTADOS ACTUALES CONTRATO'!$E$4:$F$13,2,FALSE)</f>
        <v>1</v>
      </c>
      <c r="Y1050" s="9"/>
      <c r="Z1050" s="9"/>
      <c r="AA1050" s="9" t="s">
        <v>1041</v>
      </c>
      <c r="AB1050" s="68" t="s">
        <v>1042</v>
      </c>
    </row>
    <row r="1051" spans="1:28">
      <c r="A1051" s="26" t="s">
        <v>84</v>
      </c>
      <c r="B1051" s="3">
        <f>VLOOKUP(A1051,LOCALIDAD!$A$3:$C$22,3,FALSE)</f>
        <v>7</v>
      </c>
      <c r="C1051" s="9" t="s">
        <v>155</v>
      </c>
      <c r="D1051" s="31" t="str">
        <f>IFERROR(VLOOKUP(C1051,RUBROS!A:B,2,FALSE),"")</f>
        <v>Obligaciones por pagar Inversión vigencia anterior</v>
      </c>
      <c r="E1051" s="8">
        <v>52461618</v>
      </c>
      <c r="F1051" s="39" t="s">
        <v>1043</v>
      </c>
      <c r="G1051" s="9" t="s">
        <v>163</v>
      </c>
      <c r="H1051" s="4">
        <f>VLOOKUP(G1051,TIPOS_CONTRATOS!$E$4:$F$19,2,FALSE)</f>
        <v>11</v>
      </c>
      <c r="I1051" s="9">
        <v>735</v>
      </c>
      <c r="J1051" s="13">
        <v>2025</v>
      </c>
      <c r="K1051" s="9">
        <v>866892</v>
      </c>
      <c r="L1051" s="9">
        <v>5001042398</v>
      </c>
      <c r="M1051" s="10">
        <v>45866</v>
      </c>
      <c r="N1051" s="10">
        <v>46022</v>
      </c>
      <c r="O1051" s="8">
        <v>1347667</v>
      </c>
      <c r="P1051" s="81">
        <v>0</v>
      </c>
      <c r="Q1051" s="9"/>
      <c r="R1051" s="4" t="e">
        <f>VLOOKUP(Q1051,TIPOS_ANULACION!$D$5:$E$6,2,FALSE)</f>
        <v>#N/A</v>
      </c>
      <c r="S1051" s="8">
        <v>0</v>
      </c>
      <c r="T1051" s="9"/>
      <c r="U1051" s="10"/>
      <c r="V1051" s="33">
        <f t="shared" si="18"/>
        <v>1347667</v>
      </c>
      <c r="W1051" s="9" t="s">
        <v>89</v>
      </c>
      <c r="X1051" s="4">
        <f>VLOOKUP(W1051,'ESTADOS ACTUALES CONTRATO'!$E$4:$F$13,2,FALSE)</f>
        <v>6</v>
      </c>
      <c r="Y1051" s="9"/>
      <c r="Z1051" s="9"/>
      <c r="AA1051" s="9" t="s">
        <v>1044</v>
      </c>
      <c r="AB1051" s="12" t="s">
        <v>1045</v>
      </c>
    </row>
    <row r="1052" spans="1:28">
      <c r="A1052" s="26" t="s">
        <v>84</v>
      </c>
      <c r="B1052" s="3">
        <f>VLOOKUP(A1052,LOCALIDAD!$A$3:$C$22,3,FALSE)</f>
        <v>7</v>
      </c>
      <c r="C1052" s="9" t="s">
        <v>155</v>
      </c>
      <c r="D1052" s="31" t="str">
        <f>IFERROR(VLOOKUP(C1052,RUBROS!A:B,2,FALSE),"")</f>
        <v>Obligaciones por pagar Inversión vigencia anterior</v>
      </c>
      <c r="E1052" s="8">
        <v>39767797</v>
      </c>
      <c r="F1052" s="39" t="s">
        <v>1046</v>
      </c>
      <c r="G1052" s="9" t="s">
        <v>163</v>
      </c>
      <c r="H1052" s="4">
        <f>VLOOKUP(G1052,TIPOS_CONTRATOS!$E$4:$F$19,2,FALSE)</f>
        <v>11</v>
      </c>
      <c r="I1052" s="9">
        <v>385</v>
      </c>
      <c r="J1052" s="13">
        <v>2025</v>
      </c>
      <c r="K1052" s="9">
        <v>866777</v>
      </c>
      <c r="L1052" s="9">
        <v>5001041784</v>
      </c>
      <c r="M1052" s="10">
        <v>45763</v>
      </c>
      <c r="N1052" s="10">
        <v>46022</v>
      </c>
      <c r="O1052" s="8">
        <v>1555000</v>
      </c>
      <c r="P1052" s="81">
        <v>1555000</v>
      </c>
      <c r="Q1052" s="9"/>
      <c r="R1052" s="4" t="e">
        <f>VLOOKUP(Q1052,TIPOS_ANULACION!$D$5:$E$6,2,FALSE)</f>
        <v>#N/A</v>
      </c>
      <c r="S1052" s="8">
        <v>0</v>
      </c>
      <c r="T1052" s="9"/>
      <c r="U1052" s="10"/>
      <c r="V1052" s="33">
        <f t="shared" si="18"/>
        <v>0</v>
      </c>
      <c r="W1052" s="9" t="s">
        <v>89</v>
      </c>
      <c r="X1052" s="4">
        <f>VLOOKUP(W1052,'ESTADOS ACTUALES CONTRATO'!$E$4:$F$13,2,FALSE)</f>
        <v>6</v>
      </c>
      <c r="Y1052" s="9"/>
      <c r="Z1052" s="9"/>
      <c r="AA1052" s="9" t="s">
        <v>1047</v>
      </c>
      <c r="AB1052" s="12" t="s">
        <v>803</v>
      </c>
    </row>
    <row r="1053" spans="1:28">
      <c r="A1053" s="26" t="s">
        <v>84</v>
      </c>
      <c r="B1053" s="3">
        <f>VLOOKUP(A1053,LOCALIDAD!$A$3:$C$22,3,FALSE)</f>
        <v>7</v>
      </c>
      <c r="C1053" s="9" t="s">
        <v>155</v>
      </c>
      <c r="D1053" s="31" t="str">
        <f>IFERROR(VLOOKUP(C1053,RUBROS!A:B,2,FALSE),"")</f>
        <v>Obligaciones por pagar Inversión vigencia anterior</v>
      </c>
      <c r="E1053" s="8">
        <v>39767797</v>
      </c>
      <c r="F1053" s="39" t="s">
        <v>1046</v>
      </c>
      <c r="G1053" s="9" t="s">
        <v>163</v>
      </c>
      <c r="H1053" s="4">
        <f>VLOOKUP(G1053,TIPOS_CONTRATOS!$E$4:$F$19,2,FALSE)</f>
        <v>11</v>
      </c>
      <c r="I1053" s="9">
        <v>385</v>
      </c>
      <c r="J1053" s="13">
        <v>2025</v>
      </c>
      <c r="K1053" s="9">
        <v>866807</v>
      </c>
      <c r="L1053" s="9">
        <v>5001041787</v>
      </c>
      <c r="M1053" s="10">
        <v>45763</v>
      </c>
      <c r="N1053" s="10">
        <v>46022</v>
      </c>
      <c r="O1053" s="8">
        <v>1555000</v>
      </c>
      <c r="P1053" s="81">
        <v>1555000</v>
      </c>
      <c r="Q1053" s="9"/>
      <c r="R1053" s="4" t="e">
        <f>VLOOKUP(Q1053,TIPOS_ANULACION!$D$5:$E$6,2,FALSE)</f>
        <v>#N/A</v>
      </c>
      <c r="S1053" s="8">
        <v>0</v>
      </c>
      <c r="T1053" s="9"/>
      <c r="U1053" s="10"/>
      <c r="V1053" s="33">
        <f t="shared" si="18"/>
        <v>0</v>
      </c>
      <c r="W1053" s="9" t="s">
        <v>89</v>
      </c>
      <c r="X1053" s="4">
        <f>VLOOKUP(W1053,'ESTADOS ACTUALES CONTRATO'!$E$4:$F$13,2,FALSE)</f>
        <v>6</v>
      </c>
      <c r="Y1053" s="9"/>
      <c r="Z1053" s="9"/>
      <c r="AA1053" s="9" t="s">
        <v>1047</v>
      </c>
      <c r="AB1053" s="12" t="s">
        <v>803</v>
      </c>
    </row>
    <row r="1054" spans="1:28">
      <c r="A1054" s="26" t="s">
        <v>84</v>
      </c>
      <c r="B1054" s="3">
        <f>VLOOKUP(A1054,LOCALIDAD!$A$3:$C$22,3,FALSE)</f>
        <v>7</v>
      </c>
      <c r="C1054" s="9" t="s">
        <v>155</v>
      </c>
      <c r="D1054" s="31" t="str">
        <f>IFERROR(VLOOKUP(C1054,RUBROS!A:B,2,FALSE),"")</f>
        <v>Obligaciones por pagar Inversión vigencia anterior</v>
      </c>
      <c r="E1054" s="8">
        <v>52358425</v>
      </c>
      <c r="F1054" s="39" t="s">
        <v>1048</v>
      </c>
      <c r="G1054" s="9" t="s">
        <v>163</v>
      </c>
      <c r="H1054" s="4">
        <f>VLOOKUP(G1054,TIPOS_CONTRATOS!$E$4:$F$19,2,FALSE)</f>
        <v>11</v>
      </c>
      <c r="I1054" s="9">
        <v>318</v>
      </c>
      <c r="J1054" s="13">
        <v>2025</v>
      </c>
      <c r="K1054" s="9">
        <v>866754</v>
      </c>
      <c r="L1054" s="9">
        <v>5001041706</v>
      </c>
      <c r="M1054" s="10">
        <v>45755</v>
      </c>
      <c r="N1054" s="10">
        <v>46034</v>
      </c>
      <c r="O1054" s="8">
        <v>1168000</v>
      </c>
      <c r="P1054" s="81">
        <v>1168000</v>
      </c>
      <c r="Q1054" s="9"/>
      <c r="R1054" s="4" t="e">
        <f>VLOOKUP(Q1054,TIPOS_ANULACION!$D$5:$E$6,2,FALSE)</f>
        <v>#N/A</v>
      </c>
      <c r="S1054" s="8">
        <v>0</v>
      </c>
      <c r="T1054" s="9"/>
      <c r="U1054" s="10"/>
      <c r="V1054" s="33">
        <f t="shared" si="18"/>
        <v>0</v>
      </c>
      <c r="W1054" s="9" t="s">
        <v>89</v>
      </c>
      <c r="X1054" s="4">
        <f>VLOOKUP(W1054,'ESTADOS ACTUALES CONTRATO'!$E$4:$F$13,2,FALSE)</f>
        <v>6</v>
      </c>
      <c r="Y1054" s="9"/>
      <c r="Z1054" s="9"/>
      <c r="AA1054" s="9" t="s">
        <v>439</v>
      </c>
      <c r="AB1054" s="12" t="s">
        <v>440</v>
      </c>
    </row>
    <row r="1055" spans="1:28">
      <c r="A1055" s="26" t="s">
        <v>84</v>
      </c>
      <c r="B1055" s="3">
        <f>VLOOKUP(A1055,LOCALIDAD!$A$3:$C$22,3,FALSE)</f>
        <v>7</v>
      </c>
      <c r="C1055" s="9" t="s">
        <v>155</v>
      </c>
      <c r="D1055" s="31" t="str">
        <f>IFERROR(VLOOKUP(C1055,RUBROS!A:B,2,FALSE),"")</f>
        <v>Obligaciones por pagar Inversión vigencia anterior</v>
      </c>
      <c r="E1055" s="8">
        <v>1012340469</v>
      </c>
      <c r="F1055" s="39" t="s">
        <v>1049</v>
      </c>
      <c r="G1055" s="9" t="s">
        <v>163</v>
      </c>
      <c r="H1055" s="4">
        <f>VLOOKUP(G1055,TIPOS_CONTRATOS!$E$4:$F$19,2,FALSE)</f>
        <v>11</v>
      </c>
      <c r="I1055" s="9">
        <v>216</v>
      </c>
      <c r="J1055" s="13">
        <v>2025</v>
      </c>
      <c r="K1055" s="9">
        <v>866744</v>
      </c>
      <c r="L1055" s="9">
        <v>5001042033</v>
      </c>
      <c r="M1055" s="10">
        <v>45735</v>
      </c>
      <c r="N1055" s="10">
        <v>46022</v>
      </c>
      <c r="O1055" s="8">
        <v>2920000</v>
      </c>
      <c r="P1055" s="81">
        <v>2920000</v>
      </c>
      <c r="Q1055" s="9"/>
      <c r="R1055" s="4" t="e">
        <f>VLOOKUP(Q1055,TIPOS_ANULACION!$D$5:$E$6,2,FALSE)</f>
        <v>#N/A</v>
      </c>
      <c r="S1055" s="8">
        <v>0</v>
      </c>
      <c r="T1055" s="9"/>
      <c r="U1055" s="10"/>
      <c r="V1055" s="33">
        <f t="shared" si="18"/>
        <v>0</v>
      </c>
      <c r="W1055" s="9" t="s">
        <v>89</v>
      </c>
      <c r="X1055" s="4">
        <f>VLOOKUP(W1055,'ESTADOS ACTUALES CONTRATO'!$E$4:$F$13,2,FALSE)</f>
        <v>6</v>
      </c>
      <c r="Y1055" s="9"/>
      <c r="Z1055" s="9"/>
      <c r="AA1055" s="9" t="s">
        <v>439</v>
      </c>
      <c r="AB1055" s="12" t="s">
        <v>440</v>
      </c>
    </row>
    <row r="1056" spans="1:28">
      <c r="A1056" s="26" t="s">
        <v>84</v>
      </c>
      <c r="B1056" s="3">
        <f>VLOOKUP(A1056,LOCALIDAD!$A$3:$C$22,3,FALSE)</f>
        <v>7</v>
      </c>
      <c r="C1056" s="9" t="s">
        <v>155</v>
      </c>
      <c r="D1056" s="31" t="str">
        <f>IFERROR(VLOOKUP(C1056,RUBROS!A:B,2,FALSE),"")</f>
        <v>Obligaciones por pagar Inversión vigencia anterior</v>
      </c>
      <c r="E1056" s="8">
        <v>1070304433</v>
      </c>
      <c r="F1056" s="39" t="s">
        <v>1050</v>
      </c>
      <c r="G1056" s="9" t="s">
        <v>163</v>
      </c>
      <c r="H1056" s="4">
        <f>VLOOKUP(G1056,TIPOS_CONTRATOS!$E$4:$F$19,2,FALSE)</f>
        <v>11</v>
      </c>
      <c r="I1056" s="9">
        <v>592</v>
      </c>
      <c r="J1056" s="13">
        <v>2025</v>
      </c>
      <c r="K1056" s="9">
        <v>866946</v>
      </c>
      <c r="L1056" s="9">
        <v>5001042453</v>
      </c>
      <c r="M1056" s="10">
        <v>45814</v>
      </c>
      <c r="N1056" s="10">
        <v>46022</v>
      </c>
      <c r="O1056" s="8">
        <v>564000</v>
      </c>
      <c r="P1056" s="81">
        <v>0</v>
      </c>
      <c r="Q1056" s="9"/>
      <c r="R1056" s="4" t="e">
        <f>VLOOKUP(Q1056,TIPOS_ANULACION!$D$5:$E$6,2,FALSE)</f>
        <v>#N/A</v>
      </c>
      <c r="S1056" s="8">
        <v>0</v>
      </c>
      <c r="T1056" s="9"/>
      <c r="U1056" s="10"/>
      <c r="V1056" s="33">
        <f t="shared" si="18"/>
        <v>564000</v>
      </c>
      <c r="W1056" s="9" t="s">
        <v>89</v>
      </c>
      <c r="X1056" s="4">
        <f>VLOOKUP(W1056,'ESTADOS ACTUALES CONTRATO'!$E$4:$F$13,2,FALSE)</f>
        <v>6</v>
      </c>
      <c r="Y1056" s="9"/>
      <c r="Z1056" s="9"/>
      <c r="AA1056" s="9" t="s">
        <v>280</v>
      </c>
      <c r="AB1056" s="12" t="s">
        <v>281</v>
      </c>
    </row>
    <row r="1057" spans="1:28">
      <c r="A1057" s="26" t="s">
        <v>84</v>
      </c>
      <c r="B1057" s="3">
        <f>VLOOKUP(A1057,LOCALIDAD!$A$3:$C$22,3,FALSE)</f>
        <v>7</v>
      </c>
      <c r="C1057" s="9" t="s">
        <v>155</v>
      </c>
      <c r="D1057" s="31" t="str">
        <f>IFERROR(VLOOKUP(C1057,RUBROS!A:B,2,FALSE),"")</f>
        <v>Obligaciones por pagar Inversión vigencia anterior</v>
      </c>
      <c r="E1057" s="8">
        <v>52280119</v>
      </c>
      <c r="F1057" s="39" t="s">
        <v>1051</v>
      </c>
      <c r="G1057" s="9" t="s">
        <v>163</v>
      </c>
      <c r="H1057" s="4">
        <f>VLOOKUP(G1057,TIPOS_CONTRATOS!$E$4:$F$19,2,FALSE)</f>
        <v>11</v>
      </c>
      <c r="I1057" s="9">
        <v>582</v>
      </c>
      <c r="J1057" s="13">
        <v>2025</v>
      </c>
      <c r="K1057" s="9">
        <v>866944</v>
      </c>
      <c r="L1057" s="9">
        <v>5001042449</v>
      </c>
      <c r="M1057" s="10">
        <v>45811</v>
      </c>
      <c r="N1057" s="10">
        <v>46022</v>
      </c>
      <c r="O1057" s="8">
        <v>376000</v>
      </c>
      <c r="P1057" s="81">
        <v>0</v>
      </c>
      <c r="Q1057" s="9"/>
      <c r="R1057" s="4" t="e">
        <f>VLOOKUP(Q1057,TIPOS_ANULACION!$D$5:$E$6,2,FALSE)</f>
        <v>#N/A</v>
      </c>
      <c r="S1057" s="8">
        <v>0</v>
      </c>
      <c r="T1057" s="9"/>
      <c r="U1057" s="10"/>
      <c r="V1057" s="33">
        <f t="shared" si="18"/>
        <v>376000</v>
      </c>
      <c r="W1057" s="9" t="s">
        <v>89</v>
      </c>
      <c r="X1057" s="4">
        <f>VLOOKUP(W1057,'ESTADOS ACTUALES CONTRATO'!$E$4:$F$13,2,FALSE)</f>
        <v>6</v>
      </c>
      <c r="Y1057" s="9"/>
      <c r="Z1057" s="9"/>
      <c r="AA1057" s="9" t="s">
        <v>280</v>
      </c>
      <c r="AB1057" s="12" t="s">
        <v>281</v>
      </c>
    </row>
    <row r="1058" spans="1:28">
      <c r="A1058" s="26" t="s">
        <v>84</v>
      </c>
      <c r="B1058" s="3">
        <f>VLOOKUP(A1058,LOCALIDAD!$A$3:$C$22,3,FALSE)</f>
        <v>7</v>
      </c>
      <c r="C1058" s="9" t="s">
        <v>155</v>
      </c>
      <c r="D1058" s="31" t="str">
        <f>IFERROR(VLOOKUP(C1058,RUBROS!A:B,2,FALSE),"")</f>
        <v>Obligaciones por pagar Inversión vigencia anterior</v>
      </c>
      <c r="E1058" s="73">
        <v>900925348</v>
      </c>
      <c r="F1058" s="39" t="s">
        <v>244</v>
      </c>
      <c r="G1058" s="9" t="s">
        <v>99</v>
      </c>
      <c r="H1058" s="4">
        <f>VLOOKUP(G1058,TIPOS_CONTRATOS!$E$4:$F$19,2,FALSE)</f>
        <v>10</v>
      </c>
      <c r="I1058" s="9">
        <v>852</v>
      </c>
      <c r="J1058" s="13">
        <v>2025</v>
      </c>
      <c r="K1058" s="9">
        <v>866568</v>
      </c>
      <c r="L1058" s="9">
        <v>5001041575</v>
      </c>
      <c r="M1058" s="10">
        <v>45933</v>
      </c>
      <c r="N1058" s="10">
        <v>46175</v>
      </c>
      <c r="O1058" s="73">
        <v>138654096</v>
      </c>
      <c r="P1058" s="81">
        <v>0</v>
      </c>
      <c r="Q1058" s="9"/>
      <c r="R1058" s="4" t="e">
        <f>VLOOKUP(Q1058,TIPOS_ANULACION!$D$5:$E$6,2,FALSE)</f>
        <v>#N/A</v>
      </c>
      <c r="S1058" s="73">
        <v>0</v>
      </c>
      <c r="T1058" s="9"/>
      <c r="U1058" s="10"/>
      <c r="V1058" s="74">
        <f t="shared" si="18"/>
        <v>138654096</v>
      </c>
      <c r="W1058" s="9" t="s">
        <v>100</v>
      </c>
      <c r="X1058" s="4">
        <f>VLOOKUP(W1058,'ESTADOS ACTUALES CONTRATO'!$E$4:$F$13,2,FALSE)</f>
        <v>1</v>
      </c>
      <c r="Y1058" s="9"/>
      <c r="Z1058" s="9"/>
      <c r="AA1058" s="9" t="s">
        <v>1052</v>
      </c>
      <c r="AB1058" s="75" t="s">
        <v>177</v>
      </c>
    </row>
    <row r="1059" spans="1:28">
      <c r="A1059" s="26" t="s">
        <v>84</v>
      </c>
      <c r="B1059" s="3">
        <f>VLOOKUP(A1059,LOCALIDAD!$A$3:$C$22,3,FALSE)</f>
        <v>7</v>
      </c>
      <c r="C1059" s="9" t="s">
        <v>155</v>
      </c>
      <c r="D1059" s="31" t="str">
        <f>IFERROR(VLOOKUP(C1059,RUBROS!A:B,2,FALSE),"")</f>
        <v>Obligaciones por pagar Inversión vigencia anterior</v>
      </c>
      <c r="E1059" s="73">
        <v>900925348</v>
      </c>
      <c r="F1059" s="39" t="s">
        <v>244</v>
      </c>
      <c r="G1059" s="9" t="s">
        <v>99</v>
      </c>
      <c r="H1059" s="4">
        <f>VLOOKUP(G1059,TIPOS_CONTRATOS!$E$4:$F$19,2,FALSE)</f>
        <v>10</v>
      </c>
      <c r="I1059" s="9">
        <v>852</v>
      </c>
      <c r="J1059" s="13">
        <v>2025</v>
      </c>
      <c r="K1059" s="9">
        <v>866876</v>
      </c>
      <c r="L1059" s="9">
        <v>5001041667</v>
      </c>
      <c r="M1059" s="10">
        <v>45933</v>
      </c>
      <c r="N1059" s="10">
        <v>46175</v>
      </c>
      <c r="O1059" s="73">
        <v>502934400</v>
      </c>
      <c r="P1059" s="81">
        <v>0</v>
      </c>
      <c r="Q1059" s="9"/>
      <c r="R1059" s="4" t="e">
        <f>VLOOKUP(Q1059,TIPOS_ANULACION!$D$5:$E$6,2,FALSE)</f>
        <v>#N/A</v>
      </c>
      <c r="S1059" s="73">
        <v>0</v>
      </c>
      <c r="T1059" s="9"/>
      <c r="U1059" s="10"/>
      <c r="V1059" s="74">
        <f t="shared" si="18"/>
        <v>502934400</v>
      </c>
      <c r="W1059" s="9" t="s">
        <v>100</v>
      </c>
      <c r="X1059" s="4">
        <f>VLOOKUP(W1059,'ESTADOS ACTUALES CONTRATO'!$E$4:$F$13,2,FALSE)</f>
        <v>1</v>
      </c>
      <c r="Y1059" s="9"/>
      <c r="Z1059" s="9"/>
      <c r="AA1059" s="9" t="s">
        <v>1052</v>
      </c>
      <c r="AB1059" s="75" t="s">
        <v>177</v>
      </c>
    </row>
    <row r="1060" spans="1:28">
      <c r="A1060" s="26" t="s">
        <v>84</v>
      </c>
      <c r="B1060" s="3">
        <f>VLOOKUP(A1060,LOCALIDAD!$A$3:$C$22,3,FALSE)</f>
        <v>7</v>
      </c>
      <c r="C1060" s="9" t="s">
        <v>155</v>
      </c>
      <c r="D1060" s="31" t="str">
        <f>IFERROR(VLOOKUP(C1060,RUBROS!A:B,2,FALSE),"")</f>
        <v>Obligaciones por pagar Inversión vigencia anterior</v>
      </c>
      <c r="E1060" s="8">
        <v>830058435</v>
      </c>
      <c r="F1060" s="39" t="s">
        <v>1053</v>
      </c>
      <c r="G1060" s="9" t="s">
        <v>99</v>
      </c>
      <c r="H1060" s="4">
        <f>VLOOKUP(G1060,TIPOS_CONTRATOS!$E$4:$F$19,2,FALSE)</f>
        <v>10</v>
      </c>
      <c r="I1060" s="9">
        <v>974</v>
      </c>
      <c r="J1060" s="13">
        <v>2025</v>
      </c>
      <c r="K1060" s="9">
        <v>866915</v>
      </c>
      <c r="L1060" s="9">
        <v>5001042815</v>
      </c>
      <c r="M1060" s="10">
        <v>46057</v>
      </c>
      <c r="N1060" s="10">
        <v>46237</v>
      </c>
      <c r="O1060" s="8">
        <v>220000000</v>
      </c>
      <c r="P1060" s="81">
        <v>0</v>
      </c>
      <c r="Q1060" s="9"/>
      <c r="R1060" s="4" t="e">
        <f>VLOOKUP(Q1060,TIPOS_ANULACION!$D$5:$E$6,2,FALSE)</f>
        <v>#N/A</v>
      </c>
      <c r="S1060" s="8">
        <v>0</v>
      </c>
      <c r="T1060" s="9"/>
      <c r="U1060" s="10"/>
      <c r="V1060" s="33">
        <f t="shared" si="18"/>
        <v>220000000</v>
      </c>
      <c r="W1060" s="9" t="s">
        <v>100</v>
      </c>
      <c r="X1060" s="4">
        <f>VLOOKUP(W1060,'ESTADOS ACTUALES CONTRATO'!$E$4:$F$13,2,FALSE)</f>
        <v>1</v>
      </c>
      <c r="Y1060" s="9"/>
      <c r="Z1060" s="9"/>
      <c r="AA1060" s="9" t="s">
        <v>1054</v>
      </c>
      <c r="AB1060" s="12" t="s">
        <v>810</v>
      </c>
    </row>
    <row r="1061" spans="1:28">
      <c r="A1061" s="26" t="s">
        <v>84</v>
      </c>
      <c r="B1061" s="3">
        <f>VLOOKUP(A1061,LOCALIDAD!$A$3:$C$22,3,FALSE)</f>
        <v>7</v>
      </c>
      <c r="C1061" s="9" t="s">
        <v>155</v>
      </c>
      <c r="D1061" s="31" t="str">
        <f>IFERROR(VLOOKUP(C1061,RUBROS!A:B,2,FALSE),"")</f>
        <v>Obligaciones por pagar Inversión vigencia anterior</v>
      </c>
      <c r="E1061" s="8">
        <v>20549901</v>
      </c>
      <c r="F1061" s="39" t="s">
        <v>1055</v>
      </c>
      <c r="G1061" s="9" t="s">
        <v>163</v>
      </c>
      <c r="H1061" s="4">
        <f>VLOOKUP(G1061,TIPOS_CONTRATOS!$E$4:$F$19,2,FALSE)</f>
        <v>11</v>
      </c>
      <c r="I1061" s="9">
        <v>272</v>
      </c>
      <c r="J1061" s="13">
        <v>2025</v>
      </c>
      <c r="K1061" s="9">
        <v>866707</v>
      </c>
      <c r="L1061" s="9">
        <v>5001041697</v>
      </c>
      <c r="M1061" s="10">
        <v>45749</v>
      </c>
      <c r="N1061" s="10">
        <v>46022</v>
      </c>
      <c r="O1061" s="8">
        <v>97333</v>
      </c>
      <c r="P1061" s="81">
        <v>97333</v>
      </c>
      <c r="Q1061" s="9"/>
      <c r="R1061" s="4" t="e">
        <f>VLOOKUP(Q1061,TIPOS_ANULACION!$D$5:$E$6,2,FALSE)</f>
        <v>#N/A</v>
      </c>
      <c r="S1061" s="8">
        <v>0</v>
      </c>
      <c r="T1061" s="9"/>
      <c r="U1061" s="10"/>
      <c r="V1061" s="33">
        <f t="shared" si="18"/>
        <v>0</v>
      </c>
      <c r="W1061" s="9" t="s">
        <v>89</v>
      </c>
      <c r="X1061" s="4">
        <f>VLOOKUP(W1061,'ESTADOS ACTUALES CONTRATO'!$E$4:$F$13,2,FALSE)</f>
        <v>6</v>
      </c>
      <c r="Y1061" s="9"/>
      <c r="Z1061" s="9"/>
      <c r="AA1061" s="9" t="s">
        <v>1056</v>
      </c>
      <c r="AB1061" s="12" t="s">
        <v>440</v>
      </c>
    </row>
    <row r="1062" spans="1:28">
      <c r="A1062" s="26" t="s">
        <v>84</v>
      </c>
      <c r="B1062" s="3">
        <f>VLOOKUP(A1062,LOCALIDAD!$A$3:$C$22,3,FALSE)</f>
        <v>7</v>
      </c>
      <c r="C1062" s="9" t="s">
        <v>155</v>
      </c>
      <c r="D1062" s="31" t="str">
        <f>IFERROR(VLOOKUP(C1062,RUBROS!A:B,2,FALSE),"")</f>
        <v>Obligaciones por pagar Inversión vigencia anterior</v>
      </c>
      <c r="E1062" s="8">
        <v>20549901</v>
      </c>
      <c r="F1062" s="39" t="s">
        <v>1055</v>
      </c>
      <c r="G1062" s="9" t="s">
        <v>163</v>
      </c>
      <c r="H1062" s="4">
        <f>VLOOKUP(G1062,TIPOS_CONTRATOS!$E$4:$F$19,2,FALSE)</f>
        <v>11</v>
      </c>
      <c r="I1062" s="9">
        <v>272</v>
      </c>
      <c r="J1062" s="13">
        <v>2025</v>
      </c>
      <c r="K1062" s="9">
        <v>866752</v>
      </c>
      <c r="L1062" s="9">
        <v>5001041699</v>
      </c>
      <c r="M1062" s="10">
        <v>45749</v>
      </c>
      <c r="N1062" s="10">
        <v>46022</v>
      </c>
      <c r="O1062" s="8">
        <v>2822667</v>
      </c>
      <c r="P1062" s="81">
        <v>2822667</v>
      </c>
      <c r="Q1062" s="9"/>
      <c r="R1062" s="4" t="e">
        <f>VLOOKUP(Q1062,TIPOS_ANULACION!$D$5:$E$6,2,FALSE)</f>
        <v>#N/A</v>
      </c>
      <c r="S1062" s="8">
        <v>0</v>
      </c>
      <c r="T1062" s="9"/>
      <c r="U1062" s="10"/>
      <c r="V1062" s="33">
        <f t="shared" si="18"/>
        <v>0</v>
      </c>
      <c r="W1062" s="9" t="s">
        <v>89</v>
      </c>
      <c r="X1062" s="4">
        <f>VLOOKUP(W1062,'ESTADOS ACTUALES CONTRATO'!$E$4:$F$13,2,FALSE)</f>
        <v>6</v>
      </c>
      <c r="Y1062" s="9"/>
      <c r="Z1062" s="9"/>
      <c r="AA1062" s="9" t="s">
        <v>1056</v>
      </c>
      <c r="AB1062" s="12" t="s">
        <v>440</v>
      </c>
    </row>
    <row r="1063" spans="1:28">
      <c r="A1063" s="26" t="s">
        <v>84</v>
      </c>
      <c r="B1063" s="3">
        <f>VLOOKUP(A1063,LOCALIDAD!$A$3:$C$22,3,FALSE)</f>
        <v>7</v>
      </c>
      <c r="C1063" s="9" t="s">
        <v>155</v>
      </c>
      <c r="D1063" s="31" t="str">
        <f>IFERROR(VLOOKUP(C1063,RUBROS!A:B,2,FALSE),"")</f>
        <v>Obligaciones por pagar Inversión vigencia anterior</v>
      </c>
      <c r="E1063" s="8">
        <v>46670042</v>
      </c>
      <c r="F1063" s="39" t="s">
        <v>1057</v>
      </c>
      <c r="G1063" s="9" t="s">
        <v>163</v>
      </c>
      <c r="H1063" s="4">
        <f>VLOOKUP(G1063,TIPOS_CONTRATOS!$E$4:$F$19,2,FALSE)</f>
        <v>11</v>
      </c>
      <c r="I1063" s="9">
        <v>225</v>
      </c>
      <c r="J1063" s="13">
        <v>2025</v>
      </c>
      <c r="K1063" s="9">
        <v>866745</v>
      </c>
      <c r="L1063" s="9">
        <v>5001042289</v>
      </c>
      <c r="M1063" s="10">
        <v>45737</v>
      </c>
      <c r="N1063" s="10">
        <v>46022</v>
      </c>
      <c r="O1063" s="8">
        <v>2920000</v>
      </c>
      <c r="P1063" s="81">
        <v>2920000</v>
      </c>
      <c r="Q1063" s="9"/>
      <c r="R1063" s="4" t="e">
        <f>VLOOKUP(Q1063,TIPOS_ANULACION!$D$5:$E$6,2,FALSE)</f>
        <v>#N/A</v>
      </c>
      <c r="S1063" s="8">
        <v>0</v>
      </c>
      <c r="T1063" s="9"/>
      <c r="U1063" s="10"/>
      <c r="V1063" s="33">
        <f t="shared" si="18"/>
        <v>0</v>
      </c>
      <c r="W1063" s="9" t="s">
        <v>89</v>
      </c>
      <c r="X1063" s="4">
        <f>VLOOKUP(W1063,'ESTADOS ACTUALES CONTRATO'!$E$4:$F$13,2,FALSE)</f>
        <v>6</v>
      </c>
      <c r="Y1063" s="9"/>
      <c r="Z1063" s="9"/>
      <c r="AA1063" s="9" t="s">
        <v>439</v>
      </c>
      <c r="AB1063" s="12" t="s">
        <v>440</v>
      </c>
    </row>
    <row r="1064" spans="1:28">
      <c r="A1064" s="26" t="s">
        <v>84</v>
      </c>
      <c r="B1064" s="3">
        <f>VLOOKUP(A1064,LOCALIDAD!$A$3:$C$22,3,FALSE)</f>
        <v>7</v>
      </c>
      <c r="C1064" s="9" t="s">
        <v>155</v>
      </c>
      <c r="D1064" s="31" t="str">
        <f>IFERROR(VLOOKUP(C1064,RUBROS!A:B,2,FALSE),"")</f>
        <v>Obligaciones por pagar Inversión vigencia anterior</v>
      </c>
      <c r="E1064" s="8">
        <v>1024513285</v>
      </c>
      <c r="F1064" s="39" t="s">
        <v>816</v>
      </c>
      <c r="G1064" s="9" t="s">
        <v>163</v>
      </c>
      <c r="H1064" s="4">
        <f>VLOOKUP(G1064,TIPOS_CONTRATOS!$E$4:$F$19,2,FALSE)</f>
        <v>11</v>
      </c>
      <c r="I1064" s="9">
        <v>252</v>
      </c>
      <c r="J1064" s="13">
        <v>2025</v>
      </c>
      <c r="K1064" s="9">
        <v>866751</v>
      </c>
      <c r="L1064" s="9">
        <v>5001042296</v>
      </c>
      <c r="M1064" s="10">
        <v>45744</v>
      </c>
      <c r="N1064" s="10">
        <v>46022</v>
      </c>
      <c r="O1064" s="8">
        <v>2920000</v>
      </c>
      <c r="P1064" s="81">
        <v>0</v>
      </c>
      <c r="Q1064" s="9"/>
      <c r="R1064" s="4" t="e">
        <f>VLOOKUP(Q1064,TIPOS_ANULACION!$D$5:$E$6,2,FALSE)</f>
        <v>#N/A</v>
      </c>
      <c r="S1064" s="8">
        <v>0</v>
      </c>
      <c r="T1064" s="9"/>
      <c r="U1064" s="10"/>
      <c r="V1064" s="33">
        <f t="shared" si="18"/>
        <v>2920000</v>
      </c>
      <c r="W1064" s="9" t="s">
        <v>89</v>
      </c>
      <c r="X1064" s="4">
        <f>VLOOKUP(W1064,'ESTADOS ACTUALES CONTRATO'!$E$4:$F$13,2,FALSE)</f>
        <v>6</v>
      </c>
      <c r="Y1064" s="9"/>
      <c r="Z1064" s="9"/>
      <c r="AA1064" s="9" t="s">
        <v>1056</v>
      </c>
      <c r="AB1064" s="12" t="s">
        <v>440</v>
      </c>
    </row>
    <row r="1065" spans="1:28">
      <c r="A1065" s="26" t="s">
        <v>84</v>
      </c>
      <c r="B1065" s="3">
        <f>VLOOKUP(A1065,LOCALIDAD!$A$3:$C$22,3,FALSE)</f>
        <v>7</v>
      </c>
      <c r="C1065" s="9" t="s">
        <v>155</v>
      </c>
      <c r="D1065" s="31" t="str">
        <f>IFERROR(VLOOKUP(C1065,RUBROS!A:B,2,FALSE),"")</f>
        <v>Obligaciones por pagar Inversión vigencia anterior</v>
      </c>
      <c r="E1065" s="8">
        <v>800181439</v>
      </c>
      <c r="F1065" s="39" t="s">
        <v>1058</v>
      </c>
      <c r="G1065" s="9" t="s">
        <v>99</v>
      </c>
      <c r="H1065" s="4">
        <f>VLOOKUP(G1065,TIPOS_CONTRATOS!$E$4:$F$19,2,FALSE)</f>
        <v>10</v>
      </c>
      <c r="I1065" s="9">
        <v>812</v>
      </c>
      <c r="J1065" s="13">
        <v>2025</v>
      </c>
      <c r="K1065" s="9">
        <v>866496</v>
      </c>
      <c r="L1065" s="9">
        <v>5001041564</v>
      </c>
      <c r="M1065" s="10">
        <v>45915</v>
      </c>
      <c r="N1065" s="10">
        <v>46081</v>
      </c>
      <c r="O1065" s="8">
        <v>84677650</v>
      </c>
      <c r="P1065" s="86">
        <v>58589122</v>
      </c>
      <c r="Q1065" s="9"/>
      <c r="R1065" s="4" t="e">
        <f>VLOOKUP(Q1065,TIPOS_ANULACION!$D$5:$E$6,2,FALSE)</f>
        <v>#N/A</v>
      </c>
      <c r="S1065" s="8">
        <v>0</v>
      </c>
      <c r="T1065" s="9"/>
      <c r="U1065" s="10"/>
      <c r="V1065" s="33">
        <f t="shared" si="18"/>
        <v>26088528</v>
      </c>
      <c r="W1065" s="9" t="s">
        <v>95</v>
      </c>
      <c r="X1065" s="4">
        <f>VLOOKUP(W1065,'ESTADOS ACTUALES CONTRATO'!$E$4:$F$13,2,FALSE)</f>
        <v>2</v>
      </c>
      <c r="Y1065" s="9"/>
      <c r="Z1065" s="9"/>
      <c r="AA1065" s="9" t="s">
        <v>170</v>
      </c>
      <c r="AB1065" s="12" t="s">
        <v>171</v>
      </c>
    </row>
    <row r="1066" spans="1:28">
      <c r="A1066" s="26" t="s">
        <v>84</v>
      </c>
      <c r="B1066" s="3">
        <f>VLOOKUP(A1066,LOCALIDAD!$A$3:$C$22,3,FALSE)</f>
        <v>7</v>
      </c>
      <c r="C1066" s="9" t="s">
        <v>155</v>
      </c>
      <c r="D1066" s="31" t="str">
        <f>IFERROR(VLOOKUP(C1066,RUBROS!A:B,2,FALSE),"")</f>
        <v>Obligaciones por pagar Inversión vigencia anterior</v>
      </c>
      <c r="E1066" s="8">
        <v>800181439</v>
      </c>
      <c r="F1066" s="39" t="s">
        <v>1058</v>
      </c>
      <c r="G1066" s="9" t="s">
        <v>99</v>
      </c>
      <c r="H1066" s="4">
        <f>VLOOKUP(G1066,TIPOS_CONTRATOS!$E$4:$F$19,2,FALSE)</f>
        <v>10</v>
      </c>
      <c r="I1066" s="9">
        <v>812</v>
      </c>
      <c r="J1066" s="13">
        <v>2025</v>
      </c>
      <c r="K1066" s="9">
        <v>866861</v>
      </c>
      <c r="L1066" s="9">
        <v>5001042366</v>
      </c>
      <c r="M1066" s="10">
        <v>45915</v>
      </c>
      <c r="N1066" s="10">
        <v>46081</v>
      </c>
      <c r="O1066" s="8">
        <v>127246691</v>
      </c>
      <c r="P1066" s="86">
        <v>123901540</v>
      </c>
      <c r="Q1066" s="9"/>
      <c r="R1066" s="4" t="e">
        <f>VLOOKUP(Q1066,TIPOS_ANULACION!$D$5:$E$6,2,FALSE)</f>
        <v>#N/A</v>
      </c>
      <c r="S1066" s="8">
        <v>0</v>
      </c>
      <c r="T1066" s="9"/>
      <c r="U1066" s="10"/>
      <c r="V1066" s="33">
        <f t="shared" si="18"/>
        <v>3345151</v>
      </c>
      <c r="W1066" s="9" t="s">
        <v>95</v>
      </c>
      <c r="X1066" s="4">
        <f>VLOOKUP(W1066,'ESTADOS ACTUALES CONTRATO'!$E$4:$F$13,2,FALSE)</f>
        <v>2</v>
      </c>
      <c r="Y1066" s="9"/>
      <c r="Z1066" s="9"/>
      <c r="AA1066" s="9" t="s">
        <v>170</v>
      </c>
      <c r="AB1066" s="12" t="s">
        <v>171</v>
      </c>
    </row>
    <row r="1067" spans="1:28">
      <c r="A1067" s="26" t="s">
        <v>84</v>
      </c>
      <c r="B1067" s="3">
        <f>VLOOKUP(A1067,LOCALIDAD!$A$3:$C$22,3,FALSE)</f>
        <v>7</v>
      </c>
      <c r="C1067" s="9" t="s">
        <v>155</v>
      </c>
      <c r="D1067" s="31" t="str">
        <f>IFERROR(VLOOKUP(C1067,RUBROS!A:B,2,FALSE),"")</f>
        <v>Obligaciones por pagar Inversión vigencia anterior</v>
      </c>
      <c r="E1067" s="8">
        <v>800181439</v>
      </c>
      <c r="F1067" s="39" t="s">
        <v>1058</v>
      </c>
      <c r="G1067" s="9" t="s">
        <v>99</v>
      </c>
      <c r="H1067" s="4">
        <f>VLOOKUP(G1067,TIPOS_CONTRATOS!$E$4:$F$19,2,FALSE)</f>
        <v>10</v>
      </c>
      <c r="I1067" s="9">
        <v>812</v>
      </c>
      <c r="J1067" s="13">
        <v>2025</v>
      </c>
      <c r="K1067" s="9">
        <v>866863</v>
      </c>
      <c r="L1067" s="9">
        <v>5001042368</v>
      </c>
      <c r="M1067" s="10">
        <v>45915</v>
      </c>
      <c r="N1067" s="10">
        <v>46081</v>
      </c>
      <c r="O1067" s="8">
        <v>131000000</v>
      </c>
      <c r="P1067" s="81">
        <v>91700005</v>
      </c>
      <c r="Q1067" s="9"/>
      <c r="R1067" s="4" t="e">
        <f>VLOOKUP(Q1067,TIPOS_ANULACION!$D$5:$E$6,2,FALSE)</f>
        <v>#N/A</v>
      </c>
      <c r="S1067" s="8">
        <v>0</v>
      </c>
      <c r="T1067" s="9"/>
      <c r="U1067" s="10"/>
      <c r="V1067" s="33">
        <f t="shared" si="18"/>
        <v>39299995</v>
      </c>
      <c r="W1067" s="9" t="s">
        <v>95</v>
      </c>
      <c r="X1067" s="4">
        <f>VLOOKUP(W1067,'ESTADOS ACTUALES CONTRATO'!$E$4:$F$13,2,FALSE)</f>
        <v>2</v>
      </c>
      <c r="Y1067" s="9"/>
      <c r="Z1067" s="9"/>
      <c r="AA1067" s="9" t="s">
        <v>170</v>
      </c>
      <c r="AB1067" s="12" t="s">
        <v>171</v>
      </c>
    </row>
    <row r="1068" spans="1:28">
      <c r="A1068" s="26" t="s">
        <v>84</v>
      </c>
      <c r="B1068" s="3">
        <f>VLOOKUP(A1068,LOCALIDAD!$A$3:$C$22,3,FALSE)</f>
        <v>7</v>
      </c>
      <c r="C1068" s="9" t="s">
        <v>155</v>
      </c>
      <c r="D1068" s="31" t="str">
        <f>IFERROR(VLOOKUP(C1068,RUBROS!A:B,2,FALSE),"")</f>
        <v>Obligaciones por pagar Inversión vigencia anterior</v>
      </c>
      <c r="E1068" s="8">
        <v>900916649</v>
      </c>
      <c r="F1068" s="39" t="s">
        <v>257</v>
      </c>
      <c r="G1068" s="9" t="s">
        <v>94</v>
      </c>
      <c r="H1068" s="4">
        <f>VLOOKUP(G1068,TIPOS_CONTRATOS!$E$4:$F$19,2,FALSE)</f>
        <v>13</v>
      </c>
      <c r="I1068" s="9">
        <v>888</v>
      </c>
      <c r="J1068" s="13">
        <v>2025</v>
      </c>
      <c r="K1068" s="9">
        <v>866610</v>
      </c>
      <c r="L1068" s="9">
        <v>5001041618</v>
      </c>
      <c r="M1068" s="10">
        <v>45966</v>
      </c>
      <c r="N1068" s="10">
        <v>46238</v>
      </c>
      <c r="O1068" s="8">
        <v>270897000</v>
      </c>
      <c r="P1068" s="81">
        <v>270897000</v>
      </c>
      <c r="Q1068" s="9"/>
      <c r="R1068" s="4" t="e">
        <f>VLOOKUP(Q1068,TIPOS_ANULACION!$D$5:$E$6,2,FALSE)</f>
        <v>#N/A</v>
      </c>
      <c r="S1068" s="8">
        <v>0</v>
      </c>
      <c r="T1068" s="9"/>
      <c r="U1068" s="10"/>
      <c r="V1068" s="33">
        <f t="shared" si="18"/>
        <v>0</v>
      </c>
      <c r="W1068" s="9" t="s">
        <v>100</v>
      </c>
      <c r="X1068" s="4">
        <f>VLOOKUP(W1068,'ESTADOS ACTUALES CONTRATO'!$E$4:$F$13,2,FALSE)</f>
        <v>1</v>
      </c>
      <c r="Y1068" s="9"/>
      <c r="Z1068" s="9"/>
      <c r="AA1068" s="9" t="s">
        <v>219</v>
      </c>
      <c r="AB1068" s="12" t="s">
        <v>841</v>
      </c>
    </row>
    <row r="1069" spans="1:28">
      <c r="A1069" s="26" t="s">
        <v>84</v>
      </c>
      <c r="B1069" s="3">
        <f>VLOOKUP(A1069,LOCALIDAD!$A$3:$C$22,3,FALSE)</f>
        <v>7</v>
      </c>
      <c r="C1069" s="9" t="s">
        <v>155</v>
      </c>
      <c r="D1069" s="31" t="str">
        <f>IFERROR(VLOOKUP(C1069,RUBROS!A:B,2,FALSE),"")</f>
        <v>Obligaciones por pagar Inversión vigencia anterior</v>
      </c>
      <c r="E1069" s="8">
        <v>900916649</v>
      </c>
      <c r="F1069" s="39" t="s">
        <v>257</v>
      </c>
      <c r="G1069" s="9" t="s">
        <v>94</v>
      </c>
      <c r="H1069" s="4">
        <f>VLOOKUP(G1069,TIPOS_CONTRATOS!$E$4:$F$19,2,FALSE)</f>
        <v>13</v>
      </c>
      <c r="I1069" s="9">
        <v>888</v>
      </c>
      <c r="J1069" s="13">
        <v>2025</v>
      </c>
      <c r="K1069" s="9">
        <v>866624</v>
      </c>
      <c r="L1069" s="9">
        <v>5001041624</v>
      </c>
      <c r="M1069" s="10">
        <v>45966</v>
      </c>
      <c r="N1069" s="10">
        <v>46238</v>
      </c>
      <c r="O1069" s="8">
        <v>285103000</v>
      </c>
      <c r="P1069" s="81">
        <v>210915474</v>
      </c>
      <c r="Q1069" s="9"/>
      <c r="R1069" s="4" t="e">
        <f>VLOOKUP(Q1069,TIPOS_ANULACION!$D$5:$E$6,2,FALSE)</f>
        <v>#N/A</v>
      </c>
      <c r="S1069" s="8">
        <v>0</v>
      </c>
      <c r="T1069" s="9"/>
      <c r="U1069" s="10"/>
      <c r="V1069" s="33">
        <f t="shared" si="18"/>
        <v>74187526</v>
      </c>
      <c r="W1069" s="9" t="s">
        <v>100</v>
      </c>
      <c r="X1069" s="4">
        <f>VLOOKUP(W1069,'ESTADOS ACTUALES CONTRATO'!$E$4:$F$13,2,FALSE)</f>
        <v>1</v>
      </c>
      <c r="Y1069" s="9"/>
      <c r="Z1069" s="9"/>
      <c r="AA1069" s="9" t="s">
        <v>219</v>
      </c>
      <c r="AB1069" s="12" t="s">
        <v>841</v>
      </c>
    </row>
    <row r="1070" spans="1:28">
      <c r="A1070" s="26" t="s">
        <v>84</v>
      </c>
      <c r="B1070" s="3">
        <f>VLOOKUP(A1070,LOCALIDAD!$A$3:$C$22,3,FALSE)</f>
        <v>7</v>
      </c>
      <c r="C1070" s="9" t="s">
        <v>155</v>
      </c>
      <c r="D1070" s="31" t="str">
        <f>IFERROR(VLOOKUP(C1070,RUBROS!A:B,2,FALSE),"")</f>
        <v>Obligaciones por pagar Inversión vigencia anterior</v>
      </c>
      <c r="E1070" s="8">
        <v>900916649</v>
      </c>
      <c r="F1070" s="39" t="s">
        <v>257</v>
      </c>
      <c r="G1070" s="9" t="s">
        <v>94</v>
      </c>
      <c r="H1070" s="4">
        <f>VLOOKUP(G1070,TIPOS_CONTRATOS!$E$4:$F$19,2,FALSE)</f>
        <v>13</v>
      </c>
      <c r="I1070" s="9">
        <v>888</v>
      </c>
      <c r="J1070" s="13">
        <v>2025</v>
      </c>
      <c r="K1070" s="9">
        <v>866865</v>
      </c>
      <c r="L1070" s="9">
        <v>5001042071</v>
      </c>
      <c r="M1070" s="10">
        <v>45966</v>
      </c>
      <c r="N1070" s="10">
        <v>46238</v>
      </c>
      <c r="O1070" s="8">
        <v>328242677</v>
      </c>
      <c r="P1070" s="81">
        <v>0</v>
      </c>
      <c r="Q1070" s="9"/>
      <c r="R1070" s="4" t="e">
        <f>VLOOKUP(Q1070,TIPOS_ANULACION!$D$5:$E$6,2,FALSE)</f>
        <v>#N/A</v>
      </c>
      <c r="S1070" s="8">
        <v>0</v>
      </c>
      <c r="T1070" s="9"/>
      <c r="U1070" s="10"/>
      <c r="V1070" s="33">
        <f t="shared" si="18"/>
        <v>328242677</v>
      </c>
      <c r="W1070" s="9" t="s">
        <v>100</v>
      </c>
      <c r="X1070" s="4">
        <f>VLOOKUP(W1070,'ESTADOS ACTUALES CONTRATO'!$E$4:$F$13,2,FALSE)</f>
        <v>1</v>
      </c>
      <c r="Y1070" s="9"/>
      <c r="Z1070" s="9"/>
      <c r="AA1070" s="9" t="s">
        <v>219</v>
      </c>
      <c r="AB1070" s="12" t="s">
        <v>841</v>
      </c>
    </row>
    <row r="1071" spans="1:28">
      <c r="A1071" s="26" t="s">
        <v>84</v>
      </c>
      <c r="B1071" s="3">
        <f>VLOOKUP(A1071,LOCALIDAD!$A$3:$C$22,3,FALSE)</f>
        <v>7</v>
      </c>
      <c r="C1071" s="9" t="s">
        <v>155</v>
      </c>
      <c r="D1071" s="31" t="str">
        <f>IFERROR(VLOOKUP(C1071,RUBROS!A:B,2,FALSE),"")</f>
        <v>Obligaciones por pagar Inversión vigencia anterior</v>
      </c>
      <c r="E1071" s="8">
        <v>900916649</v>
      </c>
      <c r="F1071" s="39" t="s">
        <v>257</v>
      </c>
      <c r="G1071" s="9" t="s">
        <v>94</v>
      </c>
      <c r="H1071" s="4">
        <f>VLOOKUP(G1071,TIPOS_CONTRATOS!$E$4:$F$19,2,FALSE)</f>
        <v>13</v>
      </c>
      <c r="I1071" s="9">
        <v>888</v>
      </c>
      <c r="J1071" s="13">
        <v>2025</v>
      </c>
      <c r="K1071" s="9">
        <v>866866</v>
      </c>
      <c r="L1071" s="9">
        <v>5001042075</v>
      </c>
      <c r="M1071" s="10">
        <v>45966</v>
      </c>
      <c r="N1071" s="10">
        <v>46238</v>
      </c>
      <c r="O1071" s="8">
        <v>169470215</v>
      </c>
      <c r="P1071" s="81">
        <v>0</v>
      </c>
      <c r="Q1071" s="9"/>
      <c r="R1071" s="4" t="e">
        <f>VLOOKUP(Q1071,TIPOS_ANULACION!$D$5:$E$6,2,FALSE)</f>
        <v>#N/A</v>
      </c>
      <c r="S1071" s="8">
        <v>0</v>
      </c>
      <c r="T1071" s="9"/>
      <c r="U1071" s="10"/>
      <c r="V1071" s="33">
        <f t="shared" si="18"/>
        <v>169470215</v>
      </c>
      <c r="W1071" s="9" t="s">
        <v>100</v>
      </c>
      <c r="X1071" s="4">
        <f>VLOOKUP(W1071,'ESTADOS ACTUALES CONTRATO'!$E$4:$F$13,2,FALSE)</f>
        <v>1</v>
      </c>
      <c r="Y1071" s="9"/>
      <c r="Z1071" s="9"/>
      <c r="AA1071" s="9" t="s">
        <v>219</v>
      </c>
      <c r="AB1071" s="12" t="s">
        <v>841</v>
      </c>
    </row>
    <row r="1072" spans="1:28">
      <c r="A1072" s="26" t="s">
        <v>84</v>
      </c>
      <c r="B1072" s="3">
        <f>VLOOKUP(A1072,LOCALIDAD!$A$3:$C$22,3,FALSE)</f>
        <v>7</v>
      </c>
      <c r="C1072" s="9" t="s">
        <v>155</v>
      </c>
      <c r="D1072" s="31" t="str">
        <f>IFERROR(VLOOKUP(C1072,RUBROS!A:B,2,FALSE),"")</f>
        <v>Obligaciones por pagar Inversión vigencia anterior</v>
      </c>
      <c r="E1072" s="8">
        <v>900916649</v>
      </c>
      <c r="F1072" s="39" t="s">
        <v>257</v>
      </c>
      <c r="G1072" s="9" t="s">
        <v>94</v>
      </c>
      <c r="H1072" s="4">
        <f>VLOOKUP(G1072,TIPOS_CONTRATOS!$E$4:$F$19,2,FALSE)</f>
        <v>13</v>
      </c>
      <c r="I1072" s="9">
        <v>888</v>
      </c>
      <c r="J1072" s="13">
        <v>2025</v>
      </c>
      <c r="K1072" s="9">
        <v>866867</v>
      </c>
      <c r="L1072" s="9">
        <v>5001042079</v>
      </c>
      <c r="M1072" s="10">
        <v>45966</v>
      </c>
      <c r="N1072" s="10">
        <v>46238</v>
      </c>
      <c r="O1072" s="8">
        <v>293298328</v>
      </c>
      <c r="P1072" s="81">
        <v>0</v>
      </c>
      <c r="Q1072" s="9"/>
      <c r="R1072" s="4" t="e">
        <f>VLOOKUP(Q1072,TIPOS_ANULACION!$D$5:$E$6,2,FALSE)</f>
        <v>#N/A</v>
      </c>
      <c r="S1072" s="8">
        <v>0</v>
      </c>
      <c r="T1072" s="9"/>
      <c r="U1072" s="10"/>
      <c r="V1072" s="33">
        <f t="shared" si="18"/>
        <v>293298328</v>
      </c>
      <c r="W1072" s="9" t="s">
        <v>100</v>
      </c>
      <c r="X1072" s="4">
        <f>VLOOKUP(W1072,'ESTADOS ACTUALES CONTRATO'!$E$4:$F$13,2,FALSE)</f>
        <v>1</v>
      </c>
      <c r="Y1072" s="9"/>
      <c r="Z1072" s="9"/>
      <c r="AA1072" s="9" t="s">
        <v>219</v>
      </c>
      <c r="AB1072" s="12" t="s">
        <v>841</v>
      </c>
    </row>
    <row r="1073" spans="1:28">
      <c r="A1073" s="26" t="s">
        <v>84</v>
      </c>
      <c r="B1073" s="3">
        <f>VLOOKUP(A1073,LOCALIDAD!$A$3:$C$22,3,FALSE)</f>
        <v>7</v>
      </c>
      <c r="C1073" s="9" t="s">
        <v>155</v>
      </c>
      <c r="D1073" s="31" t="str">
        <f>IFERROR(VLOOKUP(C1073,RUBROS!A:B,2,FALSE),"")</f>
        <v>Obligaciones por pagar Inversión vigencia anterior</v>
      </c>
      <c r="E1073" s="8">
        <v>900916649</v>
      </c>
      <c r="F1073" s="39" t="s">
        <v>257</v>
      </c>
      <c r="G1073" s="9" t="s">
        <v>94</v>
      </c>
      <c r="H1073" s="4">
        <f>VLOOKUP(G1073,TIPOS_CONTRATOS!$E$4:$F$19,2,FALSE)</f>
        <v>13</v>
      </c>
      <c r="I1073" s="9">
        <v>888</v>
      </c>
      <c r="J1073" s="13">
        <v>2025</v>
      </c>
      <c r="K1073" s="9">
        <v>866868</v>
      </c>
      <c r="L1073" s="9">
        <v>5001042083</v>
      </c>
      <c r="M1073" s="10">
        <v>45966</v>
      </c>
      <c r="N1073" s="10">
        <v>46238</v>
      </c>
      <c r="O1073" s="8">
        <v>252123000</v>
      </c>
      <c r="P1073" s="81">
        <v>0</v>
      </c>
      <c r="Q1073" s="9"/>
      <c r="R1073" s="4" t="e">
        <f>VLOOKUP(Q1073,TIPOS_ANULACION!$D$5:$E$6,2,FALSE)</f>
        <v>#N/A</v>
      </c>
      <c r="S1073" s="8">
        <v>0</v>
      </c>
      <c r="T1073" s="9"/>
      <c r="U1073" s="10"/>
      <c r="V1073" s="33">
        <f t="shared" ref="V1073:V1135" si="19">O1073-P1073-S1073</f>
        <v>252123000</v>
      </c>
      <c r="W1073" s="9" t="s">
        <v>100</v>
      </c>
      <c r="X1073" s="4">
        <f>VLOOKUP(W1073,'ESTADOS ACTUALES CONTRATO'!$E$4:$F$13,2,FALSE)</f>
        <v>1</v>
      </c>
      <c r="Y1073" s="9"/>
      <c r="Z1073" s="9"/>
      <c r="AA1073" s="9" t="s">
        <v>219</v>
      </c>
      <c r="AB1073" s="12" t="s">
        <v>841</v>
      </c>
    </row>
    <row r="1074" spans="1:28">
      <c r="A1074" s="26" t="s">
        <v>84</v>
      </c>
      <c r="B1074" s="3">
        <f>VLOOKUP(A1074,LOCALIDAD!$A$3:$C$22,3,FALSE)</f>
        <v>7</v>
      </c>
      <c r="C1074" s="9" t="s">
        <v>155</v>
      </c>
      <c r="D1074" s="31" t="str">
        <f>IFERROR(VLOOKUP(C1074,RUBROS!A:B,2,FALSE),"")</f>
        <v>Obligaciones por pagar Inversión vigencia anterior</v>
      </c>
      <c r="E1074" s="8">
        <v>830136900</v>
      </c>
      <c r="F1074" s="39" t="s">
        <v>820</v>
      </c>
      <c r="G1074" s="9" t="s">
        <v>99</v>
      </c>
      <c r="H1074" s="4">
        <f>VLOOKUP(G1074,TIPOS_CONTRATOS!$E$4:$F$19,2,FALSE)</f>
        <v>10</v>
      </c>
      <c r="I1074" s="9">
        <v>808</v>
      </c>
      <c r="J1074" s="13">
        <v>2025</v>
      </c>
      <c r="K1074" s="9">
        <v>866874</v>
      </c>
      <c r="L1074" s="9">
        <v>5001041665</v>
      </c>
      <c r="M1074" s="10">
        <v>45905</v>
      </c>
      <c r="N1074" s="10">
        <v>46085</v>
      </c>
      <c r="O1074" s="8">
        <v>470088600</v>
      </c>
      <c r="P1074" s="81">
        <v>313392400</v>
      </c>
      <c r="Q1074" s="9"/>
      <c r="R1074" s="4" t="e">
        <f>VLOOKUP(Q1074,TIPOS_ANULACION!$D$5:$E$6,2,FALSE)</f>
        <v>#N/A</v>
      </c>
      <c r="S1074" s="8">
        <v>0</v>
      </c>
      <c r="T1074" s="9"/>
      <c r="U1074" s="10"/>
      <c r="V1074" s="33">
        <f t="shared" si="19"/>
        <v>156696200</v>
      </c>
      <c r="W1074" s="9" t="s">
        <v>95</v>
      </c>
      <c r="X1074" s="4">
        <f>VLOOKUP(W1074,'ESTADOS ACTUALES CONTRATO'!$E$4:$F$13,2,FALSE)</f>
        <v>2</v>
      </c>
      <c r="Y1074" s="9"/>
      <c r="Z1074" s="9"/>
      <c r="AA1074" s="9" t="s">
        <v>1039</v>
      </c>
      <c r="AB1074" s="12" t="s">
        <v>177</v>
      </c>
    </row>
    <row r="1075" spans="1:28">
      <c r="A1075" s="26" t="s">
        <v>84</v>
      </c>
      <c r="B1075" s="3">
        <f>VLOOKUP(A1075,LOCALIDAD!$A$3:$C$22,3,FALSE)</f>
        <v>7</v>
      </c>
      <c r="C1075" s="9" t="s">
        <v>155</v>
      </c>
      <c r="D1075" s="31" t="str">
        <f>IFERROR(VLOOKUP(C1075,RUBROS!A:B,2,FALSE),"")</f>
        <v>Obligaciones por pagar Inversión vigencia anterior</v>
      </c>
      <c r="E1075" s="8">
        <v>830136900</v>
      </c>
      <c r="F1075" s="39" t="s">
        <v>820</v>
      </c>
      <c r="G1075" s="9" t="s">
        <v>99</v>
      </c>
      <c r="H1075" s="4">
        <f>VLOOKUP(G1075,TIPOS_CONTRATOS!$E$4:$F$19,2,FALSE)</f>
        <v>10</v>
      </c>
      <c r="I1075" s="9">
        <v>853</v>
      </c>
      <c r="J1075" s="13">
        <v>2025</v>
      </c>
      <c r="K1075" s="9">
        <v>866877</v>
      </c>
      <c r="L1075" s="9">
        <v>5001041671</v>
      </c>
      <c r="M1075" s="10">
        <v>45936</v>
      </c>
      <c r="N1075" s="10">
        <v>46027</v>
      </c>
      <c r="O1075" s="8">
        <v>131330400</v>
      </c>
      <c r="P1075" s="81">
        <v>52532160</v>
      </c>
      <c r="Q1075" s="9"/>
      <c r="R1075" s="4" t="e">
        <f>VLOOKUP(Q1075,TIPOS_ANULACION!$D$5:$E$6,2,FALSE)</f>
        <v>#N/A</v>
      </c>
      <c r="S1075" s="8">
        <v>0</v>
      </c>
      <c r="T1075" s="9"/>
      <c r="U1075" s="10"/>
      <c r="V1075" s="33">
        <f t="shared" si="19"/>
        <v>78798240</v>
      </c>
      <c r="W1075" s="9" t="s">
        <v>89</v>
      </c>
      <c r="X1075" s="4">
        <f>VLOOKUP(W1075,'ESTADOS ACTUALES CONTRATO'!$E$4:$F$13,2,FALSE)</f>
        <v>6</v>
      </c>
      <c r="Y1075" s="9"/>
      <c r="Z1075" s="9"/>
      <c r="AA1075" s="9" t="s">
        <v>1059</v>
      </c>
      <c r="AB1075" s="12" t="s">
        <v>1060</v>
      </c>
    </row>
    <row r="1076" spans="1:28">
      <c r="A1076" s="26" t="s">
        <v>84</v>
      </c>
      <c r="B1076" s="3">
        <f>VLOOKUP(A1076,LOCALIDAD!$A$3:$C$22,3,FALSE)</f>
        <v>7</v>
      </c>
      <c r="C1076" s="9" t="s">
        <v>155</v>
      </c>
      <c r="D1076" s="31" t="str">
        <f>IFERROR(VLOOKUP(C1076,RUBROS!A:B,2,FALSE),"")</f>
        <v>Obligaciones por pagar Inversión vigencia anterior</v>
      </c>
      <c r="E1076" s="8">
        <v>900088976</v>
      </c>
      <c r="F1076" s="39" t="s">
        <v>1061</v>
      </c>
      <c r="G1076" s="9" t="s">
        <v>99</v>
      </c>
      <c r="H1076" s="4">
        <f>VLOOKUP(G1076,TIPOS_CONTRATOS!$E$4:$F$19,2,FALSE)</f>
        <v>10</v>
      </c>
      <c r="I1076" s="9">
        <v>851</v>
      </c>
      <c r="J1076" s="13">
        <v>2025</v>
      </c>
      <c r="K1076" s="9">
        <v>866878</v>
      </c>
      <c r="L1076" s="9">
        <v>5001041669</v>
      </c>
      <c r="M1076" s="10">
        <v>45951</v>
      </c>
      <c r="N1076" s="10">
        <v>46073</v>
      </c>
      <c r="O1076" s="8">
        <v>216308597</v>
      </c>
      <c r="P1076" s="81">
        <v>154506397</v>
      </c>
      <c r="Q1076" s="9"/>
      <c r="R1076" s="4" t="e">
        <f>VLOOKUP(Q1076,TIPOS_ANULACION!$D$5:$E$6,2,FALSE)</f>
        <v>#N/A</v>
      </c>
      <c r="S1076" s="8">
        <v>0</v>
      </c>
      <c r="T1076" s="9"/>
      <c r="U1076" s="10"/>
      <c r="V1076" s="33">
        <f t="shared" si="19"/>
        <v>61802200</v>
      </c>
      <c r="W1076" s="9" t="s">
        <v>89</v>
      </c>
      <c r="X1076" s="4">
        <f>VLOOKUP(W1076,'ESTADOS ACTUALES CONTRATO'!$E$4:$F$13,2,FALSE)</f>
        <v>6</v>
      </c>
      <c r="Y1076" s="9"/>
      <c r="Z1076" s="9"/>
      <c r="AA1076" s="9" t="s">
        <v>1059</v>
      </c>
      <c r="AB1076" s="12" t="s">
        <v>1060</v>
      </c>
    </row>
    <row r="1077" spans="1:28">
      <c r="A1077" s="26" t="s">
        <v>84</v>
      </c>
      <c r="B1077" s="3">
        <f>VLOOKUP(A1077,LOCALIDAD!$A$3:$C$22,3,FALSE)</f>
        <v>7</v>
      </c>
      <c r="C1077" s="9" t="s">
        <v>155</v>
      </c>
      <c r="D1077" s="31" t="str">
        <f>IFERROR(VLOOKUP(C1077,RUBROS!A:B,2,FALSE),"")</f>
        <v>Obligaciones por pagar Inversión vigencia anterior</v>
      </c>
      <c r="E1077" s="8">
        <v>900088976</v>
      </c>
      <c r="F1077" s="39" t="s">
        <v>1061</v>
      </c>
      <c r="G1077" s="9" t="s">
        <v>99</v>
      </c>
      <c r="H1077" s="4">
        <f>VLOOKUP(G1077,TIPOS_CONTRATOS!$E$4:$F$19,2,FALSE)</f>
        <v>10</v>
      </c>
      <c r="I1077" s="9">
        <v>876</v>
      </c>
      <c r="J1077" s="13">
        <v>2025</v>
      </c>
      <c r="K1077" s="9">
        <v>866880</v>
      </c>
      <c r="L1077" s="9">
        <v>5001041674</v>
      </c>
      <c r="M1077" s="10">
        <v>45962</v>
      </c>
      <c r="N1077" s="10">
        <v>46142</v>
      </c>
      <c r="O1077" s="8">
        <v>270386200</v>
      </c>
      <c r="P1077" s="81">
        <v>189270340</v>
      </c>
      <c r="Q1077" s="9"/>
      <c r="R1077" s="4" t="e">
        <f>VLOOKUP(Q1077,TIPOS_ANULACION!$D$5:$E$6,2,FALSE)</f>
        <v>#N/A</v>
      </c>
      <c r="S1077" s="8">
        <v>0</v>
      </c>
      <c r="T1077" s="9"/>
      <c r="U1077" s="10"/>
      <c r="V1077" s="33">
        <f t="shared" si="19"/>
        <v>81115860</v>
      </c>
      <c r="W1077" s="9" t="s">
        <v>95</v>
      </c>
      <c r="X1077" s="4">
        <f>VLOOKUP(W1077,'ESTADOS ACTUALES CONTRATO'!$E$4:$F$13,2,FALSE)</f>
        <v>2</v>
      </c>
      <c r="Y1077" s="9"/>
      <c r="Z1077" s="9"/>
      <c r="AA1077" s="9" t="s">
        <v>1059</v>
      </c>
      <c r="AB1077" s="12" t="s">
        <v>1060</v>
      </c>
    </row>
    <row r="1078" spans="1:28">
      <c r="A1078" s="26" t="s">
        <v>84</v>
      </c>
      <c r="B1078" s="3">
        <f>VLOOKUP(A1078,LOCALIDAD!$A$3:$C$22,3,FALSE)</f>
        <v>7</v>
      </c>
      <c r="C1078" s="9" t="s">
        <v>155</v>
      </c>
      <c r="D1078" s="31" t="str">
        <f>IFERROR(VLOOKUP(C1078,RUBROS!A:B,2,FALSE),"")</f>
        <v>Obligaciones por pagar Inversión vigencia anterior</v>
      </c>
      <c r="E1078" s="8">
        <v>1012446655</v>
      </c>
      <c r="F1078" s="39" t="s">
        <v>1062</v>
      </c>
      <c r="G1078" s="9" t="s">
        <v>163</v>
      </c>
      <c r="H1078" s="4">
        <f>VLOOKUP(G1078,TIPOS_CONTRATOS!$E$4:$F$19,2,FALSE)</f>
        <v>11</v>
      </c>
      <c r="I1078" s="9">
        <v>882</v>
      </c>
      <c r="J1078" s="13">
        <v>2025</v>
      </c>
      <c r="K1078" s="9">
        <v>866630</v>
      </c>
      <c r="L1078" s="9">
        <v>5001041628</v>
      </c>
      <c r="M1078" s="10">
        <v>45957</v>
      </c>
      <c r="N1078" s="10">
        <v>46048</v>
      </c>
      <c r="O1078" s="8">
        <v>4766667</v>
      </c>
      <c r="P1078" s="81">
        <v>4766667</v>
      </c>
      <c r="Q1078" s="9"/>
      <c r="R1078" s="4" t="e">
        <f>VLOOKUP(Q1078,TIPOS_ANULACION!$D$5:$E$6,2,FALSE)</f>
        <v>#N/A</v>
      </c>
      <c r="S1078" s="8">
        <v>0</v>
      </c>
      <c r="T1078" s="9"/>
      <c r="U1078" s="10"/>
      <c r="V1078" s="33">
        <f t="shared" si="19"/>
        <v>0</v>
      </c>
      <c r="W1078" s="9" t="s">
        <v>89</v>
      </c>
      <c r="X1078" s="4">
        <f>VLOOKUP(W1078,'ESTADOS ACTUALES CONTRATO'!$E$4:$F$13,2,FALSE)</f>
        <v>6</v>
      </c>
      <c r="Y1078" s="9"/>
      <c r="Z1078" s="9"/>
      <c r="AA1078" s="9" t="s">
        <v>1063</v>
      </c>
      <c r="AB1078" s="12" t="s">
        <v>1064</v>
      </c>
    </row>
    <row r="1079" spans="1:28">
      <c r="A1079" s="26" t="s">
        <v>84</v>
      </c>
      <c r="B1079" s="3">
        <f>VLOOKUP(A1079,LOCALIDAD!$A$3:$C$22,3,FALSE)</f>
        <v>7</v>
      </c>
      <c r="C1079" s="9" t="s">
        <v>155</v>
      </c>
      <c r="D1079" s="31" t="str">
        <f>IFERROR(VLOOKUP(C1079,RUBROS!A:B,2,FALSE),"")</f>
        <v>Obligaciones por pagar Inversión vigencia anterior</v>
      </c>
      <c r="E1079" s="8">
        <v>1022419389</v>
      </c>
      <c r="F1079" s="39" t="s">
        <v>1065</v>
      </c>
      <c r="G1079" s="9" t="s">
        <v>163</v>
      </c>
      <c r="H1079" s="4">
        <f>VLOOKUP(G1079,TIPOS_CONTRATOS!$E$4:$F$19,2,FALSE)</f>
        <v>11</v>
      </c>
      <c r="I1079" s="9">
        <v>120</v>
      </c>
      <c r="J1079" s="13">
        <v>2025</v>
      </c>
      <c r="K1079" s="9">
        <v>866702</v>
      </c>
      <c r="L1079" s="9">
        <v>5001042142</v>
      </c>
      <c r="M1079" s="10">
        <v>45727</v>
      </c>
      <c r="N1079" s="10">
        <v>46041</v>
      </c>
      <c r="O1079" s="8">
        <v>3893333</v>
      </c>
      <c r="P1079" s="81">
        <v>3893333</v>
      </c>
      <c r="Q1079" s="9"/>
      <c r="R1079" s="4" t="e">
        <f>VLOOKUP(Q1079,TIPOS_ANULACION!$D$5:$E$6,2,FALSE)</f>
        <v>#N/A</v>
      </c>
      <c r="S1079" s="8">
        <v>0</v>
      </c>
      <c r="T1079" s="9"/>
      <c r="U1079" s="10"/>
      <c r="V1079" s="33">
        <f t="shared" si="19"/>
        <v>0</v>
      </c>
      <c r="W1079" s="9" t="s">
        <v>89</v>
      </c>
      <c r="X1079" s="4">
        <f>VLOOKUP(W1079,'ESTADOS ACTUALES CONTRATO'!$E$4:$F$13,2,FALSE)</f>
        <v>6</v>
      </c>
      <c r="Y1079" s="9"/>
      <c r="Z1079" s="9"/>
      <c r="AA1079" s="9" t="s">
        <v>1056</v>
      </c>
      <c r="AB1079" s="12" t="s">
        <v>440</v>
      </c>
    </row>
    <row r="1080" spans="1:28">
      <c r="A1080" s="26" t="s">
        <v>84</v>
      </c>
      <c r="B1080" s="3">
        <f>VLOOKUP(A1080,LOCALIDAD!$A$3:$C$22,3,FALSE)</f>
        <v>7</v>
      </c>
      <c r="C1080" s="9" t="s">
        <v>155</v>
      </c>
      <c r="D1080" s="31" t="str">
        <f>IFERROR(VLOOKUP(C1080,RUBROS!A:B,2,FALSE),"")</f>
        <v>Obligaciones por pagar Inversión vigencia anterior</v>
      </c>
      <c r="E1080" s="8">
        <v>1022419389</v>
      </c>
      <c r="F1080" s="39" t="s">
        <v>1065</v>
      </c>
      <c r="G1080" s="9" t="s">
        <v>163</v>
      </c>
      <c r="H1080" s="4">
        <f>VLOOKUP(G1080,TIPOS_CONTRATOS!$E$4:$F$19,2,FALSE)</f>
        <v>11</v>
      </c>
      <c r="I1080" s="9">
        <v>120</v>
      </c>
      <c r="J1080" s="13">
        <v>2025</v>
      </c>
      <c r="K1080" s="9">
        <v>866731</v>
      </c>
      <c r="L1080" s="9">
        <v>5001042234</v>
      </c>
      <c r="M1080" s="10">
        <v>45727</v>
      </c>
      <c r="N1080" s="10">
        <v>46041</v>
      </c>
      <c r="O1080" s="8">
        <v>6716000</v>
      </c>
      <c r="P1080" s="82">
        <v>4866667</v>
      </c>
      <c r="Q1080" s="9"/>
      <c r="R1080" s="4" t="e">
        <f>VLOOKUP(Q1080,TIPOS_ANULACION!$D$5:$E$6,2,FALSE)</f>
        <v>#N/A</v>
      </c>
      <c r="S1080" s="8">
        <v>0</v>
      </c>
      <c r="T1080" s="9"/>
      <c r="U1080" s="10"/>
      <c r="V1080" s="33">
        <f t="shared" si="19"/>
        <v>1849333</v>
      </c>
      <c r="W1080" s="9" t="s">
        <v>89</v>
      </c>
      <c r="X1080" s="4">
        <f>VLOOKUP(W1080,'ESTADOS ACTUALES CONTRATO'!$E$4:$F$13,2,FALSE)</f>
        <v>6</v>
      </c>
      <c r="Y1080" s="9"/>
      <c r="Z1080" s="9"/>
      <c r="AA1080" s="9" t="s">
        <v>1056</v>
      </c>
      <c r="AB1080" s="12" t="s">
        <v>440</v>
      </c>
    </row>
    <row r="1081" spans="1:28">
      <c r="A1081" s="26" t="s">
        <v>84</v>
      </c>
      <c r="B1081" s="3">
        <f>VLOOKUP(A1081,LOCALIDAD!$A$3:$C$22,3,FALSE)</f>
        <v>7</v>
      </c>
      <c r="C1081" s="9" t="s">
        <v>155</v>
      </c>
      <c r="D1081" s="31" t="str">
        <f>IFERROR(VLOOKUP(C1081,RUBROS!A:B,2,FALSE),"")</f>
        <v>Obligaciones por pagar Inversión vigencia anterior</v>
      </c>
      <c r="E1081" s="8">
        <v>1013644676</v>
      </c>
      <c r="F1081" s="39" t="s">
        <v>1066</v>
      </c>
      <c r="G1081" s="9" t="s">
        <v>163</v>
      </c>
      <c r="H1081" s="4">
        <f>VLOOKUP(G1081,TIPOS_CONTRATOS!$E$4:$F$19,2,FALSE)</f>
        <v>11</v>
      </c>
      <c r="I1081" s="9">
        <v>368</v>
      </c>
      <c r="J1081" s="13">
        <v>2025</v>
      </c>
      <c r="K1081" s="9">
        <v>866482</v>
      </c>
      <c r="L1081" s="9">
        <v>5001041125</v>
      </c>
      <c r="M1081" s="10">
        <v>45768</v>
      </c>
      <c r="N1081" s="10">
        <v>46021</v>
      </c>
      <c r="O1081" s="8">
        <v>4000000</v>
      </c>
      <c r="P1081" s="81">
        <v>4000000</v>
      </c>
      <c r="Q1081" s="9"/>
      <c r="R1081" s="4" t="e">
        <f>VLOOKUP(Q1081,TIPOS_ANULACION!$D$5:$E$6,2,FALSE)</f>
        <v>#N/A</v>
      </c>
      <c r="S1081" s="8">
        <v>0</v>
      </c>
      <c r="T1081" s="9"/>
      <c r="U1081" s="10"/>
      <c r="V1081" s="33">
        <f t="shared" si="19"/>
        <v>0</v>
      </c>
      <c r="W1081" s="9" t="s">
        <v>89</v>
      </c>
      <c r="X1081" s="4">
        <f>VLOOKUP(W1081,'ESTADOS ACTUALES CONTRATO'!$E$4:$F$13,2,FALSE)</f>
        <v>6</v>
      </c>
      <c r="Y1081" s="9"/>
      <c r="Z1081" s="9"/>
      <c r="AA1081" s="9" t="s">
        <v>1039</v>
      </c>
      <c r="AB1081" s="12" t="s">
        <v>177</v>
      </c>
    </row>
    <row r="1082" spans="1:28">
      <c r="A1082" s="26" t="s">
        <v>84</v>
      </c>
      <c r="B1082" s="3">
        <f>VLOOKUP(A1082,LOCALIDAD!$A$3:$C$22,3,FALSE)</f>
        <v>7</v>
      </c>
      <c r="C1082" s="9" t="s">
        <v>155</v>
      </c>
      <c r="D1082" s="31" t="str">
        <f>IFERROR(VLOOKUP(C1082,RUBROS!A:B,2,FALSE),"")</f>
        <v>Obligaciones por pagar Inversión vigencia anterior</v>
      </c>
      <c r="E1082" s="8">
        <v>1013644676</v>
      </c>
      <c r="F1082" s="39" t="s">
        <v>1066</v>
      </c>
      <c r="G1082" s="9" t="s">
        <v>163</v>
      </c>
      <c r="H1082" s="4">
        <f>VLOOKUP(G1082,TIPOS_CONTRATOS!$E$4:$F$19,2,FALSE)</f>
        <v>11</v>
      </c>
      <c r="I1082" s="9">
        <v>368</v>
      </c>
      <c r="J1082" s="13">
        <v>2025</v>
      </c>
      <c r="K1082" s="9">
        <v>866691</v>
      </c>
      <c r="L1082" s="9">
        <v>5001041776</v>
      </c>
      <c r="M1082" s="10">
        <v>45768</v>
      </c>
      <c r="N1082" s="10">
        <v>46021</v>
      </c>
      <c r="O1082" s="8">
        <v>2000000</v>
      </c>
      <c r="P1082" s="81">
        <v>2000000</v>
      </c>
      <c r="Q1082" s="9"/>
      <c r="R1082" s="4" t="e">
        <f>VLOOKUP(Q1082,TIPOS_ANULACION!$D$5:$E$6,2,FALSE)</f>
        <v>#N/A</v>
      </c>
      <c r="S1082" s="8">
        <v>0</v>
      </c>
      <c r="T1082" s="9"/>
      <c r="U1082" s="10"/>
      <c r="V1082" s="33">
        <f t="shared" si="19"/>
        <v>0</v>
      </c>
      <c r="W1082" s="9" t="s">
        <v>89</v>
      </c>
      <c r="X1082" s="4">
        <f>VLOOKUP(W1082,'ESTADOS ACTUALES CONTRATO'!$E$4:$F$13,2,FALSE)</f>
        <v>6</v>
      </c>
      <c r="Y1082" s="9"/>
      <c r="Z1082" s="9"/>
      <c r="AA1082" s="9" t="s">
        <v>1039</v>
      </c>
      <c r="AB1082" s="12" t="s">
        <v>177</v>
      </c>
    </row>
    <row r="1083" spans="1:28">
      <c r="A1083" s="26" t="s">
        <v>84</v>
      </c>
      <c r="B1083" s="3">
        <f>VLOOKUP(A1083,LOCALIDAD!$A$3:$C$22,3,FALSE)</f>
        <v>7</v>
      </c>
      <c r="C1083" s="9" t="s">
        <v>155</v>
      </c>
      <c r="D1083" s="31" t="str">
        <f>IFERROR(VLOOKUP(C1083,RUBROS!A:B,2,FALSE),"")</f>
        <v>Obligaciones por pagar Inversión vigencia anterior</v>
      </c>
      <c r="E1083" s="8">
        <v>52972593</v>
      </c>
      <c r="F1083" s="39" t="s">
        <v>1067</v>
      </c>
      <c r="G1083" s="9" t="s">
        <v>163</v>
      </c>
      <c r="H1083" s="4">
        <f>VLOOKUP(G1083,TIPOS_CONTRATOS!$E$4:$F$19,2,FALSE)</f>
        <v>11</v>
      </c>
      <c r="I1083" s="9">
        <v>128</v>
      </c>
      <c r="J1083" s="13">
        <v>2025</v>
      </c>
      <c r="K1083" s="9">
        <v>866734</v>
      </c>
      <c r="L1083" s="9">
        <v>5001042236</v>
      </c>
      <c r="M1083" s="10">
        <v>45727</v>
      </c>
      <c r="N1083" s="10">
        <v>46041</v>
      </c>
      <c r="O1083" s="8">
        <v>1849333</v>
      </c>
      <c r="P1083" s="81">
        <v>1849333</v>
      </c>
      <c r="Q1083" s="9"/>
      <c r="R1083" s="4" t="e">
        <f>VLOOKUP(Q1083,TIPOS_ANULACION!$D$5:$E$6,2,FALSE)</f>
        <v>#N/A</v>
      </c>
      <c r="S1083" s="8">
        <v>0</v>
      </c>
      <c r="T1083" s="9"/>
      <c r="U1083" s="10"/>
      <c r="V1083" s="33">
        <f t="shared" si="19"/>
        <v>0</v>
      </c>
      <c r="W1083" s="9" t="s">
        <v>89</v>
      </c>
      <c r="X1083" s="4">
        <f>VLOOKUP(W1083,'ESTADOS ACTUALES CONTRATO'!$E$4:$F$13,2,FALSE)</f>
        <v>6</v>
      </c>
      <c r="Y1083" s="9"/>
      <c r="Z1083" s="9"/>
      <c r="AA1083" s="9" t="s">
        <v>439</v>
      </c>
      <c r="AB1083" s="12" t="s">
        <v>440</v>
      </c>
    </row>
    <row r="1084" spans="1:28">
      <c r="A1084" s="26" t="s">
        <v>84</v>
      </c>
      <c r="B1084" s="3">
        <f>VLOOKUP(A1084,LOCALIDAD!$A$3:$C$22,3,FALSE)</f>
        <v>7</v>
      </c>
      <c r="C1084" s="9" t="s">
        <v>155</v>
      </c>
      <c r="D1084" s="31" t="str">
        <f>IFERROR(VLOOKUP(C1084,RUBROS!A:B,2,FALSE),"")</f>
        <v>Obligaciones por pagar Inversión vigencia anterior</v>
      </c>
      <c r="E1084" s="8">
        <v>1032453956</v>
      </c>
      <c r="F1084" s="39" t="s">
        <v>1068</v>
      </c>
      <c r="G1084" s="9" t="s">
        <v>163</v>
      </c>
      <c r="H1084" s="4">
        <f>VLOOKUP(G1084,TIPOS_CONTRATOS!$E$4:$F$19,2,FALSE)</f>
        <v>11</v>
      </c>
      <c r="I1084" s="9">
        <v>750</v>
      </c>
      <c r="J1084" s="13">
        <v>2025</v>
      </c>
      <c r="K1084" s="9">
        <v>866895</v>
      </c>
      <c r="L1084" s="9">
        <v>5001041930</v>
      </c>
      <c r="M1084" s="10">
        <v>45876</v>
      </c>
      <c r="N1084" s="10">
        <v>46022</v>
      </c>
      <c r="O1084" s="8">
        <v>3317333</v>
      </c>
      <c r="P1084" s="81">
        <v>3110000</v>
      </c>
      <c r="Q1084" s="9"/>
      <c r="R1084" s="4" t="e">
        <f>VLOOKUP(Q1084,TIPOS_ANULACION!$D$5:$E$6,2,FALSE)</f>
        <v>#N/A</v>
      </c>
      <c r="S1084" s="8">
        <v>0</v>
      </c>
      <c r="T1084" s="9"/>
      <c r="U1084" s="10"/>
      <c r="V1084" s="33">
        <f t="shared" si="19"/>
        <v>207333</v>
      </c>
      <c r="W1084" s="9" t="s">
        <v>89</v>
      </c>
      <c r="X1084" s="4">
        <f>VLOOKUP(W1084,'ESTADOS ACTUALES CONTRATO'!$E$4:$F$13,2,FALSE)</f>
        <v>6</v>
      </c>
      <c r="Y1084" s="9"/>
      <c r="Z1084" s="9"/>
      <c r="AA1084" s="9" t="s">
        <v>160</v>
      </c>
      <c r="AB1084" s="12" t="s">
        <v>309</v>
      </c>
    </row>
    <row r="1085" spans="1:28">
      <c r="A1085" s="26" t="s">
        <v>84</v>
      </c>
      <c r="B1085" s="3">
        <f>VLOOKUP(A1085,LOCALIDAD!$A$3:$C$22,3,FALSE)</f>
        <v>7</v>
      </c>
      <c r="C1085" s="9" t="s">
        <v>155</v>
      </c>
      <c r="D1085" s="31" t="str">
        <f>IFERROR(VLOOKUP(C1085,RUBROS!A:B,2,FALSE),"")</f>
        <v>Obligaciones por pagar Inversión vigencia anterior</v>
      </c>
      <c r="E1085" s="8">
        <v>900442893</v>
      </c>
      <c r="F1085" s="39" t="s">
        <v>1069</v>
      </c>
      <c r="G1085" s="9" t="s">
        <v>102</v>
      </c>
      <c r="H1085" s="4">
        <f>VLOOKUP(G1085,TIPOS_CONTRATOS!$E$4:$F$19,2,FALSE)</f>
        <v>19</v>
      </c>
      <c r="I1085" s="9" t="s">
        <v>1070</v>
      </c>
      <c r="J1085" s="13">
        <v>2025</v>
      </c>
      <c r="K1085" s="9">
        <v>866697</v>
      </c>
      <c r="L1085" s="9">
        <v>5001042129</v>
      </c>
      <c r="M1085" s="10">
        <v>46030</v>
      </c>
      <c r="N1085" s="10">
        <v>46088</v>
      </c>
      <c r="O1085" s="8">
        <v>7365243</v>
      </c>
      <c r="P1085" s="86">
        <v>7365243</v>
      </c>
      <c r="Q1085" s="9"/>
      <c r="R1085" s="4" t="e">
        <f>VLOOKUP(Q1085,TIPOS_ANULACION!$D$5:$E$6,2,FALSE)</f>
        <v>#N/A</v>
      </c>
      <c r="S1085" s="8">
        <v>0</v>
      </c>
      <c r="T1085" s="9"/>
      <c r="U1085" s="10"/>
      <c r="V1085" s="33">
        <f t="shared" si="19"/>
        <v>0</v>
      </c>
      <c r="W1085" s="9" t="s">
        <v>95</v>
      </c>
      <c r="X1085" s="4">
        <f>VLOOKUP(W1085,'ESTADOS ACTUALES CONTRATO'!$E$4:$F$13,2,FALSE)</f>
        <v>2</v>
      </c>
      <c r="Y1085" s="9"/>
      <c r="Z1085" s="9"/>
      <c r="AA1085" s="9" t="s">
        <v>176</v>
      </c>
      <c r="AB1085" s="12" t="s">
        <v>177</v>
      </c>
    </row>
    <row r="1086" spans="1:28">
      <c r="A1086" s="26" t="s">
        <v>84</v>
      </c>
      <c r="B1086" s="3">
        <f>VLOOKUP(A1086,LOCALIDAD!$A$3:$C$22,3,FALSE)</f>
        <v>7</v>
      </c>
      <c r="C1086" s="9" t="s">
        <v>155</v>
      </c>
      <c r="D1086" s="31" t="str">
        <f>IFERROR(VLOOKUP(C1086,RUBROS!A:B,2,FALSE),"")</f>
        <v>Obligaciones por pagar Inversión vigencia anterior</v>
      </c>
      <c r="E1086" s="8">
        <v>800089897</v>
      </c>
      <c r="F1086" s="39" t="s">
        <v>834</v>
      </c>
      <c r="G1086" s="9" t="s">
        <v>94</v>
      </c>
      <c r="H1086" s="4">
        <f>VLOOKUP(G1086,TIPOS_CONTRATOS!$E$4:$F$19,2,FALSE)</f>
        <v>13</v>
      </c>
      <c r="I1086" s="9">
        <v>918</v>
      </c>
      <c r="J1086" s="13">
        <v>2025</v>
      </c>
      <c r="K1086" s="9">
        <v>866687</v>
      </c>
      <c r="L1086" s="9">
        <v>5001041639</v>
      </c>
      <c r="M1086" s="10">
        <v>45980</v>
      </c>
      <c r="N1086" s="10">
        <v>46099</v>
      </c>
      <c r="O1086" s="8">
        <v>200039000</v>
      </c>
      <c r="P1086" s="81">
        <v>0</v>
      </c>
      <c r="Q1086" s="9"/>
      <c r="R1086" s="4" t="e">
        <f>VLOOKUP(Q1086,TIPOS_ANULACION!$D$5:$E$6,2,FALSE)</f>
        <v>#N/A</v>
      </c>
      <c r="S1086" s="8">
        <v>0</v>
      </c>
      <c r="T1086" s="9"/>
      <c r="U1086" s="10"/>
      <c r="V1086" s="33">
        <f t="shared" si="19"/>
        <v>200039000</v>
      </c>
      <c r="W1086" s="9" t="s">
        <v>95</v>
      </c>
      <c r="X1086" s="4">
        <f>VLOOKUP(W1086,'ESTADOS ACTUALES CONTRATO'!$E$4:$F$13,2,FALSE)</f>
        <v>2</v>
      </c>
      <c r="Y1086" s="9"/>
      <c r="Z1086" s="9"/>
      <c r="AA1086" s="9" t="s">
        <v>1039</v>
      </c>
      <c r="AB1086" s="12" t="s">
        <v>177</v>
      </c>
    </row>
    <row r="1087" spans="1:28">
      <c r="A1087" s="26" t="s">
        <v>84</v>
      </c>
      <c r="B1087" s="3">
        <f>VLOOKUP(A1087,LOCALIDAD!$A$3:$C$22,3,FALSE)</f>
        <v>7</v>
      </c>
      <c r="C1087" s="9" t="s">
        <v>155</v>
      </c>
      <c r="D1087" s="31" t="str">
        <f>IFERROR(VLOOKUP(C1087,RUBROS!A:B,2,FALSE),"")</f>
        <v>Obligaciones por pagar Inversión vigencia anterior</v>
      </c>
      <c r="E1087" s="8">
        <v>901693536</v>
      </c>
      <c r="F1087" s="39" t="s">
        <v>1071</v>
      </c>
      <c r="G1087" s="9" t="s">
        <v>99</v>
      </c>
      <c r="H1087" s="4">
        <f>VLOOKUP(G1087,TIPOS_CONTRATOS!$E$4:$F$19,2,FALSE)</f>
        <v>10</v>
      </c>
      <c r="I1087" s="9">
        <v>857</v>
      </c>
      <c r="J1087" s="13">
        <v>2025</v>
      </c>
      <c r="K1087" s="9">
        <v>866879</v>
      </c>
      <c r="L1087" s="9">
        <v>5001041673</v>
      </c>
      <c r="M1087" s="10">
        <v>45950</v>
      </c>
      <c r="N1087" s="10">
        <v>46041</v>
      </c>
      <c r="O1087" s="8">
        <v>154506400</v>
      </c>
      <c r="P1087" s="81">
        <v>77253200</v>
      </c>
      <c r="Q1087" s="9"/>
      <c r="R1087" s="4" t="e">
        <f>VLOOKUP(Q1087,TIPOS_ANULACION!$D$5:$E$6,2,FALSE)</f>
        <v>#N/A</v>
      </c>
      <c r="S1087" s="8">
        <v>0</v>
      </c>
      <c r="T1087" s="9"/>
      <c r="U1087" s="10"/>
      <c r="V1087" s="33">
        <f t="shared" si="19"/>
        <v>77253200</v>
      </c>
      <c r="W1087" s="9" t="s">
        <v>95</v>
      </c>
      <c r="X1087" s="4">
        <f>VLOOKUP(W1087,'ESTADOS ACTUALES CONTRATO'!$E$4:$F$13,2,FALSE)</f>
        <v>2</v>
      </c>
      <c r="Y1087" s="9"/>
      <c r="Z1087" s="9"/>
      <c r="AA1087" s="9" t="s">
        <v>1059</v>
      </c>
      <c r="AB1087" s="12" t="s">
        <v>1072</v>
      </c>
    </row>
    <row r="1088" spans="1:28">
      <c r="A1088" s="26" t="s">
        <v>84</v>
      </c>
      <c r="B1088" s="3">
        <f>VLOOKUP(A1088,LOCALIDAD!$A$3:$C$22,3,FALSE)</f>
        <v>7</v>
      </c>
      <c r="C1088" s="9" t="s">
        <v>155</v>
      </c>
      <c r="D1088" s="31" t="str">
        <f>IFERROR(VLOOKUP(C1088,RUBROS!A:B,2,FALSE),"")</f>
        <v>Obligaciones por pagar Inversión vigencia anterior</v>
      </c>
      <c r="E1088" s="8">
        <v>902007565</v>
      </c>
      <c r="F1088" s="39" t="s">
        <v>295</v>
      </c>
      <c r="G1088" s="9" t="s">
        <v>99</v>
      </c>
      <c r="H1088" s="4">
        <f>VLOOKUP(G1088,TIPOS_CONTRATOS!$E$4:$F$19,2,FALSE)</f>
        <v>10</v>
      </c>
      <c r="I1088" s="9">
        <v>904</v>
      </c>
      <c r="J1088" s="13">
        <v>2025</v>
      </c>
      <c r="K1088" s="9">
        <v>866479</v>
      </c>
      <c r="L1088" s="9">
        <v>5001041115</v>
      </c>
      <c r="M1088" s="10">
        <v>45992</v>
      </c>
      <c r="N1088" s="10">
        <v>46203</v>
      </c>
      <c r="O1088" s="8">
        <v>616000000</v>
      </c>
      <c r="P1088" s="81">
        <v>0</v>
      </c>
      <c r="Q1088" s="9"/>
      <c r="R1088" s="4" t="e">
        <f>VLOOKUP(Q1088,TIPOS_ANULACION!$D$5:$E$6,2,FALSE)</f>
        <v>#N/A</v>
      </c>
      <c r="S1088" s="8">
        <v>0</v>
      </c>
      <c r="T1088" s="9"/>
      <c r="U1088" s="10"/>
      <c r="V1088" s="33">
        <f t="shared" si="19"/>
        <v>616000000</v>
      </c>
      <c r="W1088" s="9" t="s">
        <v>100</v>
      </c>
      <c r="X1088" s="4">
        <f>VLOOKUP(W1088,'ESTADOS ACTUALES CONTRATO'!$E$4:$F$13,2,FALSE)</f>
        <v>1</v>
      </c>
      <c r="Y1088" s="9"/>
      <c r="Z1088" s="9"/>
      <c r="AA1088" s="9" t="s">
        <v>1073</v>
      </c>
      <c r="AB1088" s="12" t="s">
        <v>1074</v>
      </c>
    </row>
    <row r="1089" spans="1:28">
      <c r="A1089" s="26" t="s">
        <v>84</v>
      </c>
      <c r="B1089" s="3">
        <f>VLOOKUP(A1089,LOCALIDAD!$A$3:$C$22,3,FALSE)</f>
        <v>7</v>
      </c>
      <c r="C1089" s="9" t="s">
        <v>155</v>
      </c>
      <c r="D1089" s="31" t="str">
        <f>IFERROR(VLOOKUP(C1089,RUBROS!A:B,2,FALSE),"")</f>
        <v>Obligaciones por pagar Inversión vigencia anterior</v>
      </c>
      <c r="E1089" s="8">
        <v>902007565</v>
      </c>
      <c r="F1089" s="39" t="s">
        <v>295</v>
      </c>
      <c r="G1089" s="9" t="s">
        <v>99</v>
      </c>
      <c r="H1089" s="4">
        <f>VLOOKUP(G1089,TIPOS_CONTRATOS!$E$4:$F$19,2,FALSE)</f>
        <v>10</v>
      </c>
      <c r="I1089" s="9">
        <v>904</v>
      </c>
      <c r="J1089" s="13">
        <v>2025</v>
      </c>
      <c r="K1089" s="9">
        <v>866971</v>
      </c>
      <c r="L1089" s="9">
        <v>5001042864</v>
      </c>
      <c r="M1089" s="10">
        <v>45992</v>
      </c>
      <c r="N1089" s="10">
        <v>46203</v>
      </c>
      <c r="O1089" s="8">
        <v>9671360</v>
      </c>
      <c r="P1089" s="81">
        <v>0</v>
      </c>
      <c r="Q1089" s="9"/>
      <c r="R1089" s="4" t="e">
        <f>VLOOKUP(Q1089,TIPOS_ANULACION!$D$5:$E$6,2,FALSE)</f>
        <v>#N/A</v>
      </c>
      <c r="S1089" s="8">
        <v>0</v>
      </c>
      <c r="T1089" s="9"/>
      <c r="U1089" s="10"/>
      <c r="V1089" s="33">
        <f t="shared" si="19"/>
        <v>9671360</v>
      </c>
      <c r="W1089" s="9" t="s">
        <v>100</v>
      </c>
      <c r="X1089" s="4">
        <f>VLOOKUP(W1089,'ESTADOS ACTUALES CONTRATO'!$E$4:$F$13,2,FALSE)</f>
        <v>1</v>
      </c>
      <c r="Y1089" s="9"/>
      <c r="Z1089" s="9"/>
      <c r="AA1089" s="9" t="s">
        <v>1073</v>
      </c>
      <c r="AB1089" s="12" t="s">
        <v>1074</v>
      </c>
    </row>
    <row r="1090" spans="1:28">
      <c r="A1090" s="26" t="s">
        <v>84</v>
      </c>
      <c r="B1090" s="3">
        <f>VLOOKUP(A1090,LOCALIDAD!$A$3:$C$22,3,FALSE)</f>
        <v>7</v>
      </c>
      <c r="C1090" s="9" t="s">
        <v>155</v>
      </c>
      <c r="D1090" s="31" t="str">
        <f>IFERROR(VLOOKUP(C1090,RUBROS!A:B,2,FALSE),"")</f>
        <v>Obligaciones por pagar Inversión vigencia anterior</v>
      </c>
      <c r="E1090" s="8">
        <v>902006911</v>
      </c>
      <c r="F1090" s="39" t="s">
        <v>1075</v>
      </c>
      <c r="G1090" s="9" t="s">
        <v>302</v>
      </c>
      <c r="H1090" s="4">
        <f>VLOOKUP(G1090,TIPOS_CONTRATOS!$E$4:$F$19,2,FALSE)</f>
        <v>8</v>
      </c>
      <c r="I1090" s="9">
        <v>915</v>
      </c>
      <c r="J1090" s="13">
        <v>2025</v>
      </c>
      <c r="K1090" s="9">
        <v>866871</v>
      </c>
      <c r="L1090" s="9">
        <v>5001042370</v>
      </c>
      <c r="M1090" s="10">
        <v>46055</v>
      </c>
      <c r="N1090" s="10">
        <v>46204</v>
      </c>
      <c r="O1090" s="8">
        <v>576107166</v>
      </c>
      <c r="P1090" s="81">
        <v>0</v>
      </c>
      <c r="Q1090" s="9"/>
      <c r="R1090" s="4" t="e">
        <f>VLOOKUP(Q1090,TIPOS_ANULACION!$D$5:$E$6,2,FALSE)</f>
        <v>#N/A</v>
      </c>
      <c r="S1090" s="8">
        <v>0</v>
      </c>
      <c r="T1090" s="9"/>
      <c r="U1090" s="10"/>
      <c r="V1090" s="33">
        <f t="shared" si="19"/>
        <v>576107166</v>
      </c>
      <c r="W1090" s="9" t="s">
        <v>100</v>
      </c>
      <c r="X1090" s="4">
        <f>VLOOKUP(W1090,'ESTADOS ACTUALES CONTRATO'!$E$4:$F$13,2,FALSE)</f>
        <v>1</v>
      </c>
      <c r="Y1090" s="9"/>
      <c r="Z1090" s="9"/>
      <c r="AA1090" s="9" t="s">
        <v>1076</v>
      </c>
      <c r="AB1090" s="12" t="s">
        <v>1072</v>
      </c>
    </row>
    <row r="1091" spans="1:28">
      <c r="A1091" s="26" t="s">
        <v>84</v>
      </c>
      <c r="B1091" s="3">
        <f>VLOOKUP(A1091,LOCALIDAD!$A$3:$C$22,3,FALSE)</f>
        <v>7</v>
      </c>
      <c r="C1091" s="9" t="s">
        <v>155</v>
      </c>
      <c r="D1091" s="31" t="str">
        <f>IFERROR(VLOOKUP(C1091,RUBROS!A:B,2,FALSE),"")</f>
        <v>Obligaciones por pagar Inversión vigencia anterior</v>
      </c>
      <c r="E1091" s="8">
        <v>902006911</v>
      </c>
      <c r="F1091" s="39" t="s">
        <v>1075</v>
      </c>
      <c r="G1091" s="9" t="s">
        <v>302</v>
      </c>
      <c r="H1091" s="4">
        <f>VLOOKUP(G1091,TIPOS_CONTRATOS!$E$4:$F$19,2,FALSE)</f>
        <v>8</v>
      </c>
      <c r="I1091" s="9">
        <v>915</v>
      </c>
      <c r="J1091" s="13">
        <v>2025</v>
      </c>
      <c r="K1091" s="9">
        <v>866872</v>
      </c>
      <c r="L1091" s="9">
        <v>5001042374</v>
      </c>
      <c r="M1091" s="10">
        <v>46055</v>
      </c>
      <c r="N1091" s="10">
        <v>46204</v>
      </c>
      <c r="O1091" s="8">
        <v>168082000</v>
      </c>
      <c r="P1091" s="81">
        <v>0</v>
      </c>
      <c r="Q1091" s="9"/>
      <c r="R1091" s="4" t="e">
        <f>VLOOKUP(Q1091,TIPOS_ANULACION!$D$5:$E$6,2,FALSE)</f>
        <v>#N/A</v>
      </c>
      <c r="S1091" s="8">
        <v>0</v>
      </c>
      <c r="T1091" s="9"/>
      <c r="U1091" s="10"/>
      <c r="V1091" s="33">
        <f t="shared" si="19"/>
        <v>168082000</v>
      </c>
      <c r="W1091" s="9" t="s">
        <v>100</v>
      </c>
      <c r="X1091" s="4">
        <f>VLOOKUP(W1091,'ESTADOS ACTUALES CONTRATO'!$E$4:$F$13,2,FALSE)</f>
        <v>1</v>
      </c>
      <c r="Y1091" s="9"/>
      <c r="Z1091" s="9"/>
      <c r="AA1091" s="9" t="s">
        <v>1076</v>
      </c>
      <c r="AB1091" s="12" t="s">
        <v>1072</v>
      </c>
    </row>
    <row r="1092" spans="1:28">
      <c r="A1092" s="26" t="s">
        <v>84</v>
      </c>
      <c r="B1092" s="3">
        <f>VLOOKUP(A1092,LOCALIDAD!$A$3:$C$22,3,FALSE)</f>
        <v>7</v>
      </c>
      <c r="C1092" s="9" t="s">
        <v>155</v>
      </c>
      <c r="D1092" s="31" t="str">
        <f>IFERROR(VLOOKUP(C1092,RUBROS!A:B,2,FALSE),"")</f>
        <v>Obligaciones por pagar Inversión vigencia anterior</v>
      </c>
      <c r="E1092" s="8">
        <v>902018999</v>
      </c>
      <c r="F1092" s="39" t="s">
        <v>308</v>
      </c>
      <c r="G1092" s="9" t="s">
        <v>99</v>
      </c>
      <c r="H1092" s="4">
        <f>VLOOKUP(G1092,TIPOS_CONTRATOS!$E$4:$F$19,2,FALSE)</f>
        <v>10</v>
      </c>
      <c r="I1092" s="9">
        <v>954</v>
      </c>
      <c r="J1092" s="13">
        <v>2025</v>
      </c>
      <c r="K1092" s="9">
        <v>866904</v>
      </c>
      <c r="L1092" s="9">
        <v>5001042808</v>
      </c>
      <c r="M1092" s="10">
        <v>46062</v>
      </c>
      <c r="N1092" s="10">
        <v>46211</v>
      </c>
      <c r="O1092" s="8">
        <v>778367205</v>
      </c>
      <c r="P1092" s="81">
        <v>233510162</v>
      </c>
      <c r="Q1092" s="9"/>
      <c r="R1092" s="4" t="e">
        <f>VLOOKUP(Q1092,TIPOS_ANULACION!$D$5:$E$6,2,FALSE)</f>
        <v>#N/A</v>
      </c>
      <c r="S1092" s="8">
        <v>0</v>
      </c>
      <c r="T1092" s="9"/>
      <c r="U1092" s="10"/>
      <c r="V1092" s="33">
        <f t="shared" si="19"/>
        <v>544857043</v>
      </c>
      <c r="W1092" s="9" t="s">
        <v>100</v>
      </c>
      <c r="X1092" s="4">
        <f>VLOOKUP(W1092,'ESTADOS ACTUALES CONTRATO'!$E$4:$F$13,2,FALSE)</f>
        <v>1</v>
      </c>
      <c r="Y1092" s="9"/>
      <c r="Z1092" s="9"/>
      <c r="AA1092" s="9" t="s">
        <v>160</v>
      </c>
      <c r="AB1092" s="12" t="s">
        <v>309</v>
      </c>
    </row>
    <row r="1093" spans="1:28">
      <c r="A1093" s="26" t="s">
        <v>84</v>
      </c>
      <c r="B1093" s="3">
        <f>VLOOKUP(A1093,LOCALIDAD!$A$3:$C$22,3,FALSE)</f>
        <v>7</v>
      </c>
      <c r="C1093" s="9" t="s">
        <v>155</v>
      </c>
      <c r="D1093" s="31" t="str">
        <f>IFERROR(VLOOKUP(C1093,RUBROS!A:B,2,FALSE),"")</f>
        <v>Obligaciones por pagar Inversión vigencia anterior</v>
      </c>
      <c r="E1093" s="8">
        <v>902018999</v>
      </c>
      <c r="F1093" s="39" t="s">
        <v>308</v>
      </c>
      <c r="G1093" s="9" t="s">
        <v>99</v>
      </c>
      <c r="H1093" s="4">
        <f>VLOOKUP(G1093,TIPOS_CONTRATOS!$E$4:$F$19,2,FALSE)</f>
        <v>10</v>
      </c>
      <c r="I1093" s="9">
        <v>954</v>
      </c>
      <c r="J1093" s="13">
        <v>2025</v>
      </c>
      <c r="K1093" s="9">
        <v>866905</v>
      </c>
      <c r="L1093" s="9">
        <v>5001042809</v>
      </c>
      <c r="M1093" s="10">
        <v>46062</v>
      </c>
      <c r="N1093" s="10">
        <v>46211</v>
      </c>
      <c r="O1093" s="8">
        <v>203103000</v>
      </c>
      <c r="P1093" s="81">
        <v>60930900</v>
      </c>
      <c r="Q1093" s="9"/>
      <c r="R1093" s="4" t="e">
        <f>VLOOKUP(Q1093,TIPOS_ANULACION!$D$5:$E$6,2,FALSE)</f>
        <v>#N/A</v>
      </c>
      <c r="S1093" s="8">
        <v>0</v>
      </c>
      <c r="T1093" s="9"/>
      <c r="U1093" s="10"/>
      <c r="V1093" s="33">
        <f t="shared" si="19"/>
        <v>142172100</v>
      </c>
      <c r="W1093" s="9" t="s">
        <v>100</v>
      </c>
      <c r="X1093" s="4">
        <f>VLOOKUP(W1093,'ESTADOS ACTUALES CONTRATO'!$E$4:$F$13,2,FALSE)</f>
        <v>1</v>
      </c>
      <c r="Y1093" s="9"/>
      <c r="Z1093" s="9"/>
      <c r="AA1093" s="9" t="s">
        <v>160</v>
      </c>
      <c r="AB1093" s="12" t="s">
        <v>309</v>
      </c>
    </row>
    <row r="1094" spans="1:28">
      <c r="A1094" s="26" t="s">
        <v>84</v>
      </c>
      <c r="B1094" s="3">
        <f>VLOOKUP(A1094,LOCALIDAD!$A$3:$C$22,3,FALSE)</f>
        <v>7</v>
      </c>
      <c r="C1094" s="9" t="s">
        <v>155</v>
      </c>
      <c r="D1094" s="31" t="str">
        <f>IFERROR(VLOOKUP(C1094,RUBROS!A:B,2,FALSE),"")</f>
        <v>Obligaciones por pagar Inversión vigencia anterior</v>
      </c>
      <c r="E1094" s="8">
        <v>902018999</v>
      </c>
      <c r="F1094" s="39" t="s">
        <v>308</v>
      </c>
      <c r="G1094" s="9" t="s">
        <v>99</v>
      </c>
      <c r="H1094" s="4">
        <f>VLOOKUP(G1094,TIPOS_CONTRATOS!$E$4:$F$19,2,FALSE)</f>
        <v>10</v>
      </c>
      <c r="I1094" s="9">
        <v>954</v>
      </c>
      <c r="J1094" s="13">
        <v>2025</v>
      </c>
      <c r="K1094" s="9">
        <v>866906</v>
      </c>
      <c r="L1094" s="9">
        <v>5001042810</v>
      </c>
      <c r="M1094" s="10">
        <v>46062</v>
      </c>
      <c r="N1094" s="10">
        <v>46211</v>
      </c>
      <c r="O1094" s="8">
        <v>190205000</v>
      </c>
      <c r="P1094" s="81">
        <v>57061500</v>
      </c>
      <c r="Q1094" s="9"/>
      <c r="R1094" s="4" t="e">
        <f>VLOOKUP(Q1094,TIPOS_ANULACION!$D$5:$E$6,2,FALSE)</f>
        <v>#N/A</v>
      </c>
      <c r="S1094" s="8">
        <v>0</v>
      </c>
      <c r="T1094" s="9"/>
      <c r="U1094" s="10"/>
      <c r="V1094" s="33">
        <f t="shared" si="19"/>
        <v>133143500</v>
      </c>
      <c r="W1094" s="9" t="s">
        <v>100</v>
      </c>
      <c r="X1094" s="4">
        <f>VLOOKUP(W1094,'ESTADOS ACTUALES CONTRATO'!$E$4:$F$13,2,FALSE)</f>
        <v>1</v>
      </c>
      <c r="Y1094" s="9"/>
      <c r="Z1094" s="9"/>
      <c r="AA1094" s="9" t="s">
        <v>160</v>
      </c>
      <c r="AB1094" s="12" t="s">
        <v>309</v>
      </c>
    </row>
    <row r="1095" spans="1:28">
      <c r="A1095" s="26" t="s">
        <v>84</v>
      </c>
      <c r="B1095" s="3">
        <f>VLOOKUP(A1095,LOCALIDAD!$A$3:$C$22,3,FALSE)</f>
        <v>7</v>
      </c>
      <c r="C1095" s="9" t="s">
        <v>155</v>
      </c>
      <c r="D1095" s="31" t="str">
        <f>IFERROR(VLOOKUP(C1095,RUBROS!A:B,2,FALSE),"")</f>
        <v>Obligaciones por pagar Inversión vigencia anterior</v>
      </c>
      <c r="E1095" s="8">
        <v>902018999</v>
      </c>
      <c r="F1095" s="39" t="s">
        <v>308</v>
      </c>
      <c r="G1095" s="9" t="s">
        <v>99</v>
      </c>
      <c r="H1095" s="4">
        <f>VLOOKUP(G1095,TIPOS_CONTRATOS!$E$4:$F$19,2,FALSE)</f>
        <v>10</v>
      </c>
      <c r="I1095" s="9">
        <v>954</v>
      </c>
      <c r="J1095" s="13">
        <v>2025</v>
      </c>
      <c r="K1095" s="9">
        <v>866959</v>
      </c>
      <c r="L1095" s="9">
        <v>5001042811</v>
      </c>
      <c r="M1095" s="10">
        <v>46062</v>
      </c>
      <c r="N1095" s="10">
        <v>46211</v>
      </c>
      <c r="O1095" s="8">
        <v>570716000</v>
      </c>
      <c r="P1095" s="81">
        <v>171214800</v>
      </c>
      <c r="Q1095" s="9"/>
      <c r="R1095" s="4" t="e">
        <f>VLOOKUP(Q1095,TIPOS_ANULACION!$D$5:$E$6,2,FALSE)</f>
        <v>#N/A</v>
      </c>
      <c r="S1095" s="8">
        <v>0</v>
      </c>
      <c r="T1095" s="9"/>
      <c r="U1095" s="10"/>
      <c r="V1095" s="33">
        <f t="shared" si="19"/>
        <v>399501200</v>
      </c>
      <c r="W1095" s="9" t="s">
        <v>100</v>
      </c>
      <c r="X1095" s="4">
        <f>VLOOKUP(W1095,'ESTADOS ACTUALES CONTRATO'!$E$4:$F$13,2,FALSE)</f>
        <v>1</v>
      </c>
      <c r="Y1095" s="9"/>
      <c r="Z1095" s="9"/>
      <c r="AA1095" s="9" t="s">
        <v>160</v>
      </c>
      <c r="AB1095" s="12" t="s">
        <v>309</v>
      </c>
    </row>
    <row r="1096" spans="1:28">
      <c r="A1096" s="26" t="s">
        <v>84</v>
      </c>
      <c r="B1096" s="3">
        <f>VLOOKUP(A1096,LOCALIDAD!$A$3:$C$22,3,FALSE)</f>
        <v>7</v>
      </c>
      <c r="C1096" s="9" t="s">
        <v>155</v>
      </c>
      <c r="D1096" s="31" t="str">
        <f>IFERROR(VLOOKUP(C1096,RUBROS!A:B,2,FALSE),"")</f>
        <v>Obligaciones por pagar Inversión vigencia anterior</v>
      </c>
      <c r="E1096" s="8">
        <v>902017820</v>
      </c>
      <c r="F1096" s="39" t="s">
        <v>1077</v>
      </c>
      <c r="G1096" s="9" t="s">
        <v>186</v>
      </c>
      <c r="H1096" s="4">
        <f>VLOOKUP(G1096,TIPOS_CONTRATOS!$E$4:$F$19,2,FALSE)</f>
        <v>18</v>
      </c>
      <c r="I1096" s="9">
        <v>955</v>
      </c>
      <c r="J1096" s="13">
        <v>2025</v>
      </c>
      <c r="K1096" s="9">
        <v>866873</v>
      </c>
      <c r="L1096" s="9">
        <v>5001042385</v>
      </c>
      <c r="M1096" s="10">
        <v>46055</v>
      </c>
      <c r="N1096" s="10">
        <v>46204</v>
      </c>
      <c r="O1096" s="8">
        <v>186774500</v>
      </c>
      <c r="P1096" s="81">
        <v>0</v>
      </c>
      <c r="Q1096" s="9"/>
      <c r="R1096" s="4" t="e">
        <f>VLOOKUP(Q1096,TIPOS_ANULACION!$D$5:$E$6,2,FALSE)</f>
        <v>#N/A</v>
      </c>
      <c r="S1096" s="8">
        <v>0</v>
      </c>
      <c r="T1096" s="9"/>
      <c r="U1096" s="10"/>
      <c r="V1096" s="33">
        <f t="shared" si="19"/>
        <v>186774500</v>
      </c>
      <c r="W1096" s="9" t="s">
        <v>100</v>
      </c>
      <c r="X1096" s="4">
        <f>VLOOKUP(W1096,'ESTADOS ACTUALES CONTRATO'!$E$4:$F$13,2,FALSE)</f>
        <v>1</v>
      </c>
      <c r="Y1096" s="9"/>
      <c r="Z1096" s="9"/>
      <c r="AA1096" s="9" t="s">
        <v>1076</v>
      </c>
      <c r="AB1096" s="12" t="s">
        <v>1072</v>
      </c>
    </row>
    <row r="1097" spans="1:28">
      <c r="A1097" s="26" t="s">
        <v>84</v>
      </c>
      <c r="B1097" s="3">
        <f>VLOOKUP(A1097,LOCALIDAD!$A$3:$C$22,3,FALSE)</f>
        <v>7</v>
      </c>
      <c r="C1097" s="9" t="s">
        <v>155</v>
      </c>
      <c r="D1097" s="31" t="str">
        <f>IFERROR(VLOOKUP(C1097,RUBROS!A:B,2,FALSE),"")</f>
        <v>Obligaciones por pagar Inversión vigencia anterior</v>
      </c>
      <c r="E1097" s="8">
        <v>1012330660</v>
      </c>
      <c r="F1097" s="39" t="s">
        <v>1078</v>
      </c>
      <c r="G1097" s="9" t="s">
        <v>163</v>
      </c>
      <c r="H1097" s="4">
        <f>VLOOKUP(G1097,TIPOS_CONTRATOS!$E$4:$F$19,2,FALSE)</f>
        <v>11</v>
      </c>
      <c r="I1097" s="9">
        <v>794</v>
      </c>
      <c r="J1097" s="13">
        <v>2025</v>
      </c>
      <c r="K1097" s="9">
        <v>866713</v>
      </c>
      <c r="L1097" s="9">
        <v>5001042164</v>
      </c>
      <c r="M1097" s="10">
        <v>45901</v>
      </c>
      <c r="N1097" s="10">
        <v>46022</v>
      </c>
      <c r="O1097" s="8">
        <v>2920000</v>
      </c>
      <c r="P1097" s="82">
        <v>2920000</v>
      </c>
      <c r="Q1097" s="9"/>
      <c r="R1097" s="4" t="e">
        <f>VLOOKUP(Q1097,TIPOS_ANULACION!$D$5:$E$6,2,FALSE)</f>
        <v>#N/A</v>
      </c>
      <c r="S1097" s="8">
        <v>0</v>
      </c>
      <c r="T1097" s="9"/>
      <c r="U1097" s="10"/>
      <c r="V1097" s="33">
        <f t="shared" si="19"/>
        <v>0</v>
      </c>
      <c r="W1097" s="9" t="s">
        <v>89</v>
      </c>
      <c r="X1097" s="4">
        <f>VLOOKUP(W1097,'ESTADOS ACTUALES CONTRATO'!$E$4:$F$13,2,FALSE)</f>
        <v>6</v>
      </c>
      <c r="Y1097" s="9"/>
      <c r="Z1097" s="9"/>
      <c r="AA1097" s="9" t="s">
        <v>1079</v>
      </c>
      <c r="AB1097" s="12" t="s">
        <v>1080</v>
      </c>
    </row>
    <row r="1098" spans="1:28">
      <c r="A1098" s="26" t="s">
        <v>84</v>
      </c>
      <c r="B1098" s="3">
        <f>VLOOKUP(A1098,LOCALIDAD!$A$3:$C$22,3,FALSE)</f>
        <v>7</v>
      </c>
      <c r="C1098" s="9" t="s">
        <v>155</v>
      </c>
      <c r="D1098" s="31" t="str">
        <f>IFERROR(VLOOKUP(C1098,RUBROS!A:B,2,FALSE),"")</f>
        <v>Obligaciones por pagar Inversión vigencia anterior</v>
      </c>
      <c r="E1098" s="8">
        <v>901196738</v>
      </c>
      <c r="F1098" s="39" t="s">
        <v>1081</v>
      </c>
      <c r="G1098" s="9" t="s">
        <v>142</v>
      </c>
      <c r="H1098" s="4">
        <f>VLOOKUP(G1098,TIPOS_CONTRATOS!$E$4:$F$19,2,FALSE)</f>
        <v>2</v>
      </c>
      <c r="I1098" s="9">
        <v>868</v>
      </c>
      <c r="J1098" s="13">
        <v>2025</v>
      </c>
      <c r="K1098" s="9">
        <v>866856</v>
      </c>
      <c r="L1098" s="9">
        <v>5001042363</v>
      </c>
      <c r="M1098" s="10">
        <v>45952</v>
      </c>
      <c r="N1098" s="10">
        <v>46194</v>
      </c>
      <c r="O1098" s="8">
        <v>783368849</v>
      </c>
      <c r="P1098" s="81">
        <v>0</v>
      </c>
      <c r="Q1098" s="9"/>
      <c r="R1098" s="4" t="e">
        <f>VLOOKUP(Q1098,TIPOS_ANULACION!$D$5:$E$6,2,FALSE)</f>
        <v>#N/A</v>
      </c>
      <c r="S1098" s="8">
        <v>0</v>
      </c>
      <c r="T1098" s="9"/>
      <c r="U1098" s="10"/>
      <c r="V1098" s="33">
        <f t="shared" si="19"/>
        <v>783368849</v>
      </c>
      <c r="W1098" s="9" t="s">
        <v>100</v>
      </c>
      <c r="X1098" s="4">
        <f>VLOOKUP(W1098,'ESTADOS ACTUALES CONTRATO'!$E$4:$F$13,2,FALSE)</f>
        <v>1</v>
      </c>
      <c r="Y1098" s="9"/>
      <c r="Z1098" s="9"/>
      <c r="AA1098" s="9" t="s">
        <v>439</v>
      </c>
      <c r="AB1098" s="12" t="s">
        <v>440</v>
      </c>
    </row>
    <row r="1099" spans="1:28">
      <c r="A1099" s="26" t="s">
        <v>84</v>
      </c>
      <c r="B1099" s="3">
        <f>VLOOKUP(A1099,LOCALIDAD!$A$3:$C$22,3,FALSE)</f>
        <v>7</v>
      </c>
      <c r="C1099" s="9" t="s">
        <v>155</v>
      </c>
      <c r="D1099" s="31" t="str">
        <f>IFERROR(VLOOKUP(C1099,RUBROS!A:B,2,FALSE),"")</f>
        <v>Obligaciones por pagar Inversión vigencia anterior</v>
      </c>
      <c r="E1099" s="8">
        <v>1014186121</v>
      </c>
      <c r="F1099" s="39" t="s">
        <v>1082</v>
      </c>
      <c r="G1099" s="9" t="s">
        <v>163</v>
      </c>
      <c r="H1099" s="4">
        <f>VLOOKUP(G1099,TIPOS_CONTRATOS!$E$4:$F$19,2,FALSE)</f>
        <v>11</v>
      </c>
      <c r="I1099" s="9">
        <v>365</v>
      </c>
      <c r="J1099" s="13">
        <v>2025</v>
      </c>
      <c r="K1099" s="9">
        <v>866778</v>
      </c>
      <c r="L1099" s="9">
        <v>5001041746</v>
      </c>
      <c r="M1099" s="10">
        <v>45769</v>
      </c>
      <c r="N1099" s="10">
        <v>46022</v>
      </c>
      <c r="O1099" s="8">
        <v>3850000</v>
      </c>
      <c r="P1099" s="81">
        <v>3850000</v>
      </c>
      <c r="Q1099" s="9"/>
      <c r="R1099" s="4" t="e">
        <f>VLOOKUP(Q1099,TIPOS_ANULACION!$D$5:$E$6,2,FALSE)</f>
        <v>#N/A</v>
      </c>
      <c r="S1099" s="8">
        <v>0</v>
      </c>
      <c r="T1099" s="9"/>
      <c r="U1099" s="10"/>
      <c r="V1099" s="33">
        <f t="shared" si="19"/>
        <v>0</v>
      </c>
      <c r="W1099" s="9" t="s">
        <v>89</v>
      </c>
      <c r="X1099" s="4">
        <f>VLOOKUP(W1099,'ESTADOS ACTUALES CONTRATO'!$E$4:$F$13,2,FALSE)</f>
        <v>6</v>
      </c>
      <c r="Y1099" s="9"/>
      <c r="Z1099" s="9"/>
      <c r="AA1099" s="9" t="s">
        <v>607</v>
      </c>
      <c r="AB1099" s="12" t="s">
        <v>803</v>
      </c>
    </row>
    <row r="1100" spans="1:28">
      <c r="A1100" s="26" t="s">
        <v>84</v>
      </c>
      <c r="B1100" s="3">
        <f>VLOOKUP(A1100,LOCALIDAD!$A$3:$C$22,3,FALSE)</f>
        <v>7</v>
      </c>
      <c r="C1100" s="9" t="s">
        <v>155</v>
      </c>
      <c r="D1100" s="31" t="str">
        <f>IFERROR(VLOOKUP(C1100,RUBROS!A:B,2,FALSE),"")</f>
        <v>Obligaciones por pagar Inversión vigencia anterior</v>
      </c>
      <c r="E1100" s="8">
        <v>1014186121</v>
      </c>
      <c r="F1100" s="39" t="s">
        <v>1082</v>
      </c>
      <c r="G1100" s="9" t="s">
        <v>163</v>
      </c>
      <c r="H1100" s="4">
        <f>VLOOKUP(G1100,TIPOS_CONTRATOS!$E$4:$F$19,2,FALSE)</f>
        <v>11</v>
      </c>
      <c r="I1100" s="9">
        <v>365</v>
      </c>
      <c r="J1100" s="13">
        <v>2025</v>
      </c>
      <c r="K1100" s="9">
        <v>866835</v>
      </c>
      <c r="L1100" s="9">
        <v>5001041748</v>
      </c>
      <c r="M1100" s="10">
        <v>45769</v>
      </c>
      <c r="N1100" s="10">
        <v>46022</v>
      </c>
      <c r="O1100" s="8">
        <v>1650000</v>
      </c>
      <c r="P1100" s="81">
        <v>1650000</v>
      </c>
      <c r="Q1100" s="9"/>
      <c r="R1100" s="4" t="e">
        <f>VLOOKUP(Q1100,TIPOS_ANULACION!$D$5:$E$6,2,FALSE)</f>
        <v>#N/A</v>
      </c>
      <c r="S1100" s="8">
        <v>0</v>
      </c>
      <c r="T1100" s="9"/>
      <c r="U1100" s="10"/>
      <c r="V1100" s="33">
        <f t="shared" si="19"/>
        <v>0</v>
      </c>
      <c r="W1100" s="9" t="s">
        <v>89</v>
      </c>
      <c r="X1100" s="4">
        <f>VLOOKUP(W1100,'ESTADOS ACTUALES CONTRATO'!$E$4:$F$13,2,FALSE)</f>
        <v>6</v>
      </c>
      <c r="Y1100" s="9"/>
      <c r="Z1100" s="9"/>
      <c r="AA1100" s="9" t="s">
        <v>607</v>
      </c>
      <c r="AB1100" s="12" t="s">
        <v>803</v>
      </c>
    </row>
    <row r="1101" spans="1:28">
      <c r="A1101" s="26" t="s">
        <v>84</v>
      </c>
      <c r="B1101" s="3">
        <f>VLOOKUP(A1101,LOCALIDAD!$A$3:$C$22,3,FALSE)</f>
        <v>7</v>
      </c>
      <c r="C1101" s="9" t="s">
        <v>155</v>
      </c>
      <c r="D1101" s="31" t="str">
        <f>IFERROR(VLOOKUP(C1101,RUBROS!A:B,2,FALSE),"")</f>
        <v>Obligaciones por pagar Inversión vigencia anterior</v>
      </c>
      <c r="E1101" s="8">
        <v>1000733955</v>
      </c>
      <c r="F1101" s="39" t="s">
        <v>1083</v>
      </c>
      <c r="G1101" s="9" t="s">
        <v>163</v>
      </c>
      <c r="H1101" s="4">
        <f>VLOOKUP(G1101,TIPOS_CONTRATOS!$E$4:$F$19,2,FALSE)</f>
        <v>11</v>
      </c>
      <c r="I1101" s="9">
        <v>302</v>
      </c>
      <c r="J1101" s="13">
        <v>2025</v>
      </c>
      <c r="K1101" s="9">
        <v>866825</v>
      </c>
      <c r="L1101" s="9">
        <v>5001042684</v>
      </c>
      <c r="M1101" s="10">
        <v>45748</v>
      </c>
      <c r="N1101" s="10">
        <v>46022</v>
      </c>
      <c r="O1101" s="8">
        <v>4200000</v>
      </c>
      <c r="P1101" s="81">
        <v>4060000</v>
      </c>
      <c r="Q1101" s="9"/>
      <c r="R1101" s="4" t="e">
        <f>VLOOKUP(Q1101,TIPOS_ANULACION!$D$5:$E$6,2,FALSE)</f>
        <v>#N/A</v>
      </c>
      <c r="S1101" s="8">
        <v>0</v>
      </c>
      <c r="T1101" s="9"/>
      <c r="U1101" s="10"/>
      <c r="V1101" s="33">
        <f t="shared" si="19"/>
        <v>140000</v>
      </c>
      <c r="W1101" s="9" t="s">
        <v>89</v>
      </c>
      <c r="X1101" s="4">
        <f>VLOOKUP(W1101,'ESTADOS ACTUALES CONTRATO'!$E$4:$F$13,2,FALSE)</f>
        <v>6</v>
      </c>
      <c r="Y1101" s="9"/>
      <c r="Z1101" s="9"/>
      <c r="AA1101" s="9" t="s">
        <v>607</v>
      </c>
      <c r="AB1101" s="12" t="s">
        <v>803</v>
      </c>
    </row>
    <row r="1102" spans="1:28">
      <c r="A1102" s="26" t="s">
        <v>84</v>
      </c>
      <c r="B1102" s="3">
        <f>VLOOKUP(A1102,LOCALIDAD!$A$3:$C$22,3,FALSE)</f>
        <v>7</v>
      </c>
      <c r="C1102" s="9" t="s">
        <v>155</v>
      </c>
      <c r="D1102" s="31" t="str">
        <f>IFERROR(VLOOKUP(C1102,RUBROS!A:B,2,FALSE),"")</f>
        <v>Obligaciones por pagar Inversión vigencia anterior</v>
      </c>
      <c r="E1102" s="8">
        <v>1012447721</v>
      </c>
      <c r="F1102" s="39" t="s">
        <v>1084</v>
      </c>
      <c r="G1102" s="9" t="s">
        <v>163</v>
      </c>
      <c r="H1102" s="4">
        <f>VLOOKUP(G1102,TIPOS_CONTRATOS!$E$4:$F$19,2,FALSE)</f>
        <v>11</v>
      </c>
      <c r="I1102" s="9">
        <v>416</v>
      </c>
      <c r="J1102" s="13">
        <v>2025</v>
      </c>
      <c r="K1102" s="9">
        <v>866783</v>
      </c>
      <c r="L1102" s="9">
        <v>5001041856</v>
      </c>
      <c r="M1102" s="10">
        <v>45779</v>
      </c>
      <c r="N1102" s="10">
        <v>46022</v>
      </c>
      <c r="O1102" s="8">
        <v>2583333</v>
      </c>
      <c r="P1102" s="81">
        <v>2500000</v>
      </c>
      <c r="Q1102" s="9"/>
      <c r="R1102" s="4" t="e">
        <f>VLOOKUP(Q1102,TIPOS_ANULACION!$D$5:$E$6,2,FALSE)</f>
        <v>#N/A</v>
      </c>
      <c r="S1102" s="8">
        <v>0</v>
      </c>
      <c r="T1102" s="9"/>
      <c r="U1102" s="10"/>
      <c r="V1102" s="33">
        <f t="shared" si="19"/>
        <v>83333</v>
      </c>
      <c r="W1102" s="9" t="s">
        <v>89</v>
      </c>
      <c r="X1102" s="4">
        <f>VLOOKUP(W1102,'ESTADOS ACTUALES CONTRATO'!$E$4:$F$13,2,FALSE)</f>
        <v>6</v>
      </c>
      <c r="Y1102" s="9"/>
      <c r="Z1102" s="9"/>
      <c r="AA1102" s="9" t="s">
        <v>607</v>
      </c>
      <c r="AB1102" s="12" t="s">
        <v>803</v>
      </c>
    </row>
    <row r="1103" spans="1:28">
      <c r="A1103" s="26" t="s">
        <v>84</v>
      </c>
      <c r="B1103" s="3">
        <f>VLOOKUP(A1103,LOCALIDAD!$A$3:$C$22,3,FALSE)</f>
        <v>7</v>
      </c>
      <c r="C1103" s="9" t="s">
        <v>155</v>
      </c>
      <c r="D1103" s="31" t="str">
        <f>IFERROR(VLOOKUP(C1103,RUBROS!A:B,2,FALSE),"")</f>
        <v>Obligaciones por pagar Inversión vigencia anterior</v>
      </c>
      <c r="E1103" s="8">
        <v>1016052663</v>
      </c>
      <c r="F1103" s="39" t="s">
        <v>1085</v>
      </c>
      <c r="G1103" s="9" t="s">
        <v>163</v>
      </c>
      <c r="H1103" s="4">
        <f>VLOOKUP(G1103,TIPOS_CONTRATOS!$E$4:$F$19,2,FALSE)</f>
        <v>11</v>
      </c>
      <c r="I1103" s="9">
        <v>441</v>
      </c>
      <c r="J1103" s="13">
        <v>2025</v>
      </c>
      <c r="K1103" s="9">
        <v>866569</v>
      </c>
      <c r="L1103" s="9">
        <v>5001041592</v>
      </c>
      <c r="M1103" s="10">
        <v>45782</v>
      </c>
      <c r="N1103" s="10">
        <v>46022</v>
      </c>
      <c r="O1103" s="8">
        <v>666667</v>
      </c>
      <c r="P1103" s="81">
        <v>0</v>
      </c>
      <c r="Q1103" s="9"/>
      <c r="R1103" s="4" t="e">
        <f>VLOOKUP(Q1103,TIPOS_ANULACION!$D$5:$E$6,2,FALSE)</f>
        <v>#N/A</v>
      </c>
      <c r="S1103" s="8">
        <v>0</v>
      </c>
      <c r="T1103" s="9"/>
      <c r="U1103" s="10"/>
      <c r="V1103" s="33">
        <f t="shared" si="19"/>
        <v>666667</v>
      </c>
      <c r="W1103" s="9" t="s">
        <v>89</v>
      </c>
      <c r="X1103" s="4">
        <f>VLOOKUP(W1103,'ESTADOS ACTUALES CONTRATO'!$E$4:$F$13,2,FALSE)</f>
        <v>6</v>
      </c>
      <c r="Y1103" s="9"/>
      <c r="Z1103" s="9"/>
      <c r="AA1103" s="9" t="s">
        <v>176</v>
      </c>
      <c r="AB1103" s="12" t="s">
        <v>177</v>
      </c>
    </row>
    <row r="1104" spans="1:28">
      <c r="A1104" s="26" t="s">
        <v>84</v>
      </c>
      <c r="B1104" s="3">
        <f>VLOOKUP(A1104,LOCALIDAD!$A$3:$C$22,3,FALSE)</f>
        <v>7</v>
      </c>
      <c r="C1104" s="9" t="s">
        <v>155</v>
      </c>
      <c r="D1104" s="31" t="str">
        <f>IFERROR(VLOOKUP(C1104,RUBROS!A:B,2,FALSE),"")</f>
        <v>Obligaciones por pagar Inversión vigencia anterior</v>
      </c>
      <c r="E1104" s="8">
        <v>80112293</v>
      </c>
      <c r="F1104" s="39" t="s">
        <v>1086</v>
      </c>
      <c r="G1104" s="9" t="s">
        <v>163</v>
      </c>
      <c r="H1104" s="4">
        <f>VLOOKUP(G1104,TIPOS_CONTRATOS!$E$4:$F$19,2,FALSE)</f>
        <v>11</v>
      </c>
      <c r="I1104" s="9">
        <v>872</v>
      </c>
      <c r="J1104" s="13">
        <v>2025</v>
      </c>
      <c r="K1104" s="9">
        <v>866570</v>
      </c>
      <c r="L1104" s="9">
        <v>5001041603</v>
      </c>
      <c r="M1104" s="10">
        <v>45959</v>
      </c>
      <c r="N1104" s="10">
        <v>46050</v>
      </c>
      <c r="O1104" s="8">
        <v>5133333</v>
      </c>
      <c r="P1104" s="81">
        <v>5133333</v>
      </c>
      <c r="Q1104" s="9"/>
      <c r="R1104" s="4" t="e">
        <f>VLOOKUP(Q1104,TIPOS_ANULACION!$D$5:$E$6,2,FALSE)</f>
        <v>#N/A</v>
      </c>
      <c r="S1104" s="8">
        <v>0</v>
      </c>
      <c r="T1104" s="9"/>
      <c r="U1104" s="10"/>
      <c r="V1104" s="33">
        <f t="shared" si="19"/>
        <v>0</v>
      </c>
      <c r="W1104" s="9" t="s">
        <v>89</v>
      </c>
      <c r="X1104" s="4">
        <f>VLOOKUP(W1104,'ESTADOS ACTUALES CONTRATO'!$E$4:$F$13,2,FALSE)</f>
        <v>6</v>
      </c>
      <c r="Y1104" s="9"/>
      <c r="Z1104" s="9"/>
      <c r="AA1104" s="9" t="s">
        <v>1087</v>
      </c>
      <c r="AB1104" s="12" t="s">
        <v>1064</v>
      </c>
    </row>
    <row r="1105" spans="1:28">
      <c r="A1105" s="26" t="s">
        <v>84</v>
      </c>
      <c r="B1105" s="3">
        <f>VLOOKUP(A1105,LOCALIDAD!$A$3:$C$22,3,FALSE)</f>
        <v>7</v>
      </c>
      <c r="C1105" s="9" t="s">
        <v>155</v>
      </c>
      <c r="D1105" s="31" t="str">
        <f>IFERROR(VLOOKUP(C1105,RUBROS!A:B,2,FALSE),"")</f>
        <v>Obligaciones por pagar Inversión vigencia anterior</v>
      </c>
      <c r="E1105" s="8">
        <v>1033688318</v>
      </c>
      <c r="F1105" s="39" t="s">
        <v>1088</v>
      </c>
      <c r="G1105" s="9" t="s">
        <v>163</v>
      </c>
      <c r="H1105" s="4">
        <f>VLOOKUP(G1105,TIPOS_CONTRATOS!$E$4:$F$19,2,FALSE)</f>
        <v>11</v>
      </c>
      <c r="I1105" s="9">
        <v>514</v>
      </c>
      <c r="J1105" s="13">
        <v>2025</v>
      </c>
      <c r="K1105" s="9">
        <v>866882</v>
      </c>
      <c r="L1105" s="9">
        <v>5001042389</v>
      </c>
      <c r="M1105" s="66">
        <v>45798</v>
      </c>
      <c r="N1105" s="66">
        <v>46022</v>
      </c>
      <c r="O1105" s="8">
        <v>6000000</v>
      </c>
      <c r="P1105" s="81">
        <v>5000000</v>
      </c>
      <c r="Q1105" s="9"/>
      <c r="R1105" s="4" t="e">
        <f>VLOOKUP(Q1105,TIPOS_ANULACION!$D$5:$E$6,2,FALSE)</f>
        <v>#N/A</v>
      </c>
      <c r="S1105" s="8">
        <v>0</v>
      </c>
      <c r="T1105" s="9"/>
      <c r="U1105" s="10"/>
      <c r="V1105" s="33">
        <f t="shared" si="19"/>
        <v>1000000</v>
      </c>
      <c r="W1105" s="9" t="s">
        <v>89</v>
      </c>
      <c r="X1105" s="4">
        <f>VLOOKUP(W1105,'ESTADOS ACTUALES CONTRATO'!$E$4:$F$13,2,FALSE)</f>
        <v>6</v>
      </c>
      <c r="Y1105" s="9"/>
      <c r="Z1105" s="9"/>
      <c r="AA1105" s="9" t="s">
        <v>160</v>
      </c>
      <c r="AB1105" s="12" t="s">
        <v>309</v>
      </c>
    </row>
    <row r="1106" spans="1:28">
      <c r="A1106" s="26" t="s">
        <v>84</v>
      </c>
      <c r="B1106" s="3">
        <f>VLOOKUP(A1106,LOCALIDAD!$A$3:$C$22,3,FALSE)</f>
        <v>7</v>
      </c>
      <c r="C1106" s="9" t="s">
        <v>155</v>
      </c>
      <c r="D1106" s="31" t="str">
        <f>IFERROR(VLOOKUP(C1106,RUBROS!A:B,2,FALSE),"")</f>
        <v>Obligaciones por pagar Inversión vigencia anterior</v>
      </c>
      <c r="E1106" s="8">
        <v>1030690089</v>
      </c>
      <c r="F1106" s="39" t="s">
        <v>891</v>
      </c>
      <c r="G1106" s="9" t="s">
        <v>163</v>
      </c>
      <c r="H1106" s="4">
        <f>VLOOKUP(G1106,TIPOS_CONTRATOS!$E$4:$F$19,2,FALSE)</f>
        <v>11</v>
      </c>
      <c r="I1106" s="9">
        <v>884</v>
      </c>
      <c r="J1106" s="13">
        <v>2025</v>
      </c>
      <c r="K1106" s="9">
        <v>866605</v>
      </c>
      <c r="L1106" s="9">
        <v>5001041609</v>
      </c>
      <c r="M1106" s="10">
        <v>45958</v>
      </c>
      <c r="N1106" s="10">
        <v>46049</v>
      </c>
      <c r="O1106" s="8">
        <v>4950000</v>
      </c>
      <c r="P1106" s="81">
        <v>4950000</v>
      </c>
      <c r="Q1106" s="9"/>
      <c r="R1106" s="4" t="e">
        <f>VLOOKUP(Q1106,TIPOS_ANULACION!$D$5:$E$6,2,FALSE)</f>
        <v>#N/A</v>
      </c>
      <c r="S1106" s="8">
        <v>0</v>
      </c>
      <c r="T1106" s="9"/>
      <c r="U1106" s="10"/>
      <c r="V1106" s="33">
        <f t="shared" si="19"/>
        <v>0</v>
      </c>
      <c r="W1106" s="9" t="s">
        <v>89</v>
      </c>
      <c r="X1106" s="4">
        <f>VLOOKUP(W1106,'ESTADOS ACTUALES CONTRATO'!$E$4:$F$13,2,FALSE)</f>
        <v>6</v>
      </c>
      <c r="Y1106" s="9"/>
      <c r="Z1106" s="9"/>
      <c r="AA1106" s="9" t="s">
        <v>1087</v>
      </c>
      <c r="AB1106" s="12" t="s">
        <v>1064</v>
      </c>
    </row>
    <row r="1107" spans="1:28">
      <c r="A1107" s="26" t="s">
        <v>84</v>
      </c>
      <c r="B1107" s="3">
        <f>VLOOKUP(A1107,LOCALIDAD!$A$3:$C$22,3,FALSE)</f>
        <v>7</v>
      </c>
      <c r="C1107" s="9" t="s">
        <v>155</v>
      </c>
      <c r="D1107" s="31" t="str">
        <f>IFERROR(VLOOKUP(C1107,RUBROS!A:B,2,FALSE),"")</f>
        <v>Obligaciones por pagar Inversión vigencia anterior</v>
      </c>
      <c r="E1107" s="8">
        <v>52216483</v>
      </c>
      <c r="F1107" s="39" t="s">
        <v>1089</v>
      </c>
      <c r="G1107" s="9" t="s">
        <v>163</v>
      </c>
      <c r="H1107" s="4">
        <f>VLOOKUP(G1107,TIPOS_CONTRATOS!$E$4:$F$19,2,FALSE)</f>
        <v>11</v>
      </c>
      <c r="I1107" s="9">
        <v>557</v>
      </c>
      <c r="J1107" s="13">
        <v>2025</v>
      </c>
      <c r="K1107" s="9">
        <v>866884</v>
      </c>
      <c r="L1107" s="9">
        <v>5001042392</v>
      </c>
      <c r="M1107" s="10">
        <v>45798</v>
      </c>
      <c r="N1107" s="10">
        <v>46022</v>
      </c>
      <c r="O1107" s="8">
        <v>3110000</v>
      </c>
      <c r="P1107" s="81">
        <v>0</v>
      </c>
      <c r="Q1107" s="9"/>
      <c r="R1107" s="4" t="e">
        <f>VLOOKUP(Q1107,TIPOS_ANULACION!$D$5:$E$6,2,FALSE)</f>
        <v>#N/A</v>
      </c>
      <c r="S1107" s="8">
        <v>0</v>
      </c>
      <c r="T1107" s="9"/>
      <c r="U1107" s="10"/>
      <c r="V1107" s="33">
        <f t="shared" si="19"/>
        <v>3110000</v>
      </c>
      <c r="W1107" s="9" t="s">
        <v>89</v>
      </c>
      <c r="X1107" s="4">
        <f>VLOOKUP(W1107,'ESTADOS ACTUALES CONTRATO'!$E$4:$F$13,2,FALSE)</f>
        <v>6</v>
      </c>
      <c r="Y1107" s="9"/>
      <c r="Z1107" s="9"/>
      <c r="AA1107" s="9" t="s">
        <v>160</v>
      </c>
      <c r="AB1107" s="12" t="s">
        <v>309</v>
      </c>
    </row>
    <row r="1108" spans="1:28">
      <c r="A1108" s="26" t="s">
        <v>84</v>
      </c>
      <c r="B1108" s="3">
        <f>VLOOKUP(A1108,LOCALIDAD!$A$3:$C$22,3,FALSE)</f>
        <v>7</v>
      </c>
      <c r="C1108" s="9" t="s">
        <v>155</v>
      </c>
      <c r="D1108" s="31" t="str">
        <f>IFERROR(VLOOKUP(C1108,RUBROS!A:B,2,FALSE),"")</f>
        <v>Obligaciones por pagar Inversión vigencia anterior</v>
      </c>
      <c r="E1108" s="8">
        <v>1024501490</v>
      </c>
      <c r="F1108" s="39" t="s">
        <v>1090</v>
      </c>
      <c r="G1108" s="9" t="s">
        <v>163</v>
      </c>
      <c r="H1108" s="4">
        <f>VLOOKUP(G1108,TIPOS_CONTRATOS!$E$4:$F$19,2,FALSE)</f>
        <v>11</v>
      </c>
      <c r="I1108" s="9">
        <v>546</v>
      </c>
      <c r="J1108" s="13">
        <v>2025</v>
      </c>
      <c r="K1108" s="9">
        <v>866489</v>
      </c>
      <c r="L1108" s="9">
        <v>5001041552</v>
      </c>
      <c r="M1108" s="10">
        <v>45796</v>
      </c>
      <c r="N1108" s="10">
        <v>46022</v>
      </c>
      <c r="O1108" s="8">
        <v>207333</v>
      </c>
      <c r="P1108" s="81">
        <v>0</v>
      </c>
      <c r="Q1108" s="9"/>
      <c r="R1108" s="4" t="e">
        <f>VLOOKUP(Q1108,TIPOS_ANULACION!$D$5:$E$6,2,FALSE)</f>
        <v>#N/A</v>
      </c>
      <c r="S1108" s="8">
        <v>0</v>
      </c>
      <c r="T1108" s="9"/>
      <c r="U1108" s="10"/>
      <c r="V1108" s="33">
        <f t="shared" si="19"/>
        <v>207333</v>
      </c>
      <c r="W1108" s="9" t="s">
        <v>89</v>
      </c>
      <c r="X1108" s="4">
        <f>VLOOKUP(W1108,'ESTADOS ACTUALES CONTRATO'!$E$4:$F$13,2,FALSE)</f>
        <v>6</v>
      </c>
      <c r="Y1108" s="9"/>
      <c r="Z1108" s="9"/>
      <c r="AA1108" s="9" t="s">
        <v>176</v>
      </c>
      <c r="AB1108" s="12" t="s">
        <v>177</v>
      </c>
    </row>
    <row r="1109" spans="1:28">
      <c r="A1109" s="26" t="s">
        <v>84</v>
      </c>
      <c r="B1109" s="3">
        <f>VLOOKUP(A1109,LOCALIDAD!$A$3:$C$22,3,FALSE)</f>
        <v>7</v>
      </c>
      <c r="C1109" s="9" t="s">
        <v>155</v>
      </c>
      <c r="D1109" s="31" t="str">
        <f>IFERROR(VLOOKUP(C1109,RUBROS!A:B,2,FALSE),"")</f>
        <v>Obligaciones por pagar Inversión vigencia anterior</v>
      </c>
      <c r="E1109" s="8">
        <v>21070860</v>
      </c>
      <c r="F1109" s="39" t="s">
        <v>1091</v>
      </c>
      <c r="G1109" s="9" t="s">
        <v>163</v>
      </c>
      <c r="H1109" s="4">
        <f>VLOOKUP(G1109,TIPOS_CONTRATOS!$E$4:$F$19,2,FALSE)</f>
        <v>11</v>
      </c>
      <c r="I1109" s="9">
        <v>542</v>
      </c>
      <c r="J1109" s="13">
        <v>2025</v>
      </c>
      <c r="K1109" s="9">
        <v>866940</v>
      </c>
      <c r="L1109" s="9">
        <v>5001042045</v>
      </c>
      <c r="M1109" s="10">
        <v>45798</v>
      </c>
      <c r="N1109" s="10">
        <v>46022</v>
      </c>
      <c r="O1109" s="8">
        <v>5166666</v>
      </c>
      <c r="P1109" s="81">
        <v>5000000</v>
      </c>
      <c r="Q1109" s="9"/>
      <c r="R1109" s="4" t="e">
        <f>VLOOKUP(Q1109,TIPOS_ANULACION!$D$5:$E$6,2,FALSE)</f>
        <v>#N/A</v>
      </c>
      <c r="S1109" s="8">
        <v>0</v>
      </c>
      <c r="T1109" s="9"/>
      <c r="U1109" s="10"/>
      <c r="V1109" s="33">
        <f t="shared" si="19"/>
        <v>166666</v>
      </c>
      <c r="W1109" s="9" t="s">
        <v>89</v>
      </c>
      <c r="X1109" s="4">
        <f>VLOOKUP(W1109,'ESTADOS ACTUALES CONTRATO'!$E$4:$F$13,2,FALSE)</f>
        <v>6</v>
      </c>
      <c r="Y1109" s="9"/>
      <c r="Z1109" s="9"/>
      <c r="AA1109" s="9" t="s">
        <v>439</v>
      </c>
      <c r="AB1109" s="12" t="s">
        <v>440</v>
      </c>
    </row>
    <row r="1110" spans="1:28">
      <c r="A1110" s="26" t="s">
        <v>84</v>
      </c>
      <c r="B1110" s="3">
        <f>VLOOKUP(A1110,LOCALIDAD!$A$3:$C$22,3,FALSE)</f>
        <v>7</v>
      </c>
      <c r="C1110" s="9" t="s">
        <v>155</v>
      </c>
      <c r="D1110" s="31" t="str">
        <f>IFERROR(VLOOKUP(C1110,RUBROS!A:B,2,FALSE),"")</f>
        <v>Obligaciones por pagar Inversión vigencia anterior</v>
      </c>
      <c r="E1110" s="8">
        <v>1030672038</v>
      </c>
      <c r="F1110" s="39" t="s">
        <v>1092</v>
      </c>
      <c r="G1110" s="9" t="s">
        <v>163</v>
      </c>
      <c r="H1110" s="4">
        <f>VLOOKUP(G1110,TIPOS_CONTRATOS!$E$4:$F$19,2,FALSE)</f>
        <v>11</v>
      </c>
      <c r="I1110" s="9">
        <v>624</v>
      </c>
      <c r="J1110" s="13">
        <v>2025</v>
      </c>
      <c r="K1110" s="9">
        <v>866844</v>
      </c>
      <c r="L1110" s="9">
        <v>5001042329</v>
      </c>
      <c r="M1110" s="10">
        <v>45818</v>
      </c>
      <c r="N1110" s="10">
        <v>46022</v>
      </c>
      <c r="O1110" s="8">
        <v>933000</v>
      </c>
      <c r="P1110" s="81">
        <v>933000</v>
      </c>
      <c r="Q1110" s="9"/>
      <c r="R1110" s="4" t="e">
        <f>VLOOKUP(Q1110,TIPOS_ANULACION!$D$5:$E$6,2,FALSE)</f>
        <v>#N/A</v>
      </c>
      <c r="S1110" s="8">
        <v>0</v>
      </c>
      <c r="T1110" s="9"/>
      <c r="U1110" s="10"/>
      <c r="V1110" s="33">
        <f t="shared" si="19"/>
        <v>0</v>
      </c>
      <c r="W1110" s="9" t="s">
        <v>89</v>
      </c>
      <c r="X1110" s="4">
        <f>VLOOKUP(W1110,'ESTADOS ACTUALES CONTRATO'!$E$4:$F$13,2,FALSE)</f>
        <v>6</v>
      </c>
      <c r="Y1110" s="9"/>
      <c r="Z1110" s="9"/>
      <c r="AA1110" s="9" t="s">
        <v>439</v>
      </c>
      <c r="AB1110" s="12" t="s">
        <v>440</v>
      </c>
    </row>
    <row r="1111" spans="1:28">
      <c r="A1111" s="26" t="s">
        <v>84</v>
      </c>
      <c r="B1111" s="3">
        <f>VLOOKUP(A1111,LOCALIDAD!$A$3:$C$22,3,FALSE)</f>
        <v>7</v>
      </c>
      <c r="C1111" s="9" t="s">
        <v>155</v>
      </c>
      <c r="D1111" s="31" t="str">
        <f>IFERROR(VLOOKUP(C1111,RUBROS!A:B,2,FALSE),"")</f>
        <v>Obligaciones por pagar Inversión vigencia anterior</v>
      </c>
      <c r="E1111" s="8">
        <v>1030672038</v>
      </c>
      <c r="F1111" s="39" t="s">
        <v>1092</v>
      </c>
      <c r="G1111" s="9" t="s">
        <v>163</v>
      </c>
      <c r="H1111" s="4">
        <f>VLOOKUP(G1111,TIPOS_CONTRATOS!$E$4:$F$19,2,FALSE)</f>
        <v>11</v>
      </c>
      <c r="I1111" s="9">
        <v>624</v>
      </c>
      <c r="J1111" s="13">
        <v>2025</v>
      </c>
      <c r="K1111" s="9">
        <v>866857</v>
      </c>
      <c r="L1111" s="9">
        <v>5001042364</v>
      </c>
      <c r="M1111" s="10">
        <v>45818</v>
      </c>
      <c r="N1111" s="10">
        <v>46022</v>
      </c>
      <c r="O1111" s="8">
        <v>2177000</v>
      </c>
      <c r="P1111" s="81">
        <v>2177000</v>
      </c>
      <c r="Q1111" s="9"/>
      <c r="R1111" s="4" t="e">
        <f>VLOOKUP(Q1111,TIPOS_ANULACION!$D$5:$E$6,2,FALSE)</f>
        <v>#N/A</v>
      </c>
      <c r="S1111" s="8">
        <v>0</v>
      </c>
      <c r="T1111" s="9"/>
      <c r="U1111" s="10"/>
      <c r="V1111" s="33">
        <f t="shared" si="19"/>
        <v>0</v>
      </c>
      <c r="W1111" s="9" t="s">
        <v>89</v>
      </c>
      <c r="X1111" s="4">
        <f>VLOOKUP(W1111,'ESTADOS ACTUALES CONTRATO'!$E$4:$F$13,2,FALSE)</f>
        <v>6</v>
      </c>
      <c r="Y1111" s="9"/>
      <c r="Z1111" s="9"/>
      <c r="AA1111" s="9" t="s">
        <v>439</v>
      </c>
      <c r="AB1111" s="12" t="s">
        <v>440</v>
      </c>
    </row>
    <row r="1112" spans="1:28">
      <c r="A1112" s="26" t="s">
        <v>84</v>
      </c>
      <c r="B1112" s="3">
        <f>VLOOKUP(A1112,LOCALIDAD!$A$3:$C$22,3,FALSE)</f>
        <v>7</v>
      </c>
      <c r="C1112" s="9" t="s">
        <v>155</v>
      </c>
      <c r="D1112" s="31" t="str">
        <f>IFERROR(VLOOKUP(C1112,RUBROS!A:B,2,FALSE),"")</f>
        <v>Obligaciones por pagar Inversión vigencia anterior</v>
      </c>
      <c r="E1112" s="8">
        <v>1023951493</v>
      </c>
      <c r="F1112" s="39" t="s">
        <v>1093</v>
      </c>
      <c r="G1112" s="9" t="s">
        <v>163</v>
      </c>
      <c r="H1112" s="4">
        <f>VLOOKUP(G1112,TIPOS_CONTRATOS!$E$4:$F$19,2,FALSE)</f>
        <v>11</v>
      </c>
      <c r="I1112" s="9">
        <v>358</v>
      </c>
      <c r="J1112" s="13">
        <v>2025</v>
      </c>
      <c r="K1112" s="9">
        <v>866481</v>
      </c>
      <c r="L1112" s="9">
        <v>5001041116</v>
      </c>
      <c r="M1112" s="10">
        <v>45770</v>
      </c>
      <c r="N1112" s="10">
        <v>46013</v>
      </c>
      <c r="O1112" s="8">
        <v>3666667</v>
      </c>
      <c r="P1112" s="81">
        <v>3666667</v>
      </c>
      <c r="Q1112" s="9"/>
      <c r="R1112" s="4" t="e">
        <f>VLOOKUP(Q1112,TIPOS_ANULACION!$D$5:$E$6,2,FALSE)</f>
        <v>#N/A</v>
      </c>
      <c r="S1112" s="8">
        <v>0</v>
      </c>
      <c r="T1112" s="9"/>
      <c r="U1112" s="10"/>
      <c r="V1112" s="33">
        <f t="shared" si="19"/>
        <v>0</v>
      </c>
      <c r="W1112" s="9" t="s">
        <v>89</v>
      </c>
      <c r="X1112" s="4">
        <f>VLOOKUP(W1112,'ESTADOS ACTUALES CONTRATO'!$E$4:$F$13,2,FALSE)</f>
        <v>6</v>
      </c>
      <c r="Y1112" s="9"/>
      <c r="Z1112" s="9"/>
      <c r="AA1112" s="9" t="s">
        <v>176</v>
      </c>
      <c r="AB1112" s="12" t="s">
        <v>177</v>
      </c>
    </row>
    <row r="1113" spans="1:28">
      <c r="A1113" s="26" t="s">
        <v>84</v>
      </c>
      <c r="B1113" s="3">
        <f>VLOOKUP(A1113,LOCALIDAD!$A$3:$C$22,3,FALSE)</f>
        <v>7</v>
      </c>
      <c r="C1113" s="9" t="s">
        <v>155</v>
      </c>
      <c r="D1113" s="31" t="str">
        <f>IFERROR(VLOOKUP(C1113,RUBROS!A:B,2,FALSE),"")</f>
        <v>Obligaciones por pagar Inversión vigencia anterior</v>
      </c>
      <c r="E1113" s="8">
        <v>1012347109</v>
      </c>
      <c r="F1113" s="39" t="s">
        <v>1094</v>
      </c>
      <c r="G1113" s="9" t="s">
        <v>163</v>
      </c>
      <c r="H1113" s="4">
        <f>VLOOKUP(G1113,TIPOS_CONTRATOS!$E$4:$F$19,2,FALSE)</f>
        <v>11</v>
      </c>
      <c r="I1113" s="9">
        <v>484</v>
      </c>
      <c r="J1113" s="13">
        <v>2025</v>
      </c>
      <c r="K1113" s="9">
        <v>866767</v>
      </c>
      <c r="L1113" s="9">
        <v>5001041895</v>
      </c>
      <c r="M1113" s="10">
        <v>45789</v>
      </c>
      <c r="N1113" s="10">
        <v>46022</v>
      </c>
      <c r="O1113" s="8">
        <v>3626666</v>
      </c>
      <c r="P1113" s="81">
        <v>3200000</v>
      </c>
      <c r="Q1113" s="9"/>
      <c r="R1113" s="4" t="e">
        <f>VLOOKUP(Q1113,TIPOS_ANULACION!$D$5:$E$6,2,FALSE)</f>
        <v>#N/A</v>
      </c>
      <c r="S1113" s="8">
        <v>0</v>
      </c>
      <c r="T1113" s="9"/>
      <c r="U1113" s="10"/>
      <c r="V1113" s="33">
        <f t="shared" si="19"/>
        <v>426666</v>
      </c>
      <c r="W1113" s="9" t="s">
        <v>89</v>
      </c>
      <c r="X1113" s="4">
        <f>VLOOKUP(W1113,'ESTADOS ACTUALES CONTRATO'!$E$4:$F$13,2,FALSE)</f>
        <v>6</v>
      </c>
      <c r="Y1113" s="9"/>
      <c r="Z1113" s="9"/>
      <c r="AA1113" s="9" t="s">
        <v>1038</v>
      </c>
      <c r="AB1113" s="12" t="s">
        <v>267</v>
      </c>
    </row>
    <row r="1114" spans="1:28">
      <c r="A1114" s="26" t="s">
        <v>84</v>
      </c>
      <c r="B1114" s="3">
        <f>VLOOKUP(A1114,LOCALIDAD!$A$3:$C$22,3,FALSE)</f>
        <v>7</v>
      </c>
      <c r="C1114" s="9" t="s">
        <v>155</v>
      </c>
      <c r="D1114" s="31" t="str">
        <f>IFERROR(VLOOKUP(C1114,RUBROS!A:B,2,FALSE),"")</f>
        <v>Obligaciones por pagar Inversión vigencia anterior</v>
      </c>
      <c r="E1114" s="8">
        <v>1012376481</v>
      </c>
      <c r="F1114" s="39" t="s">
        <v>1095</v>
      </c>
      <c r="G1114" s="9" t="s">
        <v>163</v>
      </c>
      <c r="H1114" s="4">
        <f>VLOOKUP(G1114,TIPOS_CONTRATOS!$E$4:$F$19,2,FALSE)</f>
        <v>11</v>
      </c>
      <c r="I1114" s="9">
        <v>133</v>
      </c>
      <c r="J1114" s="13">
        <v>2025</v>
      </c>
      <c r="K1114" s="9">
        <v>866699</v>
      </c>
      <c r="L1114" s="9">
        <v>5001042134</v>
      </c>
      <c r="M1114" s="10">
        <v>45727</v>
      </c>
      <c r="N1114" s="10">
        <v>46019</v>
      </c>
      <c r="O1114" s="8">
        <v>973333</v>
      </c>
      <c r="P1114" s="81">
        <v>0</v>
      </c>
      <c r="Q1114" s="9"/>
      <c r="R1114" s="4" t="e">
        <f>VLOOKUP(Q1114,TIPOS_ANULACION!$D$5:$E$6,2,FALSE)</f>
        <v>#N/A</v>
      </c>
      <c r="S1114" s="8">
        <v>0</v>
      </c>
      <c r="T1114" s="9"/>
      <c r="U1114" s="10"/>
      <c r="V1114" s="33">
        <f t="shared" si="19"/>
        <v>973333</v>
      </c>
      <c r="W1114" s="9" t="s">
        <v>89</v>
      </c>
      <c r="X1114" s="4">
        <f>VLOOKUP(W1114,'ESTADOS ACTUALES CONTRATO'!$E$4:$F$13,2,FALSE)</f>
        <v>6</v>
      </c>
      <c r="Y1114" s="9"/>
      <c r="Z1114" s="9"/>
      <c r="AA1114" s="9" t="s">
        <v>439</v>
      </c>
      <c r="AB1114" s="12" t="s">
        <v>440</v>
      </c>
    </row>
    <row r="1115" spans="1:28">
      <c r="A1115" s="26" t="s">
        <v>84</v>
      </c>
      <c r="B1115" s="3">
        <f>VLOOKUP(A1115,LOCALIDAD!$A$3:$C$22,3,FALSE)</f>
        <v>7</v>
      </c>
      <c r="C1115" s="9" t="s">
        <v>155</v>
      </c>
      <c r="D1115" s="31" t="str">
        <f>IFERROR(VLOOKUP(C1115,RUBROS!A:B,2,FALSE),"")</f>
        <v>Obligaciones por pagar Inversión vigencia anterior</v>
      </c>
      <c r="E1115" s="8">
        <v>1012376481</v>
      </c>
      <c r="F1115" s="39" t="s">
        <v>1095</v>
      </c>
      <c r="G1115" s="9" t="s">
        <v>163</v>
      </c>
      <c r="H1115" s="4">
        <f>VLOOKUP(G1115,TIPOS_CONTRATOS!$E$4:$F$19,2,FALSE)</f>
        <v>11</v>
      </c>
      <c r="I1115" s="9">
        <v>133</v>
      </c>
      <c r="J1115" s="13">
        <v>2025</v>
      </c>
      <c r="K1115" s="9">
        <v>866755</v>
      </c>
      <c r="L1115" s="9">
        <v>5001042300</v>
      </c>
      <c r="M1115" s="10">
        <v>45727</v>
      </c>
      <c r="N1115" s="10">
        <v>46019</v>
      </c>
      <c r="O1115" s="8">
        <v>1752000</v>
      </c>
      <c r="P1115" s="81">
        <v>0</v>
      </c>
      <c r="Q1115" s="9"/>
      <c r="R1115" s="4" t="e">
        <f>VLOOKUP(Q1115,TIPOS_ANULACION!$D$5:$E$6,2,FALSE)</f>
        <v>#N/A</v>
      </c>
      <c r="S1115" s="8">
        <v>0</v>
      </c>
      <c r="T1115" s="9"/>
      <c r="U1115" s="10"/>
      <c r="V1115" s="33">
        <f t="shared" si="19"/>
        <v>1752000</v>
      </c>
      <c r="W1115" s="9" t="s">
        <v>89</v>
      </c>
      <c r="X1115" s="4">
        <f>VLOOKUP(W1115,'ESTADOS ACTUALES CONTRATO'!$E$4:$F$13,2,FALSE)</f>
        <v>6</v>
      </c>
      <c r="Y1115" s="9"/>
      <c r="Z1115" s="9"/>
      <c r="AA1115" s="9" t="s">
        <v>439</v>
      </c>
      <c r="AB1115" s="12" t="s">
        <v>440</v>
      </c>
    </row>
    <row r="1116" spans="1:28">
      <c r="A1116" s="26" t="s">
        <v>84</v>
      </c>
      <c r="B1116" s="3">
        <f>VLOOKUP(A1116,LOCALIDAD!$A$3:$C$22,3,FALSE)</f>
        <v>7</v>
      </c>
      <c r="C1116" s="9" t="s">
        <v>155</v>
      </c>
      <c r="D1116" s="31" t="str">
        <f>IFERROR(VLOOKUP(C1116,RUBROS!A:B,2,FALSE),"")</f>
        <v>Obligaciones por pagar Inversión vigencia anterior</v>
      </c>
      <c r="E1116" s="8">
        <v>51808566</v>
      </c>
      <c r="F1116" s="39" t="s">
        <v>1096</v>
      </c>
      <c r="G1116" s="9" t="s">
        <v>163</v>
      </c>
      <c r="H1116" s="4">
        <f>VLOOKUP(G1116,TIPOS_CONTRATOS!$E$4:$F$19,2,FALSE)</f>
        <v>11</v>
      </c>
      <c r="I1116" s="9">
        <v>518</v>
      </c>
      <c r="J1116" s="13">
        <v>2025</v>
      </c>
      <c r="K1116" s="9">
        <v>866929</v>
      </c>
      <c r="L1116" s="9">
        <v>5001042836</v>
      </c>
      <c r="M1116" s="10">
        <v>45793</v>
      </c>
      <c r="N1116" s="10">
        <v>46022</v>
      </c>
      <c r="O1116" s="8">
        <v>293333</v>
      </c>
      <c r="P1116" s="81">
        <v>0</v>
      </c>
      <c r="Q1116" s="9"/>
      <c r="R1116" s="4" t="e">
        <f>VLOOKUP(Q1116,TIPOS_ANULACION!$D$5:$E$6,2,FALSE)</f>
        <v>#N/A</v>
      </c>
      <c r="S1116" s="8">
        <v>0</v>
      </c>
      <c r="T1116" s="9"/>
      <c r="U1116" s="10"/>
      <c r="V1116" s="33">
        <f t="shared" si="19"/>
        <v>293333</v>
      </c>
      <c r="W1116" s="9" t="s">
        <v>89</v>
      </c>
      <c r="X1116" s="4">
        <f>VLOOKUP(W1116,'ESTADOS ACTUALES CONTRATO'!$E$4:$F$13,2,FALSE)</f>
        <v>6</v>
      </c>
      <c r="Y1116" s="9"/>
      <c r="Z1116" s="9"/>
      <c r="AA1116" s="9" t="s">
        <v>439</v>
      </c>
      <c r="AB1116" s="12" t="s">
        <v>440</v>
      </c>
    </row>
    <row r="1117" spans="1:28">
      <c r="A1117" s="26" t="s">
        <v>84</v>
      </c>
      <c r="B1117" s="3">
        <f>VLOOKUP(A1117,LOCALIDAD!$A$3:$C$22,3,FALSE)</f>
        <v>7</v>
      </c>
      <c r="C1117" s="9" t="s">
        <v>155</v>
      </c>
      <c r="D1117" s="31" t="str">
        <f>IFERROR(VLOOKUP(C1117,RUBROS!A:B,2,FALSE),"")</f>
        <v>Obligaciones por pagar Inversión vigencia anterior</v>
      </c>
      <c r="E1117" s="8">
        <v>79964180</v>
      </c>
      <c r="F1117" s="39" t="s">
        <v>1097</v>
      </c>
      <c r="G1117" s="9" t="s">
        <v>163</v>
      </c>
      <c r="H1117" s="4">
        <f>VLOOKUP(G1117,TIPOS_CONTRATOS!$E$4:$F$19,2,FALSE)</f>
        <v>11</v>
      </c>
      <c r="I1117" s="9">
        <v>597</v>
      </c>
      <c r="J1117" s="13">
        <v>2025</v>
      </c>
      <c r="K1117" s="9">
        <v>866797</v>
      </c>
      <c r="L1117" s="9">
        <v>5001041906</v>
      </c>
      <c r="M1117" s="10">
        <v>45812</v>
      </c>
      <c r="N1117" s="10">
        <v>46021</v>
      </c>
      <c r="O1117" s="8">
        <v>2500000</v>
      </c>
      <c r="P1117" s="81">
        <v>2500000</v>
      </c>
      <c r="Q1117" s="9"/>
      <c r="R1117" s="4" t="e">
        <f>VLOOKUP(Q1117,TIPOS_ANULACION!$D$5:$E$6,2,FALSE)</f>
        <v>#N/A</v>
      </c>
      <c r="S1117" s="8">
        <v>0</v>
      </c>
      <c r="T1117" s="9"/>
      <c r="U1117" s="10"/>
      <c r="V1117" s="33">
        <f t="shared" si="19"/>
        <v>0</v>
      </c>
      <c r="W1117" s="9" t="s">
        <v>89</v>
      </c>
      <c r="X1117" s="4">
        <f>VLOOKUP(W1117,'ESTADOS ACTUALES CONTRATO'!$E$4:$F$13,2,FALSE)</f>
        <v>6</v>
      </c>
      <c r="Y1117" s="9"/>
      <c r="Z1117" s="9"/>
      <c r="AA1117" s="9" t="s">
        <v>607</v>
      </c>
      <c r="AB1117" s="12" t="s">
        <v>803</v>
      </c>
    </row>
    <row r="1118" spans="1:28">
      <c r="A1118" s="26" t="s">
        <v>84</v>
      </c>
      <c r="B1118" s="3">
        <f>VLOOKUP(A1118,LOCALIDAD!$A$3:$C$22,3,FALSE)</f>
        <v>7</v>
      </c>
      <c r="C1118" s="9" t="s">
        <v>155</v>
      </c>
      <c r="D1118" s="31" t="str">
        <f>IFERROR(VLOOKUP(C1118,RUBROS!A:B,2,FALSE),"")</f>
        <v>Obligaciones por pagar Inversión vigencia anterior</v>
      </c>
      <c r="E1118" s="8">
        <v>1012357226</v>
      </c>
      <c r="F1118" s="39" t="s">
        <v>1098</v>
      </c>
      <c r="G1118" s="9" t="s">
        <v>163</v>
      </c>
      <c r="H1118" s="4">
        <f>VLOOKUP(G1118,TIPOS_CONTRATOS!$E$4:$F$19,2,FALSE)</f>
        <v>11</v>
      </c>
      <c r="I1118" s="9">
        <v>401</v>
      </c>
      <c r="J1118" s="13">
        <v>2025</v>
      </c>
      <c r="K1118" s="9">
        <v>866782</v>
      </c>
      <c r="L1118" s="9">
        <v>5001041824</v>
      </c>
      <c r="M1118" s="10">
        <v>45768</v>
      </c>
      <c r="N1118" s="10">
        <v>46022</v>
      </c>
      <c r="O1118" s="8">
        <v>1666667</v>
      </c>
      <c r="P1118" s="81">
        <v>1666667</v>
      </c>
      <c r="Q1118" s="9"/>
      <c r="R1118" s="4" t="e">
        <f>VLOOKUP(Q1118,TIPOS_ANULACION!$D$5:$E$6,2,FALSE)</f>
        <v>#N/A</v>
      </c>
      <c r="S1118" s="8">
        <v>0</v>
      </c>
      <c r="T1118" s="9"/>
      <c r="U1118" s="10"/>
      <c r="V1118" s="33">
        <f t="shared" si="19"/>
        <v>0</v>
      </c>
      <c r="W1118" s="9" t="s">
        <v>89</v>
      </c>
      <c r="X1118" s="4">
        <f>VLOOKUP(W1118,'ESTADOS ACTUALES CONTRATO'!$E$4:$F$13,2,FALSE)</f>
        <v>6</v>
      </c>
      <c r="Y1118" s="9"/>
      <c r="Z1118" s="9"/>
      <c r="AA1118" s="9" t="s">
        <v>607</v>
      </c>
      <c r="AB1118" s="12" t="s">
        <v>803</v>
      </c>
    </row>
    <row r="1119" spans="1:28">
      <c r="A1119" s="26" t="s">
        <v>84</v>
      </c>
      <c r="B1119" s="3">
        <f>VLOOKUP(A1119,LOCALIDAD!$A$3:$C$22,3,FALSE)</f>
        <v>7</v>
      </c>
      <c r="C1119" s="9" t="s">
        <v>155</v>
      </c>
      <c r="D1119" s="31" t="str">
        <f>IFERROR(VLOOKUP(C1119,RUBROS!A:B,2,FALSE),"")</f>
        <v>Obligaciones por pagar Inversión vigencia anterior</v>
      </c>
      <c r="E1119" s="8">
        <v>1012357226</v>
      </c>
      <c r="F1119" s="39" t="s">
        <v>1098</v>
      </c>
      <c r="G1119" s="9" t="s">
        <v>163</v>
      </c>
      <c r="H1119" s="4">
        <f>VLOOKUP(G1119,TIPOS_CONTRATOS!$E$4:$F$19,2,FALSE)</f>
        <v>11</v>
      </c>
      <c r="I1119" s="9">
        <v>401</v>
      </c>
      <c r="J1119" s="13">
        <v>2025</v>
      </c>
      <c r="K1119" s="9">
        <v>866834</v>
      </c>
      <c r="L1119" s="9">
        <v>5001041837</v>
      </c>
      <c r="M1119" s="10">
        <v>45768</v>
      </c>
      <c r="N1119" s="10">
        <v>46022</v>
      </c>
      <c r="O1119" s="8">
        <v>833333</v>
      </c>
      <c r="P1119" s="81">
        <v>833333</v>
      </c>
      <c r="Q1119" s="9"/>
      <c r="R1119" s="4" t="e">
        <f>VLOOKUP(Q1119,TIPOS_ANULACION!$D$5:$E$6,2,FALSE)</f>
        <v>#N/A</v>
      </c>
      <c r="S1119" s="8">
        <v>0</v>
      </c>
      <c r="T1119" s="9"/>
      <c r="U1119" s="10"/>
      <c r="V1119" s="33">
        <f t="shared" si="19"/>
        <v>0</v>
      </c>
      <c r="W1119" s="9" t="s">
        <v>89</v>
      </c>
      <c r="X1119" s="4">
        <f>VLOOKUP(W1119,'ESTADOS ACTUALES CONTRATO'!$E$4:$F$13,2,FALSE)</f>
        <v>6</v>
      </c>
      <c r="Y1119" s="9"/>
      <c r="Z1119" s="9"/>
      <c r="AA1119" s="9" t="s">
        <v>607</v>
      </c>
      <c r="AB1119" s="12" t="s">
        <v>803</v>
      </c>
    </row>
    <row r="1120" spans="1:28">
      <c r="A1120" s="26" t="s">
        <v>84</v>
      </c>
      <c r="B1120" s="3">
        <f>VLOOKUP(A1120,LOCALIDAD!$A$3:$C$22,3,FALSE)</f>
        <v>7</v>
      </c>
      <c r="C1120" s="9" t="s">
        <v>155</v>
      </c>
      <c r="D1120" s="31" t="str">
        <f>IFERROR(VLOOKUP(C1120,RUBROS!A:B,2,FALSE),"")</f>
        <v>Obligaciones por pagar Inversión vigencia anterior</v>
      </c>
      <c r="E1120" s="8">
        <v>41569715</v>
      </c>
      <c r="F1120" s="39" t="s">
        <v>1099</v>
      </c>
      <c r="G1120" s="9" t="s">
        <v>163</v>
      </c>
      <c r="H1120" s="4">
        <f>VLOOKUP(G1120,TIPOS_CONTRATOS!$E$4:$F$19,2,FALSE)</f>
        <v>11</v>
      </c>
      <c r="I1120" s="9">
        <v>253</v>
      </c>
      <c r="J1120" s="13">
        <v>2025</v>
      </c>
      <c r="K1120" s="9">
        <v>866706</v>
      </c>
      <c r="L1120" s="9">
        <v>5001042155</v>
      </c>
      <c r="M1120" s="10">
        <v>45741</v>
      </c>
      <c r="N1120" s="10">
        <v>46022</v>
      </c>
      <c r="O1120" s="8">
        <v>2920000</v>
      </c>
      <c r="P1120" s="81">
        <v>0</v>
      </c>
      <c r="Q1120" s="9"/>
      <c r="R1120" s="4" t="e">
        <f>VLOOKUP(Q1120,TIPOS_ANULACION!$D$5:$E$6,2,FALSE)</f>
        <v>#N/A</v>
      </c>
      <c r="S1120" s="8">
        <v>0</v>
      </c>
      <c r="T1120" s="9"/>
      <c r="U1120" s="10"/>
      <c r="V1120" s="33">
        <f t="shared" si="19"/>
        <v>2920000</v>
      </c>
      <c r="W1120" s="9" t="s">
        <v>89</v>
      </c>
      <c r="X1120" s="4">
        <f>VLOOKUP(W1120,'ESTADOS ACTUALES CONTRATO'!$E$4:$F$13,2,FALSE)</f>
        <v>6</v>
      </c>
      <c r="Y1120" s="9"/>
      <c r="Z1120" s="9"/>
      <c r="AA1120" s="9" t="s">
        <v>439</v>
      </c>
      <c r="AB1120" s="12" t="s">
        <v>440</v>
      </c>
    </row>
    <row r="1121" spans="1:28">
      <c r="A1121" s="26" t="s">
        <v>84</v>
      </c>
      <c r="B1121" s="3">
        <f>VLOOKUP(A1121,LOCALIDAD!$A$3:$C$22,3,FALSE)</f>
        <v>7</v>
      </c>
      <c r="C1121" s="9" t="s">
        <v>155</v>
      </c>
      <c r="D1121" s="31" t="str">
        <f>IFERROR(VLOOKUP(C1121,RUBROS!A:B,2,FALSE),"")</f>
        <v>Obligaciones por pagar Inversión vigencia anterior</v>
      </c>
      <c r="E1121" s="8">
        <v>1105680178</v>
      </c>
      <c r="F1121" s="39" t="s">
        <v>1100</v>
      </c>
      <c r="G1121" s="9" t="s">
        <v>163</v>
      </c>
      <c r="H1121" s="4">
        <f>VLOOKUP(G1121,TIPOS_CONTRATOS!$E$4:$F$19,2,FALSE)</f>
        <v>11</v>
      </c>
      <c r="I1121" s="9">
        <v>620</v>
      </c>
      <c r="J1121" s="13">
        <v>2025</v>
      </c>
      <c r="K1121" s="9">
        <v>866948</v>
      </c>
      <c r="L1121" s="9">
        <v>5001042456</v>
      </c>
      <c r="M1121" s="10">
        <v>45819</v>
      </c>
      <c r="N1121" s="10">
        <v>46022</v>
      </c>
      <c r="O1121" s="8">
        <v>207334</v>
      </c>
      <c r="P1121" s="81">
        <v>0</v>
      </c>
      <c r="Q1121" s="9"/>
      <c r="R1121" s="4" t="e">
        <f>VLOOKUP(Q1121,TIPOS_ANULACION!$D$5:$E$6,2,FALSE)</f>
        <v>#N/A</v>
      </c>
      <c r="S1121" s="8">
        <v>0</v>
      </c>
      <c r="T1121" s="9"/>
      <c r="U1121" s="10"/>
      <c r="V1121" s="33">
        <f t="shared" si="19"/>
        <v>207334</v>
      </c>
      <c r="W1121" s="9" t="s">
        <v>89</v>
      </c>
      <c r="X1121" s="4">
        <f>VLOOKUP(W1121,'ESTADOS ACTUALES CONTRATO'!$E$4:$F$13,2,FALSE)</f>
        <v>6</v>
      </c>
      <c r="Y1121" s="9"/>
      <c r="Z1121" s="9"/>
      <c r="AA1121" s="9" t="s">
        <v>439</v>
      </c>
      <c r="AB1121" s="12" t="s">
        <v>440</v>
      </c>
    </row>
    <row r="1122" spans="1:28">
      <c r="A1122" s="26" t="s">
        <v>84</v>
      </c>
      <c r="B1122" s="3">
        <f>VLOOKUP(A1122,LOCALIDAD!$A$3:$C$22,3,FALSE)</f>
        <v>7</v>
      </c>
      <c r="C1122" s="9" t="s">
        <v>155</v>
      </c>
      <c r="D1122" s="31" t="str">
        <f>IFERROR(VLOOKUP(C1122,RUBROS!A:B,2,FALSE),"")</f>
        <v>Obligaciones por pagar Inversión vigencia anterior</v>
      </c>
      <c r="E1122" s="8">
        <v>1000119466</v>
      </c>
      <c r="F1122" s="39" t="s">
        <v>1101</v>
      </c>
      <c r="G1122" s="9" t="s">
        <v>163</v>
      </c>
      <c r="H1122" s="4">
        <f>VLOOKUP(G1122,TIPOS_CONTRATOS!$E$4:$F$19,2,FALSE)</f>
        <v>11</v>
      </c>
      <c r="I1122" s="9">
        <v>469</v>
      </c>
      <c r="J1122" s="13">
        <v>2025</v>
      </c>
      <c r="K1122" s="9">
        <v>866791</v>
      </c>
      <c r="L1122" s="9">
        <v>5001042856</v>
      </c>
      <c r="M1122" s="10">
        <v>45786</v>
      </c>
      <c r="N1122" s="10">
        <v>46022</v>
      </c>
      <c r="O1122" s="8">
        <v>250000</v>
      </c>
      <c r="P1122" s="81">
        <v>0</v>
      </c>
      <c r="Q1122" s="9"/>
      <c r="R1122" s="4" t="e">
        <f>VLOOKUP(Q1122,TIPOS_ANULACION!$D$5:$E$6,2,FALSE)</f>
        <v>#N/A</v>
      </c>
      <c r="S1122" s="8">
        <v>0</v>
      </c>
      <c r="T1122" s="9"/>
      <c r="U1122" s="10"/>
      <c r="V1122" s="33">
        <f t="shared" si="19"/>
        <v>250000</v>
      </c>
      <c r="W1122" s="9" t="s">
        <v>89</v>
      </c>
      <c r="X1122" s="4">
        <f>VLOOKUP(W1122,'ESTADOS ACTUALES CONTRATO'!$E$4:$F$13,2,FALSE)</f>
        <v>6</v>
      </c>
      <c r="Y1122" s="9"/>
      <c r="Z1122" s="9"/>
      <c r="AA1122" s="9" t="s">
        <v>607</v>
      </c>
      <c r="AB1122" s="12" t="s">
        <v>803</v>
      </c>
    </row>
    <row r="1123" spans="1:28">
      <c r="A1123" s="26" t="s">
        <v>84</v>
      </c>
      <c r="B1123" s="3">
        <f>VLOOKUP(A1123,LOCALIDAD!$A$3:$C$22,3,FALSE)</f>
        <v>7</v>
      </c>
      <c r="C1123" s="9" t="s">
        <v>155</v>
      </c>
      <c r="D1123" s="31" t="str">
        <f>IFERROR(VLOOKUP(C1123,RUBROS!A:B,2,FALSE),"")</f>
        <v>Obligaciones por pagar Inversión vigencia anterior</v>
      </c>
      <c r="E1123" s="8">
        <v>830096621</v>
      </c>
      <c r="F1123" s="39" t="s">
        <v>1102</v>
      </c>
      <c r="G1123" s="9" t="s">
        <v>142</v>
      </c>
      <c r="H1123" s="4">
        <f>VLOOKUP(G1123,TIPOS_CONTRATOS!$E$4:$F$19,2,FALSE)</f>
        <v>2</v>
      </c>
      <c r="I1123" s="9">
        <v>818</v>
      </c>
      <c r="J1123" s="13">
        <v>2025</v>
      </c>
      <c r="K1123" s="9">
        <v>866760</v>
      </c>
      <c r="L1123" s="9">
        <v>5001042308</v>
      </c>
      <c r="M1123" s="10">
        <v>45917</v>
      </c>
      <c r="N1123" s="10">
        <v>46069</v>
      </c>
      <c r="O1123" s="8">
        <v>363500000</v>
      </c>
      <c r="P1123" s="86">
        <v>363500000</v>
      </c>
      <c r="Q1123" s="9"/>
      <c r="R1123" s="4" t="e">
        <f>VLOOKUP(Q1123,TIPOS_ANULACION!$D$5:$E$6,2,FALSE)</f>
        <v>#N/A</v>
      </c>
      <c r="S1123" s="8">
        <v>0</v>
      </c>
      <c r="T1123" s="9"/>
      <c r="U1123" s="10"/>
      <c r="V1123" s="33">
        <f t="shared" si="19"/>
        <v>0</v>
      </c>
      <c r="W1123" s="9" t="s">
        <v>95</v>
      </c>
      <c r="X1123" s="4">
        <f>VLOOKUP(W1123,'ESTADOS ACTUALES CONTRATO'!$E$4:$F$13,2,FALSE)</f>
        <v>2</v>
      </c>
      <c r="Y1123" s="9"/>
      <c r="Z1123" s="9"/>
      <c r="AA1123" s="9" t="s">
        <v>903</v>
      </c>
      <c r="AB1123" s="12" t="s">
        <v>904</v>
      </c>
    </row>
    <row r="1124" spans="1:28">
      <c r="A1124" s="26" t="s">
        <v>84</v>
      </c>
      <c r="B1124" s="3">
        <f>VLOOKUP(A1124,LOCALIDAD!$A$3:$C$22,3,FALSE)</f>
        <v>7</v>
      </c>
      <c r="C1124" s="9" t="s">
        <v>155</v>
      </c>
      <c r="D1124" s="31" t="str">
        <f>IFERROR(VLOOKUP(C1124,RUBROS!A:B,2,FALSE),"")</f>
        <v>Obligaciones por pagar Inversión vigencia anterior</v>
      </c>
      <c r="E1124" s="8">
        <v>1024539438</v>
      </c>
      <c r="F1124" s="39" t="s">
        <v>896</v>
      </c>
      <c r="G1124" s="9" t="s">
        <v>163</v>
      </c>
      <c r="H1124" s="4">
        <f>VLOOKUP(G1124,TIPOS_CONTRATOS!$E$4:$F$19,2,FALSE)</f>
        <v>11</v>
      </c>
      <c r="I1124" s="9">
        <v>536</v>
      </c>
      <c r="J1124" s="13">
        <v>2025</v>
      </c>
      <c r="K1124" s="9">
        <v>866883</v>
      </c>
      <c r="L1124" s="9">
        <v>5001042390</v>
      </c>
      <c r="M1124" s="10">
        <v>45793</v>
      </c>
      <c r="N1124" s="10">
        <v>46021</v>
      </c>
      <c r="O1124" s="8">
        <v>6000000</v>
      </c>
      <c r="P1124" s="81">
        <v>6000000</v>
      </c>
      <c r="Q1124" s="9"/>
      <c r="R1124" s="4" t="e">
        <f>VLOOKUP(Q1124,TIPOS_ANULACION!$D$5:$E$6,2,FALSE)</f>
        <v>#N/A</v>
      </c>
      <c r="S1124" s="8">
        <v>0</v>
      </c>
      <c r="T1124" s="9"/>
      <c r="U1124" s="10"/>
      <c r="V1124" s="33">
        <f t="shared" si="19"/>
        <v>0</v>
      </c>
      <c r="W1124" s="9" t="s">
        <v>89</v>
      </c>
      <c r="X1124" s="4">
        <f>VLOOKUP(W1124,'ESTADOS ACTUALES CONTRATO'!$E$4:$F$13,2,FALSE)</f>
        <v>6</v>
      </c>
      <c r="Y1124" s="9"/>
      <c r="Z1124" s="9"/>
      <c r="AA1124" s="9" t="s">
        <v>160</v>
      </c>
      <c r="AB1124" s="12" t="s">
        <v>309</v>
      </c>
    </row>
    <row r="1125" spans="1:28">
      <c r="A1125" s="26" t="s">
        <v>84</v>
      </c>
      <c r="B1125" s="3">
        <f>VLOOKUP(A1125,LOCALIDAD!$A$3:$C$22,3,FALSE)</f>
        <v>7</v>
      </c>
      <c r="C1125" s="9" t="s">
        <v>155</v>
      </c>
      <c r="D1125" s="31" t="str">
        <f>IFERROR(VLOOKUP(C1125,RUBROS!A:B,2,FALSE),"")</f>
        <v>Obligaciones por pagar Inversión vigencia anterior</v>
      </c>
      <c r="E1125" s="8">
        <v>800096329</v>
      </c>
      <c r="F1125" s="39" t="s">
        <v>393</v>
      </c>
      <c r="G1125" s="9" t="s">
        <v>175</v>
      </c>
      <c r="H1125" s="4">
        <f>VLOOKUP(G1125,TIPOS_CONTRATOS!$E$4:$F$19,2,FALSE)</f>
        <v>4</v>
      </c>
      <c r="I1125" s="9">
        <v>661</v>
      </c>
      <c r="J1125" s="13">
        <v>2024</v>
      </c>
      <c r="K1125" s="9">
        <v>866528</v>
      </c>
      <c r="L1125" s="9">
        <v>5001041568</v>
      </c>
      <c r="M1125" s="10">
        <v>45677</v>
      </c>
      <c r="N1125" s="10">
        <v>46072</v>
      </c>
      <c r="O1125" s="8">
        <v>64060742</v>
      </c>
      <c r="P1125" s="81">
        <v>0</v>
      </c>
      <c r="Q1125" s="9"/>
      <c r="R1125" s="4" t="e">
        <f>VLOOKUP(Q1125,TIPOS_ANULACION!$D$5:$E$6,2,FALSE)</f>
        <v>#N/A</v>
      </c>
      <c r="S1125" s="8">
        <v>0</v>
      </c>
      <c r="T1125" s="9"/>
      <c r="U1125" s="10"/>
      <c r="V1125" s="33">
        <f t="shared" si="19"/>
        <v>64060742</v>
      </c>
      <c r="W1125" s="9" t="s">
        <v>95</v>
      </c>
      <c r="X1125" s="4">
        <f>VLOOKUP(W1125,'ESTADOS ACTUALES CONTRATO'!$E$4:$F$13,2,FALSE)</f>
        <v>2</v>
      </c>
      <c r="Y1125" s="9"/>
      <c r="Z1125" s="9"/>
      <c r="AA1125" s="9" t="s">
        <v>394</v>
      </c>
      <c r="AB1125" s="12" t="s">
        <v>395</v>
      </c>
    </row>
    <row r="1126" spans="1:28">
      <c r="A1126" s="26" t="s">
        <v>84</v>
      </c>
      <c r="B1126" s="3">
        <f>VLOOKUP(A1126,LOCALIDAD!$A$3:$C$22,3,FALSE)</f>
        <v>7</v>
      </c>
      <c r="C1126" s="9" t="s">
        <v>155</v>
      </c>
      <c r="D1126" s="31" t="str">
        <f>IFERROR(VLOOKUP(C1126,RUBROS!A:B,2,FALSE),"")</f>
        <v>Obligaciones por pagar Inversión vigencia anterior</v>
      </c>
      <c r="E1126" s="8">
        <v>79459883</v>
      </c>
      <c r="F1126" s="39" t="s">
        <v>1103</v>
      </c>
      <c r="G1126" s="9" t="s">
        <v>163</v>
      </c>
      <c r="H1126" s="4">
        <f>VLOOKUP(G1126,TIPOS_CONTRATOS!$E$4:$F$19,2,FALSE)</f>
        <v>11</v>
      </c>
      <c r="I1126" s="9">
        <v>874</v>
      </c>
      <c r="J1126" s="13">
        <v>2025</v>
      </c>
      <c r="K1126" s="9">
        <v>866628</v>
      </c>
      <c r="L1126" s="9">
        <v>5001041625</v>
      </c>
      <c r="M1126" s="10">
        <v>45960</v>
      </c>
      <c r="N1126" s="10">
        <v>46051</v>
      </c>
      <c r="O1126" s="8">
        <v>4060000</v>
      </c>
      <c r="P1126" s="81">
        <v>4060000</v>
      </c>
      <c r="Q1126" s="9"/>
      <c r="R1126" s="4" t="e">
        <f>VLOOKUP(Q1126,TIPOS_ANULACION!$D$5:$E$6,2,FALSE)</f>
        <v>#N/A</v>
      </c>
      <c r="S1126" s="8">
        <v>0</v>
      </c>
      <c r="T1126" s="9"/>
      <c r="U1126" s="10"/>
      <c r="V1126" s="33">
        <f t="shared" si="19"/>
        <v>0</v>
      </c>
      <c r="W1126" s="9" t="s">
        <v>89</v>
      </c>
      <c r="X1126" s="4">
        <f>VLOOKUP(W1126,'ESTADOS ACTUALES CONTRATO'!$E$4:$F$13,2,FALSE)</f>
        <v>6</v>
      </c>
      <c r="Y1126" s="9"/>
      <c r="Z1126" s="9"/>
      <c r="AA1126" s="9" t="s">
        <v>1087</v>
      </c>
      <c r="AB1126" s="12" t="s">
        <v>1064</v>
      </c>
    </row>
    <row r="1127" spans="1:28">
      <c r="A1127" s="26" t="s">
        <v>84</v>
      </c>
      <c r="B1127" s="3">
        <f>VLOOKUP(A1127,LOCALIDAD!$A$3:$C$22,3,FALSE)</f>
        <v>7</v>
      </c>
      <c r="C1127" s="9" t="s">
        <v>155</v>
      </c>
      <c r="D1127" s="31" t="str">
        <f>IFERROR(VLOOKUP(C1127,RUBROS!A:B,2,FALSE),"")</f>
        <v>Obligaciones por pagar Inversión vigencia anterior</v>
      </c>
      <c r="E1127" s="8">
        <v>52380886</v>
      </c>
      <c r="F1127" s="39" t="s">
        <v>1104</v>
      </c>
      <c r="G1127" s="9" t="s">
        <v>163</v>
      </c>
      <c r="H1127" s="4">
        <f>VLOOKUP(G1127,TIPOS_CONTRATOS!$E$4:$F$19,2,FALSE)</f>
        <v>11</v>
      </c>
      <c r="I1127" s="9">
        <v>843</v>
      </c>
      <c r="J1127" s="13">
        <v>2025</v>
      </c>
      <c r="K1127" s="9">
        <v>866566</v>
      </c>
      <c r="L1127" s="9">
        <v>5001041573</v>
      </c>
      <c r="M1127" s="10">
        <v>45932</v>
      </c>
      <c r="N1127" s="10">
        <v>46022</v>
      </c>
      <c r="O1127" s="8">
        <v>6200000</v>
      </c>
      <c r="P1127" s="81">
        <v>6000000</v>
      </c>
      <c r="Q1127" s="9"/>
      <c r="R1127" s="4" t="e">
        <f>VLOOKUP(Q1127,TIPOS_ANULACION!$D$5:$E$6,2,FALSE)</f>
        <v>#N/A</v>
      </c>
      <c r="S1127" s="8">
        <v>0</v>
      </c>
      <c r="T1127" s="9"/>
      <c r="U1127" s="10"/>
      <c r="V1127" s="33">
        <f t="shared" si="19"/>
        <v>200000</v>
      </c>
      <c r="W1127" s="9" t="s">
        <v>89</v>
      </c>
      <c r="X1127" s="4">
        <f>VLOOKUP(W1127,'ESTADOS ACTUALES CONTRATO'!$E$4:$F$13,2,FALSE)</f>
        <v>6</v>
      </c>
      <c r="Y1127" s="9"/>
      <c r="Z1127" s="9"/>
      <c r="AA1127" s="9" t="s">
        <v>176</v>
      </c>
      <c r="AB1127" s="12" t="s">
        <v>177</v>
      </c>
    </row>
    <row r="1128" spans="1:28">
      <c r="A1128" s="26" t="s">
        <v>84</v>
      </c>
      <c r="B1128" s="3">
        <f>VLOOKUP(A1128,LOCALIDAD!$A$3:$C$22,3,FALSE)</f>
        <v>7</v>
      </c>
      <c r="C1128" s="9" t="s">
        <v>155</v>
      </c>
      <c r="D1128" s="31" t="str">
        <f>IFERROR(VLOOKUP(C1128,RUBROS!A:B,2,FALSE),"")</f>
        <v>Obligaciones por pagar Inversión vigencia anterior</v>
      </c>
      <c r="E1128" s="8">
        <v>79658086</v>
      </c>
      <c r="F1128" s="39" t="s">
        <v>1105</v>
      </c>
      <c r="G1128" s="9" t="s">
        <v>163</v>
      </c>
      <c r="H1128" s="4">
        <f>VLOOKUP(G1128,TIPOS_CONTRATOS!$E$4:$F$19,2,FALSE)</f>
        <v>11</v>
      </c>
      <c r="I1128" s="9">
        <v>667</v>
      </c>
      <c r="J1128" s="13">
        <v>2025</v>
      </c>
      <c r="K1128" s="9">
        <v>866891</v>
      </c>
      <c r="L1128" s="9">
        <v>5001041916</v>
      </c>
      <c r="M1128" s="10">
        <v>45833</v>
      </c>
      <c r="N1128" s="10">
        <v>46021</v>
      </c>
      <c r="O1128" s="8">
        <v>5000000</v>
      </c>
      <c r="P1128" s="81">
        <v>5000000</v>
      </c>
      <c r="Q1128" s="9"/>
      <c r="R1128" s="4" t="e">
        <f>VLOOKUP(Q1128,TIPOS_ANULACION!$D$5:$E$6,2,FALSE)</f>
        <v>#N/A</v>
      </c>
      <c r="S1128" s="8">
        <v>0</v>
      </c>
      <c r="T1128" s="9"/>
      <c r="U1128" s="10"/>
      <c r="V1128" s="33">
        <f t="shared" si="19"/>
        <v>0</v>
      </c>
      <c r="W1128" s="9" t="s">
        <v>89</v>
      </c>
      <c r="X1128" s="4">
        <f>VLOOKUP(W1128,'ESTADOS ACTUALES CONTRATO'!$E$4:$F$13,2,FALSE)</f>
        <v>6</v>
      </c>
      <c r="Y1128" s="9"/>
      <c r="Z1128" s="9"/>
      <c r="AA1128" s="9" t="s">
        <v>1041</v>
      </c>
      <c r="AB1128" s="12" t="s">
        <v>1042</v>
      </c>
    </row>
    <row r="1129" spans="1:28">
      <c r="A1129" s="26" t="s">
        <v>84</v>
      </c>
      <c r="B1129" s="3">
        <f>VLOOKUP(A1129,LOCALIDAD!$A$3:$C$22,3,FALSE)</f>
        <v>7</v>
      </c>
      <c r="C1129" s="9" t="s">
        <v>155</v>
      </c>
      <c r="D1129" s="31" t="str">
        <f>IFERROR(VLOOKUP(C1129,RUBROS!A:B,2,FALSE),"")</f>
        <v>Obligaciones por pagar Inversión vigencia anterior</v>
      </c>
      <c r="E1129" s="8">
        <v>1121843404</v>
      </c>
      <c r="F1129" s="39" t="s">
        <v>1106</v>
      </c>
      <c r="G1129" s="9" t="s">
        <v>163</v>
      </c>
      <c r="H1129" s="4">
        <f>VLOOKUP(G1129,TIPOS_CONTRATOS!$E$4:$F$19,2,FALSE)</f>
        <v>11</v>
      </c>
      <c r="I1129" s="9">
        <v>604</v>
      </c>
      <c r="J1129" s="13">
        <v>2025</v>
      </c>
      <c r="K1129" s="9">
        <v>866947</v>
      </c>
      <c r="L1129" s="9">
        <v>5001042455</v>
      </c>
      <c r="M1129" s="10">
        <v>45817</v>
      </c>
      <c r="N1129" s="10">
        <v>46022</v>
      </c>
      <c r="O1129" s="8">
        <v>666666</v>
      </c>
      <c r="P1129" s="81">
        <v>0</v>
      </c>
      <c r="Q1129" s="9"/>
      <c r="R1129" s="4" t="e">
        <f>VLOOKUP(Q1129,TIPOS_ANULACION!$D$5:$E$6,2,FALSE)</f>
        <v>#N/A</v>
      </c>
      <c r="S1129" s="8">
        <v>0</v>
      </c>
      <c r="T1129" s="9"/>
      <c r="U1129" s="10"/>
      <c r="V1129" s="33">
        <f t="shared" si="19"/>
        <v>666666</v>
      </c>
      <c r="W1129" s="9" t="s">
        <v>89</v>
      </c>
      <c r="X1129" s="4">
        <f>VLOOKUP(W1129,'ESTADOS ACTUALES CONTRATO'!$E$4:$F$13,2,FALSE)</f>
        <v>6</v>
      </c>
      <c r="Y1129" s="9"/>
      <c r="Z1129" s="9"/>
      <c r="AA1129" s="9" t="s">
        <v>439</v>
      </c>
      <c r="AB1129" s="12" t="s">
        <v>440</v>
      </c>
    </row>
    <row r="1130" spans="1:28">
      <c r="A1130" s="26" t="s">
        <v>84</v>
      </c>
      <c r="B1130" s="3">
        <f>VLOOKUP(A1130,LOCALIDAD!$A$3:$C$22,3,FALSE)</f>
        <v>7</v>
      </c>
      <c r="C1130" s="9" t="s">
        <v>155</v>
      </c>
      <c r="D1130" s="31" t="str">
        <f>IFERROR(VLOOKUP(C1130,RUBROS!A:B,2,FALSE),"")</f>
        <v>Obligaciones por pagar Inversión vigencia anterior</v>
      </c>
      <c r="E1130" s="8">
        <v>79755137</v>
      </c>
      <c r="F1130" s="39" t="s">
        <v>1107</v>
      </c>
      <c r="G1130" s="9" t="s">
        <v>163</v>
      </c>
      <c r="H1130" s="4">
        <f>VLOOKUP(G1130,TIPOS_CONTRATOS!$E$4:$F$19,2,FALSE)</f>
        <v>11</v>
      </c>
      <c r="I1130" s="9">
        <v>664</v>
      </c>
      <c r="J1130" s="13">
        <v>2025</v>
      </c>
      <c r="K1130" s="9">
        <v>866890</v>
      </c>
      <c r="L1130" s="9">
        <v>5001042046</v>
      </c>
      <c r="M1130" s="10">
        <v>45832</v>
      </c>
      <c r="N1130" s="10">
        <v>46022</v>
      </c>
      <c r="O1130" s="8">
        <v>3628333</v>
      </c>
      <c r="P1130" s="81">
        <v>3110000</v>
      </c>
      <c r="Q1130" s="9"/>
      <c r="R1130" s="4" t="e">
        <f>VLOOKUP(Q1130,TIPOS_ANULACION!$D$5:$E$6,2,FALSE)</f>
        <v>#N/A</v>
      </c>
      <c r="S1130" s="8">
        <v>0</v>
      </c>
      <c r="T1130" s="9"/>
      <c r="U1130" s="10"/>
      <c r="V1130" s="33">
        <f t="shared" si="19"/>
        <v>518333</v>
      </c>
      <c r="W1130" s="9" t="s">
        <v>89</v>
      </c>
      <c r="X1130" s="4">
        <f>VLOOKUP(W1130,'ESTADOS ACTUALES CONTRATO'!$E$4:$F$13,2,FALSE)</f>
        <v>6</v>
      </c>
      <c r="Y1130" s="9"/>
      <c r="Z1130" s="9"/>
      <c r="AA1130" s="9" t="s">
        <v>1041</v>
      </c>
      <c r="AB1130" s="12" t="s">
        <v>1042</v>
      </c>
    </row>
    <row r="1131" spans="1:28">
      <c r="A1131" s="26" t="s">
        <v>84</v>
      </c>
      <c r="B1131" s="3">
        <f>VLOOKUP(A1131,LOCALIDAD!$A$3:$C$22,3,FALSE)</f>
        <v>7</v>
      </c>
      <c r="C1131" s="9" t="s">
        <v>155</v>
      </c>
      <c r="D1131" s="31" t="str">
        <f>IFERROR(VLOOKUP(C1131,RUBROS!A:B,2,FALSE),"")</f>
        <v>Obligaciones por pagar Inversión vigencia anterior</v>
      </c>
      <c r="E1131" s="8">
        <v>1071986441</v>
      </c>
      <c r="F1131" s="39" t="s">
        <v>1108</v>
      </c>
      <c r="G1131" s="9" t="s">
        <v>163</v>
      </c>
      <c r="H1131" s="4">
        <f>VLOOKUP(G1131,TIPOS_CONTRATOS!$E$4:$F$19,2,FALSE)</f>
        <v>11</v>
      </c>
      <c r="I1131" s="9">
        <v>390</v>
      </c>
      <c r="J1131" s="13">
        <v>2025</v>
      </c>
      <c r="K1131" s="9">
        <v>866799</v>
      </c>
      <c r="L1131" s="9">
        <v>5001042039</v>
      </c>
      <c r="M1131" s="10">
        <v>45763</v>
      </c>
      <c r="N1131" s="10">
        <v>46014</v>
      </c>
      <c r="O1131" s="8">
        <v>4216667</v>
      </c>
      <c r="P1131" s="81">
        <v>4216667</v>
      </c>
      <c r="Q1131" s="9"/>
      <c r="R1131" s="4" t="e">
        <f>VLOOKUP(Q1131,TIPOS_ANULACION!$D$5:$E$6,2,FALSE)</f>
        <v>#N/A</v>
      </c>
      <c r="S1131" s="8">
        <v>0</v>
      </c>
      <c r="T1131" s="9"/>
      <c r="U1131" s="10"/>
      <c r="V1131" s="33">
        <f t="shared" si="19"/>
        <v>0</v>
      </c>
      <c r="W1131" s="9" t="s">
        <v>89</v>
      </c>
      <c r="X1131" s="4">
        <f>VLOOKUP(W1131,'ESTADOS ACTUALES CONTRATO'!$E$4:$F$13,2,FALSE)</f>
        <v>6</v>
      </c>
      <c r="Y1131" s="9"/>
      <c r="Z1131" s="9"/>
      <c r="AA1131" s="9" t="s">
        <v>607</v>
      </c>
      <c r="AB1131" s="12" t="s">
        <v>803</v>
      </c>
    </row>
    <row r="1132" spans="1:28">
      <c r="A1132" s="26" t="s">
        <v>84</v>
      </c>
      <c r="B1132" s="3">
        <f>VLOOKUP(A1132,LOCALIDAD!$A$3:$C$22,3,FALSE)</f>
        <v>7</v>
      </c>
      <c r="C1132" s="9" t="s">
        <v>155</v>
      </c>
      <c r="D1132" s="31" t="str">
        <f>IFERROR(VLOOKUP(C1132,RUBROS!A:B,2,FALSE),"")</f>
        <v>Obligaciones por pagar Inversión vigencia anterior</v>
      </c>
      <c r="E1132" s="8">
        <v>804000673</v>
      </c>
      <c r="F1132" s="39" t="s">
        <v>411</v>
      </c>
      <c r="G1132" s="9" t="s">
        <v>102</v>
      </c>
      <c r="H1132" s="4">
        <f>VLOOKUP(G1132,TIPOS_CONTRATOS!$E$4:$F$19,2,FALSE)</f>
        <v>19</v>
      </c>
      <c r="I1132" s="9" t="s">
        <v>1109</v>
      </c>
      <c r="J1132" s="13">
        <v>2025</v>
      </c>
      <c r="K1132" s="9">
        <v>866694</v>
      </c>
      <c r="L1132" s="9">
        <v>5001042120</v>
      </c>
      <c r="M1132" s="10">
        <v>46030</v>
      </c>
      <c r="N1132" s="10">
        <v>46119</v>
      </c>
      <c r="O1132" s="8">
        <v>45815000</v>
      </c>
      <c r="P1132" s="86">
        <v>45815000</v>
      </c>
      <c r="Q1132" s="9"/>
      <c r="R1132" s="4" t="e">
        <f>VLOOKUP(Q1132,TIPOS_ANULACION!$D$5:$E$6,2,FALSE)</f>
        <v>#N/A</v>
      </c>
      <c r="S1132" s="8">
        <v>0</v>
      </c>
      <c r="T1132" s="9"/>
      <c r="U1132" s="10"/>
      <c r="V1132" s="33">
        <f t="shared" si="19"/>
        <v>0</v>
      </c>
      <c r="W1132" s="9" t="s">
        <v>95</v>
      </c>
      <c r="X1132" s="4">
        <f>VLOOKUP(W1132,'ESTADOS ACTUALES CONTRATO'!$E$4:$F$13,2,FALSE)</f>
        <v>2</v>
      </c>
      <c r="Y1132" s="9"/>
      <c r="Z1132" s="9"/>
      <c r="AA1132" s="9" t="s">
        <v>1039</v>
      </c>
      <c r="AB1132" s="12" t="s">
        <v>177</v>
      </c>
    </row>
    <row r="1133" spans="1:28">
      <c r="A1133" s="26" t="s">
        <v>84</v>
      </c>
      <c r="B1133" s="3">
        <f>VLOOKUP(A1133,LOCALIDAD!$A$3:$C$22,3,FALSE)</f>
        <v>7</v>
      </c>
      <c r="C1133" s="9" t="s">
        <v>155</v>
      </c>
      <c r="D1133" s="31" t="str">
        <f>IFERROR(VLOOKUP(C1133,RUBROS!A:B,2,FALSE),"")</f>
        <v>Obligaciones por pagar Inversión vigencia anterior</v>
      </c>
      <c r="E1133" s="8">
        <v>80830626</v>
      </c>
      <c r="F1133" s="39" t="s">
        <v>1110</v>
      </c>
      <c r="G1133" s="9" t="s">
        <v>163</v>
      </c>
      <c r="H1133" s="4">
        <f>VLOOKUP(G1133,TIPOS_CONTRATOS!$E$4:$F$19,2,FALSE)</f>
        <v>11</v>
      </c>
      <c r="I1133" s="9">
        <v>634</v>
      </c>
      <c r="J1133" s="13">
        <v>2025</v>
      </c>
      <c r="K1133" s="9">
        <v>866889</v>
      </c>
      <c r="L1133" s="9">
        <v>5001041946</v>
      </c>
      <c r="M1133" s="10">
        <v>45819</v>
      </c>
      <c r="N1133" s="10">
        <v>46021</v>
      </c>
      <c r="O1133" s="8">
        <v>880000</v>
      </c>
      <c r="P1133" s="81">
        <v>880000</v>
      </c>
      <c r="Q1133" s="9"/>
      <c r="R1133" s="4" t="e">
        <f>VLOOKUP(Q1133,TIPOS_ANULACION!$D$5:$E$6,2,FALSE)</f>
        <v>#N/A</v>
      </c>
      <c r="S1133" s="8">
        <v>0</v>
      </c>
      <c r="T1133" s="9"/>
      <c r="U1133" s="10"/>
      <c r="V1133" s="33">
        <f t="shared" si="19"/>
        <v>0</v>
      </c>
      <c r="W1133" s="9" t="s">
        <v>89</v>
      </c>
      <c r="X1133" s="4">
        <f>VLOOKUP(W1133,'ESTADOS ACTUALES CONTRATO'!$E$4:$F$13,2,FALSE)</f>
        <v>6</v>
      </c>
      <c r="Y1133" s="9"/>
      <c r="Z1133" s="9"/>
      <c r="AA1133" s="9" t="s">
        <v>160</v>
      </c>
      <c r="AB1133" s="12" t="s">
        <v>309</v>
      </c>
    </row>
    <row r="1134" spans="1:28">
      <c r="A1134" s="26" t="s">
        <v>84</v>
      </c>
      <c r="B1134" s="3">
        <f>VLOOKUP(A1134,LOCALIDAD!$A$3:$C$22,3,FALSE)</f>
        <v>7</v>
      </c>
      <c r="C1134" s="9" t="s">
        <v>155</v>
      </c>
      <c r="D1134" s="31" t="str">
        <f>IFERROR(VLOOKUP(C1134,RUBROS!A:B,2,FALSE),"")</f>
        <v>Obligaciones por pagar Inversión vigencia anterior</v>
      </c>
      <c r="E1134" s="8">
        <v>80830626</v>
      </c>
      <c r="F1134" s="39" t="s">
        <v>1110</v>
      </c>
      <c r="G1134" s="9" t="s">
        <v>163</v>
      </c>
      <c r="H1134" s="4">
        <f>VLOOKUP(G1134,TIPOS_CONTRATOS!$E$4:$F$19,2,FALSE)</f>
        <v>11</v>
      </c>
      <c r="I1134" s="9">
        <v>557</v>
      </c>
      <c r="J1134" s="13">
        <v>2025</v>
      </c>
      <c r="K1134" s="9">
        <v>866901</v>
      </c>
      <c r="L1134" s="9">
        <v>5001042415</v>
      </c>
      <c r="M1134" s="10">
        <v>45798</v>
      </c>
      <c r="N1134" s="10">
        <v>46022</v>
      </c>
      <c r="O1134" s="8">
        <v>9122666</v>
      </c>
      <c r="P1134" s="81">
        <v>0</v>
      </c>
      <c r="Q1134" s="9"/>
      <c r="R1134" s="4" t="e">
        <f>VLOOKUP(Q1134,TIPOS_ANULACION!$D$5:$E$6,2,FALSE)</f>
        <v>#N/A</v>
      </c>
      <c r="S1134" s="8">
        <v>0</v>
      </c>
      <c r="T1134" s="9"/>
      <c r="U1134" s="10"/>
      <c r="V1134" s="33">
        <f t="shared" si="19"/>
        <v>9122666</v>
      </c>
      <c r="W1134" s="9" t="s">
        <v>89</v>
      </c>
      <c r="X1134" s="4">
        <f>VLOOKUP(W1134,'ESTADOS ACTUALES CONTRATO'!$E$4:$F$13,2,FALSE)</f>
        <v>6</v>
      </c>
      <c r="Y1134" s="9"/>
      <c r="Z1134" s="9"/>
      <c r="AA1134" s="9" t="s">
        <v>160</v>
      </c>
      <c r="AB1134" s="12" t="s">
        <v>309</v>
      </c>
    </row>
    <row r="1135" spans="1:28">
      <c r="A1135" s="26" t="s">
        <v>84</v>
      </c>
      <c r="B1135" s="3">
        <f>VLOOKUP(A1135,LOCALIDAD!$A$3:$C$22,3,FALSE)</f>
        <v>7</v>
      </c>
      <c r="C1135" s="9" t="s">
        <v>155</v>
      </c>
      <c r="D1135" s="31" t="str">
        <f>IFERROR(VLOOKUP(C1135,RUBROS!A:B,2,FALSE),"")</f>
        <v>Obligaciones por pagar Inversión vigencia anterior</v>
      </c>
      <c r="E1135" s="8">
        <v>52475422</v>
      </c>
      <c r="F1135" s="39" t="s">
        <v>1111</v>
      </c>
      <c r="G1135" s="9" t="s">
        <v>163</v>
      </c>
      <c r="H1135" s="4">
        <f>VLOOKUP(G1135,TIPOS_CONTRATOS!$E$4:$F$19,2,FALSE)</f>
        <v>11</v>
      </c>
      <c r="I1135" s="9">
        <v>486</v>
      </c>
      <c r="J1135" s="13">
        <v>2025</v>
      </c>
      <c r="K1135" s="9">
        <v>866917</v>
      </c>
      <c r="L1135" s="9">
        <v>5001042818</v>
      </c>
      <c r="M1135" s="10">
        <v>45786</v>
      </c>
      <c r="N1135" s="10">
        <v>46022</v>
      </c>
      <c r="O1135" s="8">
        <v>103666</v>
      </c>
      <c r="P1135" s="81">
        <v>0</v>
      </c>
      <c r="Q1135" s="9"/>
      <c r="R1135" s="4" t="e">
        <f>VLOOKUP(Q1135,TIPOS_ANULACION!$D$5:$E$6,2,FALSE)</f>
        <v>#N/A</v>
      </c>
      <c r="S1135" s="8">
        <v>0</v>
      </c>
      <c r="T1135" s="9"/>
      <c r="U1135" s="10"/>
      <c r="V1135" s="33">
        <f t="shared" si="19"/>
        <v>103666</v>
      </c>
      <c r="W1135" s="9" t="s">
        <v>89</v>
      </c>
      <c r="X1135" s="4">
        <f>VLOOKUP(W1135,'ESTADOS ACTUALES CONTRATO'!$E$4:$F$13,2,FALSE)</f>
        <v>6</v>
      </c>
      <c r="Y1135" s="9"/>
      <c r="Z1135" s="9"/>
      <c r="AA1135" s="9" t="s">
        <v>439</v>
      </c>
      <c r="AB1135" s="12" t="s">
        <v>440</v>
      </c>
    </row>
    <row r="1136" spans="1:28">
      <c r="A1136" s="26" t="s">
        <v>84</v>
      </c>
      <c r="B1136" s="3">
        <f>VLOOKUP(A1136,LOCALIDAD!$A$3:$C$22,3,FALSE)</f>
        <v>7</v>
      </c>
      <c r="C1136" s="9" t="s">
        <v>155</v>
      </c>
      <c r="D1136" s="31" t="str">
        <f>IFERROR(VLOOKUP(C1136,RUBROS!A:B,2,FALSE),"")</f>
        <v>Obligaciones por pagar Inversión vigencia anterior</v>
      </c>
      <c r="E1136" s="8">
        <v>80140191</v>
      </c>
      <c r="F1136" s="39" t="s">
        <v>1112</v>
      </c>
      <c r="G1136" s="9" t="s">
        <v>163</v>
      </c>
      <c r="H1136" s="4">
        <f>VLOOKUP(G1136,TIPOS_CONTRATOS!$E$4:$F$19,2,FALSE)</f>
        <v>11</v>
      </c>
      <c r="I1136" s="9">
        <v>598</v>
      </c>
      <c r="J1136" s="13">
        <v>2025</v>
      </c>
      <c r="K1136" s="9">
        <v>866839</v>
      </c>
      <c r="L1136" s="9">
        <v>5001041909</v>
      </c>
      <c r="M1136" s="10">
        <v>45811</v>
      </c>
      <c r="N1136" s="10">
        <v>46021</v>
      </c>
      <c r="O1136" s="8">
        <v>2200000</v>
      </c>
      <c r="P1136" s="81">
        <v>2200000</v>
      </c>
      <c r="Q1136" s="9"/>
      <c r="R1136" s="4" t="e">
        <f>VLOOKUP(Q1136,TIPOS_ANULACION!$D$5:$E$6,2,FALSE)</f>
        <v>#N/A</v>
      </c>
      <c r="S1136" s="8">
        <v>0</v>
      </c>
      <c r="T1136" s="9"/>
      <c r="U1136" s="10"/>
      <c r="V1136" s="33">
        <f t="shared" ref="V1136:V1194" si="20">O1136-P1136-S1136</f>
        <v>0</v>
      </c>
      <c r="W1136" s="9" t="s">
        <v>89</v>
      </c>
      <c r="X1136" s="4">
        <f>VLOOKUP(W1136,'ESTADOS ACTUALES CONTRATO'!$E$4:$F$13,2,FALSE)</f>
        <v>6</v>
      </c>
      <c r="Y1136" s="9"/>
      <c r="Z1136" s="9"/>
      <c r="AA1136" s="9" t="s">
        <v>439</v>
      </c>
      <c r="AB1136" s="12" t="s">
        <v>440</v>
      </c>
    </row>
    <row r="1137" spans="1:28">
      <c r="A1137" s="26" t="s">
        <v>84</v>
      </c>
      <c r="B1137" s="3">
        <f>VLOOKUP(A1137,LOCALIDAD!$A$3:$C$22,3,FALSE)</f>
        <v>7</v>
      </c>
      <c r="C1137" s="9" t="s">
        <v>155</v>
      </c>
      <c r="D1137" s="31" t="str">
        <f>IFERROR(VLOOKUP(C1137,RUBROS!A:B,2,FALSE),"")</f>
        <v>Obligaciones por pagar Inversión vigencia anterior</v>
      </c>
      <c r="E1137" s="8">
        <v>1022428226</v>
      </c>
      <c r="F1137" s="39" t="s">
        <v>1113</v>
      </c>
      <c r="G1137" s="9" t="s">
        <v>163</v>
      </c>
      <c r="H1137" s="4">
        <f>VLOOKUP(G1137,TIPOS_CONTRATOS!$E$4:$F$19,2,FALSE)</f>
        <v>11</v>
      </c>
      <c r="I1137" s="9">
        <v>772</v>
      </c>
      <c r="J1137" s="13">
        <v>2025</v>
      </c>
      <c r="K1137" s="9">
        <v>866896</v>
      </c>
      <c r="L1137" s="9">
        <v>5001042403</v>
      </c>
      <c r="M1137" s="10">
        <v>45883</v>
      </c>
      <c r="N1137" s="10">
        <v>46022</v>
      </c>
      <c r="O1137" s="8">
        <v>103667</v>
      </c>
      <c r="P1137" s="81">
        <v>0</v>
      </c>
      <c r="Q1137" s="9"/>
      <c r="R1137" s="4" t="e">
        <f>VLOOKUP(Q1137,TIPOS_ANULACION!$D$5:$E$6,2,FALSE)</f>
        <v>#N/A</v>
      </c>
      <c r="S1137" s="8">
        <v>0</v>
      </c>
      <c r="T1137" s="9"/>
      <c r="U1137" s="10"/>
      <c r="V1137" s="33">
        <f t="shared" si="20"/>
        <v>103667</v>
      </c>
      <c r="W1137" s="9" t="s">
        <v>89</v>
      </c>
      <c r="X1137" s="4">
        <f>VLOOKUP(W1137,'ESTADOS ACTUALES CONTRATO'!$E$4:$F$13,2,FALSE)</f>
        <v>6</v>
      </c>
      <c r="Y1137" s="9"/>
      <c r="Z1137" s="9"/>
      <c r="AA1137" s="9" t="s">
        <v>1114</v>
      </c>
      <c r="AB1137" s="12" t="s">
        <v>1045</v>
      </c>
    </row>
    <row r="1138" spans="1:28">
      <c r="A1138" s="26" t="s">
        <v>84</v>
      </c>
      <c r="B1138" s="3">
        <f>VLOOKUP(A1138,LOCALIDAD!$A$3:$C$22,3,FALSE)</f>
        <v>7</v>
      </c>
      <c r="C1138" s="9" t="s">
        <v>155</v>
      </c>
      <c r="D1138" s="31" t="str">
        <f>IFERROR(VLOOKUP(C1138,RUBROS!A:B,2,FALSE),"")</f>
        <v>Obligaciones por pagar Inversión vigencia anterior</v>
      </c>
      <c r="E1138" s="8">
        <v>1010227403</v>
      </c>
      <c r="F1138" s="39" t="s">
        <v>1041</v>
      </c>
      <c r="G1138" s="9" t="s">
        <v>163</v>
      </c>
      <c r="H1138" s="4">
        <f>VLOOKUP(G1138,TIPOS_CONTRATOS!$E$4:$F$19,2,FALSE)</f>
        <v>11</v>
      </c>
      <c r="I1138" s="9">
        <v>729</v>
      </c>
      <c r="J1138" s="13">
        <v>2025</v>
      </c>
      <c r="K1138" s="9">
        <v>866894</v>
      </c>
      <c r="L1138" s="9">
        <v>5001042401</v>
      </c>
      <c r="M1138" s="10">
        <v>45870</v>
      </c>
      <c r="N1138" s="10">
        <v>46022</v>
      </c>
      <c r="O1138" s="8">
        <v>1200000</v>
      </c>
      <c r="P1138" s="81">
        <v>0</v>
      </c>
      <c r="Q1138" s="9"/>
      <c r="R1138" s="4" t="e">
        <f>VLOOKUP(Q1138,TIPOS_ANULACION!$D$5:$E$6,2,FALSE)</f>
        <v>#N/A</v>
      </c>
      <c r="S1138" s="8">
        <v>0</v>
      </c>
      <c r="T1138" s="9"/>
      <c r="U1138" s="10"/>
      <c r="V1138" s="33">
        <f t="shared" si="20"/>
        <v>1200000</v>
      </c>
      <c r="W1138" s="9" t="s">
        <v>89</v>
      </c>
      <c r="X1138" s="4">
        <f>VLOOKUP(W1138,'ESTADOS ACTUALES CONTRATO'!$E$4:$F$13,2,FALSE)</f>
        <v>6</v>
      </c>
      <c r="Y1138" s="9"/>
      <c r="Z1138" s="9"/>
      <c r="AA1138" s="9" t="s">
        <v>160</v>
      </c>
      <c r="AB1138" s="12" t="s">
        <v>309</v>
      </c>
    </row>
    <row r="1139" spans="1:28">
      <c r="A1139" s="26" t="s">
        <v>84</v>
      </c>
      <c r="B1139" s="3">
        <f>VLOOKUP(A1139,LOCALIDAD!$A$3:$C$22,3,FALSE)</f>
        <v>7</v>
      </c>
      <c r="C1139" s="9" t="s">
        <v>155</v>
      </c>
      <c r="D1139" s="31" t="str">
        <f>IFERROR(VLOOKUP(C1139,RUBROS!A:B,2,FALSE),"")</f>
        <v>Obligaciones por pagar Inversión vigencia anterior</v>
      </c>
      <c r="E1139" s="8">
        <v>53049287</v>
      </c>
      <c r="F1139" s="39" t="s">
        <v>1115</v>
      </c>
      <c r="G1139" s="9" t="s">
        <v>163</v>
      </c>
      <c r="H1139" s="4">
        <f>VLOOKUP(G1139,TIPOS_CONTRATOS!$E$4:$F$19,2,FALSE)</f>
        <v>11</v>
      </c>
      <c r="I1139" s="9">
        <v>574</v>
      </c>
      <c r="J1139" s="13">
        <v>2025</v>
      </c>
      <c r="K1139" s="9">
        <v>866943</v>
      </c>
      <c r="L1139" s="9">
        <v>5001042436</v>
      </c>
      <c r="M1139" s="10">
        <v>45803</v>
      </c>
      <c r="N1139" s="10">
        <v>46022</v>
      </c>
      <c r="O1139" s="8">
        <v>103667</v>
      </c>
      <c r="P1139" s="81">
        <v>0</v>
      </c>
      <c r="Q1139" s="9"/>
      <c r="R1139" s="4" t="e">
        <f>VLOOKUP(Q1139,TIPOS_ANULACION!$D$5:$E$6,2,FALSE)</f>
        <v>#N/A</v>
      </c>
      <c r="S1139" s="8">
        <v>0</v>
      </c>
      <c r="T1139" s="9"/>
      <c r="U1139" s="10"/>
      <c r="V1139" s="33">
        <f t="shared" si="20"/>
        <v>103667</v>
      </c>
      <c r="W1139" s="9" t="s">
        <v>89</v>
      </c>
      <c r="X1139" s="4">
        <f>VLOOKUP(W1139,'ESTADOS ACTUALES CONTRATO'!$E$4:$F$13,2,FALSE)</f>
        <v>6</v>
      </c>
      <c r="Y1139" s="9"/>
      <c r="Z1139" s="9"/>
      <c r="AA1139" s="9" t="s">
        <v>439</v>
      </c>
      <c r="AB1139" s="12" t="s">
        <v>440</v>
      </c>
    </row>
    <row r="1140" spans="1:28">
      <c r="A1140" s="26" t="s">
        <v>84</v>
      </c>
      <c r="B1140" s="3">
        <f>VLOOKUP(A1140,LOCALIDAD!$A$3:$C$22,3,FALSE)</f>
        <v>7</v>
      </c>
      <c r="C1140" s="9" t="s">
        <v>155</v>
      </c>
      <c r="D1140" s="31" t="str">
        <f>IFERROR(VLOOKUP(C1140,RUBROS!A:B,2,FALSE),"")</f>
        <v>Obligaciones por pagar Inversión vigencia anterior</v>
      </c>
      <c r="E1140" s="8">
        <v>80492422</v>
      </c>
      <c r="F1140" s="39" t="s">
        <v>1116</v>
      </c>
      <c r="G1140" s="9" t="s">
        <v>163</v>
      </c>
      <c r="H1140" s="4">
        <f>VLOOKUP(G1140,TIPOS_CONTRATOS!$E$4:$F$19,2,FALSE)</f>
        <v>11</v>
      </c>
      <c r="I1140" s="9">
        <v>877</v>
      </c>
      <c r="J1140" s="13">
        <v>2025</v>
      </c>
      <c r="K1140" s="9">
        <v>866629</v>
      </c>
      <c r="L1140" s="9">
        <v>5001041627</v>
      </c>
      <c r="M1140" s="10">
        <v>45960</v>
      </c>
      <c r="N1140" s="10">
        <v>46051</v>
      </c>
      <c r="O1140" s="8">
        <v>4060000</v>
      </c>
      <c r="P1140" s="81">
        <v>4060000</v>
      </c>
      <c r="Q1140" s="9"/>
      <c r="R1140" s="4" t="e">
        <f>VLOOKUP(Q1140,TIPOS_ANULACION!$D$5:$E$6,2,FALSE)</f>
        <v>#N/A</v>
      </c>
      <c r="S1140" s="8">
        <v>0</v>
      </c>
      <c r="T1140" s="9"/>
      <c r="U1140" s="10"/>
      <c r="V1140" s="33">
        <f t="shared" si="20"/>
        <v>0</v>
      </c>
      <c r="W1140" s="9" t="s">
        <v>89</v>
      </c>
      <c r="X1140" s="4">
        <f>VLOOKUP(W1140,'ESTADOS ACTUALES CONTRATO'!$E$4:$F$13,2,FALSE)</f>
        <v>6</v>
      </c>
      <c r="Y1140" s="9"/>
      <c r="Z1140" s="9"/>
      <c r="AA1140" s="9" t="s">
        <v>1087</v>
      </c>
      <c r="AB1140" s="12" t="s">
        <v>1064</v>
      </c>
    </row>
    <row r="1141" spans="1:28">
      <c r="A1141" s="26" t="s">
        <v>84</v>
      </c>
      <c r="B1141" s="3">
        <f>VLOOKUP(A1141,LOCALIDAD!$A$3:$C$22,3,FALSE)</f>
        <v>7</v>
      </c>
      <c r="C1141" s="9" t="s">
        <v>155</v>
      </c>
      <c r="D1141" s="31" t="str">
        <f>IFERROR(VLOOKUP(C1141,RUBROS!A:B,2,FALSE),"")</f>
        <v>Obligaciones por pagar Inversión vigencia anterior</v>
      </c>
      <c r="E1141" s="8">
        <v>79833220</v>
      </c>
      <c r="F1141" s="39" t="s">
        <v>1117</v>
      </c>
      <c r="G1141" s="9" t="s">
        <v>163</v>
      </c>
      <c r="H1141" s="4">
        <f>VLOOKUP(G1141,TIPOS_CONTRATOS!$E$4:$F$19,2,FALSE)</f>
        <v>11</v>
      </c>
      <c r="I1141" s="9">
        <v>137</v>
      </c>
      <c r="J1141" s="13">
        <v>2025</v>
      </c>
      <c r="K1141" s="9">
        <v>866705</v>
      </c>
      <c r="L1141" s="9">
        <v>5001042153</v>
      </c>
      <c r="M1141" s="10">
        <v>45727</v>
      </c>
      <c r="N1141" s="10">
        <v>45771</v>
      </c>
      <c r="O1141" s="8">
        <v>19077333</v>
      </c>
      <c r="P1141" s="81">
        <v>0</v>
      </c>
      <c r="Q1141" s="9"/>
      <c r="R1141" s="4" t="e">
        <f>VLOOKUP(Q1141,TIPOS_ANULACION!$D$5:$E$6,2,FALSE)</f>
        <v>#N/A</v>
      </c>
      <c r="S1141" s="8">
        <v>0</v>
      </c>
      <c r="T1141" s="9"/>
      <c r="U1141" s="10"/>
      <c r="V1141" s="33">
        <f t="shared" si="20"/>
        <v>19077333</v>
      </c>
      <c r="W1141" s="9" t="s">
        <v>89</v>
      </c>
      <c r="X1141" s="4">
        <f>VLOOKUP(W1141,'ESTADOS ACTUALES CONTRATO'!$E$4:$F$13,2,FALSE)</f>
        <v>6</v>
      </c>
      <c r="Y1141" s="9"/>
      <c r="Z1141" s="9"/>
      <c r="AA1141" s="9" t="s">
        <v>1118</v>
      </c>
      <c r="AB1141" s="12" t="s">
        <v>1119</v>
      </c>
    </row>
    <row r="1142" spans="1:28">
      <c r="A1142" s="26" t="s">
        <v>84</v>
      </c>
      <c r="B1142" s="3">
        <f>VLOOKUP(A1142,LOCALIDAD!$A$3:$C$22,3,FALSE)</f>
        <v>7</v>
      </c>
      <c r="C1142" s="9" t="s">
        <v>155</v>
      </c>
      <c r="D1142" s="31" t="str">
        <f>IFERROR(VLOOKUP(C1142,RUBROS!A:B,2,FALSE),"")</f>
        <v>Obligaciones por pagar Inversión vigencia anterior</v>
      </c>
      <c r="E1142" s="8">
        <v>8852985</v>
      </c>
      <c r="F1142" s="39" t="s">
        <v>1120</v>
      </c>
      <c r="G1142" s="9" t="s">
        <v>163</v>
      </c>
      <c r="H1142" s="4">
        <f>VLOOKUP(G1142,TIPOS_CONTRATOS!$E$4:$F$19,2,FALSE)</f>
        <v>11</v>
      </c>
      <c r="I1142" s="9">
        <v>581</v>
      </c>
      <c r="J1142" s="13">
        <v>2025</v>
      </c>
      <c r="K1142" s="9">
        <v>866888</v>
      </c>
      <c r="L1142" s="9">
        <v>5001042394</v>
      </c>
      <c r="M1142" s="10">
        <v>45812</v>
      </c>
      <c r="N1142" s="10">
        <v>46022</v>
      </c>
      <c r="O1142" s="8">
        <v>500000</v>
      </c>
      <c r="P1142" s="81">
        <v>0</v>
      </c>
      <c r="Q1142" s="9"/>
      <c r="R1142" s="4" t="e">
        <f>VLOOKUP(Q1142,TIPOS_ANULACION!$D$5:$E$6,2,FALSE)</f>
        <v>#N/A</v>
      </c>
      <c r="S1142" s="8">
        <v>0</v>
      </c>
      <c r="T1142" s="9"/>
      <c r="U1142" s="10"/>
      <c r="V1142" s="33">
        <f t="shared" si="20"/>
        <v>500000</v>
      </c>
      <c r="W1142" s="9" t="s">
        <v>89</v>
      </c>
      <c r="X1142" s="4">
        <f>VLOOKUP(W1142,'ESTADOS ACTUALES CONTRATO'!$E$4:$F$13,2,FALSE)</f>
        <v>6</v>
      </c>
      <c r="Y1142" s="9"/>
      <c r="Z1142" s="9"/>
      <c r="AA1142" s="9" t="s">
        <v>1114</v>
      </c>
      <c r="AB1142" s="12" t="s">
        <v>1045</v>
      </c>
    </row>
    <row r="1143" spans="1:28">
      <c r="A1143" s="26" t="s">
        <v>84</v>
      </c>
      <c r="B1143" s="3">
        <f>VLOOKUP(A1143,LOCALIDAD!$A$3:$C$22,3,FALSE)</f>
        <v>7</v>
      </c>
      <c r="C1143" s="9" t="s">
        <v>155</v>
      </c>
      <c r="D1143" s="31" t="str">
        <f>IFERROR(VLOOKUP(C1143,RUBROS!A:B,2,FALSE),"")</f>
        <v>Obligaciones por pagar Inversión vigencia anterior</v>
      </c>
      <c r="E1143" s="8">
        <v>1024551535</v>
      </c>
      <c r="F1143" s="39" t="s">
        <v>1121</v>
      </c>
      <c r="G1143" s="9" t="s">
        <v>163</v>
      </c>
      <c r="H1143" s="4">
        <f>VLOOKUP(G1143,TIPOS_CONTRATOS!$E$4:$F$19,2,FALSE)</f>
        <v>11</v>
      </c>
      <c r="I1143" s="9">
        <v>841</v>
      </c>
      <c r="J1143" s="13">
        <v>2025</v>
      </c>
      <c r="K1143" s="9">
        <v>866721</v>
      </c>
      <c r="L1143" s="9">
        <v>5001042226</v>
      </c>
      <c r="M1143" s="10">
        <v>45924</v>
      </c>
      <c r="N1143" s="10">
        <v>46022</v>
      </c>
      <c r="O1143" s="8">
        <v>3017334</v>
      </c>
      <c r="P1143" s="81">
        <v>2920000</v>
      </c>
      <c r="Q1143" s="9"/>
      <c r="R1143" s="4" t="e">
        <f>VLOOKUP(Q1143,TIPOS_ANULACION!$D$5:$E$6,2,FALSE)</f>
        <v>#N/A</v>
      </c>
      <c r="S1143" s="8">
        <v>0</v>
      </c>
      <c r="T1143" s="9"/>
      <c r="U1143" s="10"/>
      <c r="V1143" s="33">
        <f t="shared" si="20"/>
        <v>97334</v>
      </c>
      <c r="W1143" s="9" t="s">
        <v>89</v>
      </c>
      <c r="X1143" s="4">
        <f>VLOOKUP(W1143,'ESTADOS ACTUALES CONTRATO'!$E$4:$F$13,2,FALSE)</f>
        <v>6</v>
      </c>
      <c r="Y1143" s="9"/>
      <c r="Z1143" s="9"/>
      <c r="AA1143" s="9" t="s">
        <v>1122</v>
      </c>
      <c r="AB1143" s="12" t="s">
        <v>1080</v>
      </c>
    </row>
    <row r="1144" spans="1:28">
      <c r="A1144" s="26" t="s">
        <v>84</v>
      </c>
      <c r="B1144" s="3">
        <f>VLOOKUP(A1144,LOCALIDAD!$A$3:$C$22,3,FALSE)</f>
        <v>7</v>
      </c>
      <c r="C1144" s="9" t="s">
        <v>155</v>
      </c>
      <c r="D1144" s="31" t="str">
        <f>IFERROR(VLOOKUP(C1144,RUBROS!A:B,2,FALSE),"")</f>
        <v>Obligaciones por pagar Inversión vigencia anterior</v>
      </c>
      <c r="E1144" s="8">
        <v>1032470939</v>
      </c>
      <c r="F1144" s="39" t="s">
        <v>1123</v>
      </c>
      <c r="G1144" s="9" t="s">
        <v>163</v>
      </c>
      <c r="H1144" s="4">
        <f>VLOOKUP(G1144,TIPOS_CONTRATOS!$E$4:$F$19,2,FALSE)</f>
        <v>11</v>
      </c>
      <c r="I1144" s="9">
        <v>504</v>
      </c>
      <c r="J1144" s="13">
        <v>2025</v>
      </c>
      <c r="K1144" s="9">
        <v>866920</v>
      </c>
      <c r="L1144" s="9">
        <v>5001042820</v>
      </c>
      <c r="M1144" s="10">
        <v>45789</v>
      </c>
      <c r="N1144" s="10">
        <v>46022</v>
      </c>
      <c r="O1144" s="8">
        <v>564000</v>
      </c>
      <c r="P1144" s="81">
        <v>0</v>
      </c>
      <c r="Q1144" s="9"/>
      <c r="R1144" s="4" t="e">
        <f>VLOOKUP(Q1144,TIPOS_ANULACION!$D$5:$E$6,2,FALSE)</f>
        <v>#N/A</v>
      </c>
      <c r="S1144" s="8">
        <v>0</v>
      </c>
      <c r="T1144" s="9"/>
      <c r="U1144" s="10"/>
      <c r="V1144" s="33">
        <f t="shared" si="20"/>
        <v>564000</v>
      </c>
      <c r="W1144" s="9" t="s">
        <v>89</v>
      </c>
      <c r="X1144" s="4">
        <f>VLOOKUP(W1144,'ESTADOS ACTUALES CONTRATO'!$E$4:$F$13,2,FALSE)</f>
        <v>6</v>
      </c>
      <c r="Y1144" s="9"/>
      <c r="Z1144" s="9"/>
      <c r="AA1144" s="9" t="s">
        <v>439</v>
      </c>
      <c r="AB1144" s="12" t="s">
        <v>440</v>
      </c>
    </row>
    <row r="1145" spans="1:28">
      <c r="A1145" s="26" t="s">
        <v>84</v>
      </c>
      <c r="B1145" s="3">
        <f>VLOOKUP(A1145,LOCALIDAD!$A$3:$C$22,3,FALSE)</f>
        <v>7</v>
      </c>
      <c r="C1145" s="9" t="s">
        <v>155</v>
      </c>
      <c r="D1145" s="31" t="str">
        <f>IFERROR(VLOOKUP(C1145,RUBROS!A:B,2,FALSE),"")</f>
        <v>Obligaciones por pagar Inversión vigencia anterior</v>
      </c>
      <c r="E1145" s="8">
        <v>1069584728</v>
      </c>
      <c r="F1145" s="39" t="s">
        <v>1124</v>
      </c>
      <c r="G1145" s="9" t="s">
        <v>163</v>
      </c>
      <c r="H1145" s="4">
        <f>VLOOKUP(G1145,TIPOS_CONTRATOS!$E$4:$F$19,2,FALSE)</f>
        <v>11</v>
      </c>
      <c r="I1145" s="9">
        <v>788</v>
      </c>
      <c r="J1145" s="13">
        <v>2025</v>
      </c>
      <c r="K1145" s="9">
        <v>866897</v>
      </c>
      <c r="L1145" s="9">
        <v>5001042410</v>
      </c>
      <c r="M1145" s="10">
        <v>45902</v>
      </c>
      <c r="N1145" s="10">
        <v>46022</v>
      </c>
      <c r="O1145" s="8">
        <v>622000</v>
      </c>
      <c r="P1145" s="81">
        <v>0</v>
      </c>
      <c r="Q1145" s="9"/>
      <c r="R1145" s="4" t="e">
        <f>VLOOKUP(Q1145,TIPOS_ANULACION!$D$5:$E$6,2,FALSE)</f>
        <v>#N/A</v>
      </c>
      <c r="S1145" s="8">
        <v>0</v>
      </c>
      <c r="T1145" s="9"/>
      <c r="U1145" s="10"/>
      <c r="V1145" s="33">
        <f t="shared" si="20"/>
        <v>622000</v>
      </c>
      <c r="W1145" s="9" t="s">
        <v>89</v>
      </c>
      <c r="X1145" s="4">
        <f>VLOOKUP(W1145,'ESTADOS ACTUALES CONTRATO'!$E$4:$F$13,2,FALSE)</f>
        <v>6</v>
      </c>
      <c r="Y1145" s="9"/>
      <c r="Z1145" s="9"/>
      <c r="AA1145" s="9" t="s">
        <v>1041</v>
      </c>
      <c r="AB1145" s="12" t="s">
        <v>1042</v>
      </c>
    </row>
    <row r="1146" spans="1:28">
      <c r="A1146" s="26" t="s">
        <v>84</v>
      </c>
      <c r="B1146" s="3">
        <f>VLOOKUP(A1146,LOCALIDAD!$A$3:$C$22,3,FALSE)</f>
        <v>7</v>
      </c>
      <c r="C1146" s="9" t="s">
        <v>155</v>
      </c>
      <c r="D1146" s="31" t="str">
        <f>IFERROR(VLOOKUP(C1146,RUBROS!A:B,2,FALSE),"")</f>
        <v>Obligaciones por pagar Inversión vigencia anterior</v>
      </c>
      <c r="E1146" s="8">
        <v>1022380283</v>
      </c>
      <c r="F1146" s="39" t="s">
        <v>1125</v>
      </c>
      <c r="G1146" s="9" t="s">
        <v>163</v>
      </c>
      <c r="H1146" s="4">
        <f>VLOOKUP(G1146,TIPOS_CONTRATOS!$E$4:$F$19,2,FALSE)</f>
        <v>11</v>
      </c>
      <c r="I1146" s="9">
        <v>501</v>
      </c>
      <c r="J1146" s="13">
        <v>2025</v>
      </c>
      <c r="K1146" s="9">
        <v>866768</v>
      </c>
      <c r="L1146" s="9">
        <v>5001042043</v>
      </c>
      <c r="M1146" s="10">
        <v>45786</v>
      </c>
      <c r="N1146" s="10">
        <v>46022</v>
      </c>
      <c r="O1146" s="8">
        <v>3306666</v>
      </c>
      <c r="P1146" s="81">
        <v>3200000</v>
      </c>
      <c r="Q1146" s="9"/>
      <c r="R1146" s="4" t="e">
        <f>VLOOKUP(Q1146,TIPOS_ANULACION!$D$5:$E$6,2,FALSE)</f>
        <v>#N/A</v>
      </c>
      <c r="S1146" s="8">
        <v>0</v>
      </c>
      <c r="T1146" s="9"/>
      <c r="U1146" s="10"/>
      <c r="V1146" s="33">
        <f t="shared" si="20"/>
        <v>106666</v>
      </c>
      <c r="W1146" s="9" t="s">
        <v>89</v>
      </c>
      <c r="X1146" s="4">
        <f>VLOOKUP(W1146,'ESTADOS ACTUALES CONTRATO'!$E$4:$F$13,2,FALSE)</f>
        <v>6</v>
      </c>
      <c r="Y1146" s="9"/>
      <c r="Z1146" s="9"/>
      <c r="AA1146" s="9" t="s">
        <v>1038</v>
      </c>
      <c r="AB1146" s="12" t="s">
        <v>267</v>
      </c>
    </row>
    <row r="1147" spans="1:28">
      <c r="A1147" s="26" t="s">
        <v>84</v>
      </c>
      <c r="B1147" s="3">
        <f>VLOOKUP(A1147,LOCALIDAD!$A$3:$C$22,3,FALSE)</f>
        <v>7</v>
      </c>
      <c r="C1147" s="9" t="s">
        <v>155</v>
      </c>
      <c r="D1147" s="31" t="str">
        <f>IFERROR(VLOOKUP(C1147,RUBROS!A:B,2,FALSE),"")</f>
        <v>Obligaciones por pagar Inversión vigencia anterior</v>
      </c>
      <c r="E1147" s="8">
        <v>98493656</v>
      </c>
      <c r="F1147" s="39" t="s">
        <v>468</v>
      </c>
      <c r="G1147" s="9" t="s">
        <v>163</v>
      </c>
      <c r="H1147" s="4">
        <f>VLOOKUP(G1147,TIPOS_CONTRATOS!$E$4:$F$19,2,FALSE)</f>
        <v>11</v>
      </c>
      <c r="I1147" s="9">
        <v>441</v>
      </c>
      <c r="J1147" s="13">
        <v>2025</v>
      </c>
      <c r="K1147" s="9">
        <v>866485</v>
      </c>
      <c r="L1147" s="9">
        <v>5001041544</v>
      </c>
      <c r="M1147" s="10">
        <v>45782</v>
      </c>
      <c r="N1147" s="10">
        <v>46022</v>
      </c>
      <c r="O1147" s="8">
        <v>5166667</v>
      </c>
      <c r="P1147" s="81">
        <v>0</v>
      </c>
      <c r="Q1147" s="9"/>
      <c r="R1147" s="4" t="e">
        <f>VLOOKUP(Q1147,TIPOS_ANULACION!$D$5:$E$6,2,FALSE)</f>
        <v>#N/A</v>
      </c>
      <c r="S1147" s="8">
        <v>0</v>
      </c>
      <c r="T1147" s="9"/>
      <c r="U1147" s="10"/>
      <c r="V1147" s="33">
        <f t="shared" si="20"/>
        <v>5166667</v>
      </c>
      <c r="W1147" s="9" t="s">
        <v>89</v>
      </c>
      <c r="X1147" s="4">
        <f>VLOOKUP(W1147,'ESTADOS ACTUALES CONTRATO'!$E$4:$F$13,2,FALSE)</f>
        <v>6</v>
      </c>
      <c r="Y1147" s="9"/>
      <c r="Z1147" s="9"/>
      <c r="AA1147" s="9" t="s">
        <v>176</v>
      </c>
      <c r="AB1147" s="12" t="s">
        <v>177</v>
      </c>
    </row>
    <row r="1148" spans="1:28">
      <c r="A1148" s="26" t="s">
        <v>84</v>
      </c>
      <c r="B1148" s="3">
        <f>VLOOKUP(A1148,LOCALIDAD!$A$3:$C$22,3,FALSE)</f>
        <v>7</v>
      </c>
      <c r="C1148" s="9" t="s">
        <v>155</v>
      </c>
      <c r="D1148" s="31" t="str">
        <f>IFERROR(VLOOKUP(C1148,RUBROS!A:B,2,FALSE),"")</f>
        <v>Obligaciones por pagar Inversión vigencia anterior</v>
      </c>
      <c r="E1148" s="8">
        <v>1070613546</v>
      </c>
      <c r="F1148" s="39" t="s">
        <v>1126</v>
      </c>
      <c r="G1148" s="9" t="s">
        <v>163</v>
      </c>
      <c r="H1148" s="4">
        <f>VLOOKUP(G1148,TIPOS_CONTRATOS!$E$4:$F$19,2,FALSE)</f>
        <v>11</v>
      </c>
      <c r="I1148" s="9">
        <v>743</v>
      </c>
      <c r="J1148" s="13">
        <v>2025</v>
      </c>
      <c r="K1148" s="9">
        <v>866860</v>
      </c>
      <c r="L1148" s="9">
        <v>5001042048</v>
      </c>
      <c r="M1148" s="10">
        <v>45873</v>
      </c>
      <c r="N1148" s="10">
        <v>46022</v>
      </c>
      <c r="O1148" s="8">
        <v>6000000</v>
      </c>
      <c r="P1148" s="81">
        <v>5000000</v>
      </c>
      <c r="Q1148" s="9"/>
      <c r="R1148" s="4" t="e">
        <f>VLOOKUP(Q1148,TIPOS_ANULACION!$D$5:$E$6,2,FALSE)</f>
        <v>#N/A</v>
      </c>
      <c r="S1148" s="8">
        <v>0</v>
      </c>
      <c r="T1148" s="9"/>
      <c r="U1148" s="10"/>
      <c r="V1148" s="33">
        <f t="shared" si="20"/>
        <v>1000000</v>
      </c>
      <c r="W1148" s="9" t="s">
        <v>89</v>
      </c>
      <c r="X1148" s="4">
        <f>VLOOKUP(W1148,'ESTADOS ACTUALES CONTRATO'!$E$4:$F$13,2,FALSE)</f>
        <v>6</v>
      </c>
      <c r="Y1148" s="9"/>
      <c r="Z1148" s="9"/>
      <c r="AA1148" s="9" t="s">
        <v>1127</v>
      </c>
      <c r="AB1148" s="12" t="s">
        <v>171</v>
      </c>
    </row>
    <row r="1149" spans="1:28">
      <c r="A1149" s="26" t="s">
        <v>84</v>
      </c>
      <c r="B1149" s="3">
        <f>VLOOKUP(A1149,LOCALIDAD!$A$3:$C$22,3,FALSE)</f>
        <v>7</v>
      </c>
      <c r="C1149" s="9" t="s">
        <v>155</v>
      </c>
      <c r="D1149" s="31" t="str">
        <f>IFERROR(VLOOKUP(C1149,RUBROS!A:B,2,FALSE),"")</f>
        <v>Obligaciones por pagar Inversión vigencia anterior</v>
      </c>
      <c r="E1149" s="8">
        <v>1024591937</v>
      </c>
      <c r="F1149" s="39" t="s">
        <v>1128</v>
      </c>
      <c r="G1149" s="9" t="s">
        <v>163</v>
      </c>
      <c r="H1149" s="4">
        <f>VLOOKUP(G1149,TIPOS_CONTRATOS!$E$4:$F$19,2,FALSE)</f>
        <v>11</v>
      </c>
      <c r="I1149" s="9">
        <v>315</v>
      </c>
      <c r="J1149" s="13">
        <v>2025</v>
      </c>
      <c r="K1149" s="9">
        <v>866709</v>
      </c>
      <c r="L1149" s="9">
        <v>5001041703</v>
      </c>
      <c r="M1149" s="10">
        <v>45750</v>
      </c>
      <c r="N1149" s="10">
        <v>45993</v>
      </c>
      <c r="O1149" s="8">
        <v>3114667</v>
      </c>
      <c r="P1149" s="81">
        <v>2920000</v>
      </c>
      <c r="Q1149" s="9"/>
      <c r="R1149" s="4" t="e">
        <f>VLOOKUP(Q1149,TIPOS_ANULACION!$D$5:$E$6,2,FALSE)</f>
        <v>#N/A</v>
      </c>
      <c r="S1149" s="8">
        <v>0</v>
      </c>
      <c r="T1149" s="9"/>
      <c r="U1149" s="10"/>
      <c r="V1149" s="33">
        <f t="shared" si="20"/>
        <v>194667</v>
      </c>
      <c r="W1149" s="9" t="s">
        <v>89</v>
      </c>
      <c r="X1149" s="4">
        <f>VLOOKUP(W1149,'ESTADOS ACTUALES CONTRATO'!$E$4:$F$13,2,FALSE)</f>
        <v>6</v>
      </c>
      <c r="Y1149" s="9"/>
      <c r="Z1149" s="9"/>
      <c r="AA1149" s="9" t="s">
        <v>439</v>
      </c>
      <c r="AB1149" s="12" t="s">
        <v>440</v>
      </c>
    </row>
    <row r="1150" spans="1:28">
      <c r="A1150" s="26" t="s">
        <v>84</v>
      </c>
      <c r="B1150" s="3">
        <f>VLOOKUP(A1150,LOCALIDAD!$A$3:$C$22,3,FALSE)</f>
        <v>7</v>
      </c>
      <c r="C1150" s="9" t="s">
        <v>155</v>
      </c>
      <c r="D1150" s="31" t="str">
        <f>IFERROR(VLOOKUP(C1150,RUBROS!A:B,2,FALSE),"")</f>
        <v>Obligaciones por pagar Inversión vigencia anterior</v>
      </c>
      <c r="E1150" s="8">
        <v>1013602012</v>
      </c>
      <c r="F1150" s="39" t="s">
        <v>1129</v>
      </c>
      <c r="G1150" s="9" t="s">
        <v>163</v>
      </c>
      <c r="H1150" s="4">
        <f>VLOOKUP(G1150,TIPOS_CONTRATOS!$E$4:$F$19,2,FALSE)</f>
        <v>11</v>
      </c>
      <c r="I1150" s="9">
        <v>662</v>
      </c>
      <c r="J1150" s="13">
        <v>2025</v>
      </c>
      <c r="K1150" s="9">
        <v>866848</v>
      </c>
      <c r="L1150" s="9">
        <v>5001042356</v>
      </c>
      <c r="M1150" s="10">
        <v>45832</v>
      </c>
      <c r="N1150" s="10">
        <v>46022</v>
      </c>
      <c r="O1150" s="8">
        <v>5833333</v>
      </c>
      <c r="P1150" s="81">
        <v>0</v>
      </c>
      <c r="Q1150" s="9"/>
      <c r="R1150" s="4" t="e">
        <f>VLOOKUP(Q1150,TIPOS_ANULACION!$D$5:$E$6,2,FALSE)</f>
        <v>#N/A</v>
      </c>
      <c r="S1150" s="8">
        <v>0</v>
      </c>
      <c r="T1150" s="9"/>
      <c r="U1150" s="10"/>
      <c r="V1150" s="33">
        <f t="shared" si="20"/>
        <v>5833333</v>
      </c>
      <c r="W1150" s="9" t="s">
        <v>89</v>
      </c>
      <c r="X1150" s="4">
        <f>VLOOKUP(W1150,'ESTADOS ACTUALES CONTRATO'!$E$4:$F$13,2,FALSE)</f>
        <v>6</v>
      </c>
      <c r="Y1150" s="9"/>
      <c r="Z1150" s="9"/>
      <c r="AA1150" s="9" t="s">
        <v>439</v>
      </c>
      <c r="AB1150" s="12" t="s">
        <v>440</v>
      </c>
    </row>
    <row r="1151" spans="1:28">
      <c r="A1151" s="26" t="s">
        <v>84</v>
      </c>
      <c r="B1151" s="3">
        <f>VLOOKUP(A1151,LOCALIDAD!$A$3:$C$22,3,FALSE)</f>
        <v>7</v>
      </c>
      <c r="C1151" s="9" t="s">
        <v>155</v>
      </c>
      <c r="D1151" s="31" t="str">
        <f>IFERROR(VLOOKUP(C1151,RUBROS!A:B,2,FALSE),"")</f>
        <v>Obligaciones por pagar Inversión vigencia anterior</v>
      </c>
      <c r="E1151" s="8">
        <v>1000005816</v>
      </c>
      <c r="F1151" s="39" t="s">
        <v>1130</v>
      </c>
      <c r="G1151" s="9" t="s">
        <v>163</v>
      </c>
      <c r="H1151" s="4">
        <f>VLOOKUP(G1151,TIPOS_CONTRATOS!$E$4:$F$19,2,FALSE)</f>
        <v>11</v>
      </c>
      <c r="I1151" s="9">
        <v>115</v>
      </c>
      <c r="J1151" s="13">
        <v>2025</v>
      </c>
      <c r="K1151" s="9">
        <v>866730</v>
      </c>
      <c r="L1151" s="9">
        <v>5001042233</v>
      </c>
      <c r="M1151" s="10">
        <v>42074</v>
      </c>
      <c r="N1151" s="10">
        <v>46022</v>
      </c>
      <c r="O1151" s="8">
        <v>2920000</v>
      </c>
      <c r="P1151" s="81">
        <v>2920000</v>
      </c>
      <c r="Q1151" s="9"/>
      <c r="R1151" s="4" t="e">
        <f>VLOOKUP(Q1151,TIPOS_ANULACION!$D$5:$E$6,2,FALSE)</f>
        <v>#N/A</v>
      </c>
      <c r="S1151" s="8">
        <v>0</v>
      </c>
      <c r="T1151" s="9"/>
      <c r="U1151" s="10"/>
      <c r="V1151" s="33">
        <f t="shared" si="20"/>
        <v>0</v>
      </c>
      <c r="W1151" s="9" t="s">
        <v>89</v>
      </c>
      <c r="X1151" s="4">
        <f>VLOOKUP(W1151,'ESTADOS ACTUALES CONTRATO'!$E$4:$F$13,2,FALSE)</f>
        <v>6</v>
      </c>
      <c r="Y1151" s="9"/>
      <c r="Z1151" s="9"/>
      <c r="AA1151" s="9" t="s">
        <v>439</v>
      </c>
      <c r="AB1151" s="12" t="s">
        <v>440</v>
      </c>
    </row>
    <row r="1152" spans="1:28">
      <c r="A1152" s="26" t="s">
        <v>84</v>
      </c>
      <c r="B1152" s="3">
        <f>VLOOKUP(A1152,LOCALIDAD!$A$3:$C$22,3,FALSE)</f>
        <v>7</v>
      </c>
      <c r="C1152" s="9" t="s">
        <v>155</v>
      </c>
      <c r="D1152" s="31" t="str">
        <f>IFERROR(VLOOKUP(C1152,RUBROS!A:B,2,FALSE),"")</f>
        <v>Obligaciones por pagar Inversión vigencia anterior</v>
      </c>
      <c r="E1152" s="8">
        <v>1012413892</v>
      </c>
      <c r="F1152" s="39" t="s">
        <v>957</v>
      </c>
      <c r="G1152" s="9" t="s">
        <v>163</v>
      </c>
      <c r="H1152" s="4">
        <f>VLOOKUP(G1152,TIPOS_CONTRATOS!$E$4:$F$19,2,FALSE)</f>
        <v>11</v>
      </c>
      <c r="I1152" s="9">
        <v>190</v>
      </c>
      <c r="J1152" s="13">
        <v>2025</v>
      </c>
      <c r="K1152" s="9">
        <v>866748</v>
      </c>
      <c r="L1152" s="9">
        <v>5001041690</v>
      </c>
      <c r="M1152" s="10">
        <v>45742</v>
      </c>
      <c r="N1152" s="10">
        <v>46034</v>
      </c>
      <c r="O1152" s="8">
        <v>1168000</v>
      </c>
      <c r="P1152" s="81">
        <v>1168000</v>
      </c>
      <c r="Q1152" s="9"/>
      <c r="R1152" s="4" t="e">
        <f>VLOOKUP(Q1152,TIPOS_ANULACION!$D$5:$E$6,2,FALSE)</f>
        <v>#N/A</v>
      </c>
      <c r="S1152" s="8">
        <v>0</v>
      </c>
      <c r="T1152" s="9"/>
      <c r="U1152" s="10"/>
      <c r="V1152" s="33">
        <f t="shared" si="20"/>
        <v>0</v>
      </c>
      <c r="W1152" s="9" t="s">
        <v>89</v>
      </c>
      <c r="X1152" s="4">
        <f>VLOOKUP(W1152,'ESTADOS ACTUALES CONTRATO'!$E$4:$F$13,2,FALSE)</f>
        <v>6</v>
      </c>
      <c r="Y1152" s="9"/>
      <c r="Z1152" s="9"/>
      <c r="AA1152" s="9" t="s">
        <v>439</v>
      </c>
      <c r="AB1152" s="12" t="s">
        <v>440</v>
      </c>
    </row>
    <row r="1153" spans="1:28">
      <c r="A1153" s="26" t="s">
        <v>84</v>
      </c>
      <c r="B1153" s="3">
        <f>VLOOKUP(A1153,LOCALIDAD!$A$3:$C$22,3,FALSE)</f>
        <v>7</v>
      </c>
      <c r="C1153" s="9" t="s">
        <v>155</v>
      </c>
      <c r="D1153" s="31" t="str">
        <f>IFERROR(VLOOKUP(C1153,RUBROS!A:B,2,FALSE),"")</f>
        <v>Obligaciones por pagar Inversión vigencia anterior</v>
      </c>
      <c r="E1153" s="8">
        <v>1032396005</v>
      </c>
      <c r="F1153" s="39" t="s">
        <v>1131</v>
      </c>
      <c r="G1153" s="9" t="s">
        <v>163</v>
      </c>
      <c r="H1153" s="4">
        <f>VLOOKUP(G1153,TIPOS_CONTRATOS!$E$4:$F$19,2,FALSE)</f>
        <v>11</v>
      </c>
      <c r="I1153" s="9">
        <v>454</v>
      </c>
      <c r="J1153" s="13">
        <v>2025</v>
      </c>
      <c r="K1153" s="9">
        <v>866800</v>
      </c>
      <c r="L1153" s="9">
        <v>5001041877</v>
      </c>
      <c r="M1153" s="10">
        <v>45779</v>
      </c>
      <c r="N1153" s="10">
        <v>46022</v>
      </c>
      <c r="O1153" s="8">
        <v>6000000</v>
      </c>
      <c r="P1153" s="81">
        <v>2500000</v>
      </c>
      <c r="Q1153" s="9"/>
      <c r="R1153" s="4" t="e">
        <f>VLOOKUP(Q1153,TIPOS_ANULACION!$D$5:$E$6,2,FALSE)</f>
        <v>#N/A</v>
      </c>
      <c r="S1153" s="8">
        <v>0</v>
      </c>
      <c r="T1153" s="9"/>
      <c r="U1153" s="10"/>
      <c r="V1153" s="33">
        <f t="shared" si="20"/>
        <v>3500000</v>
      </c>
      <c r="W1153" s="9" t="s">
        <v>89</v>
      </c>
      <c r="X1153" s="4">
        <f>VLOOKUP(W1153,'ESTADOS ACTUALES CONTRATO'!$E$4:$F$13,2,FALSE)</f>
        <v>6</v>
      </c>
      <c r="Y1153" s="9"/>
      <c r="Z1153" s="9"/>
      <c r="AA1153" s="9" t="s">
        <v>607</v>
      </c>
      <c r="AB1153" s="12" t="s">
        <v>803</v>
      </c>
    </row>
    <row r="1154" spans="1:28">
      <c r="A1154" s="26" t="s">
        <v>84</v>
      </c>
      <c r="B1154" s="3">
        <f>VLOOKUP(A1154,LOCALIDAD!$A$3:$C$22,3,FALSE)</f>
        <v>7</v>
      </c>
      <c r="C1154" s="9" t="s">
        <v>155</v>
      </c>
      <c r="D1154" s="31" t="str">
        <f>IFERROR(VLOOKUP(C1154,RUBROS!A:B,2,FALSE),"")</f>
        <v>Obligaciones por pagar Inversión vigencia anterior</v>
      </c>
      <c r="E1154" s="8">
        <v>2962313</v>
      </c>
      <c r="F1154" s="39" t="s">
        <v>1132</v>
      </c>
      <c r="G1154" s="9" t="s">
        <v>163</v>
      </c>
      <c r="H1154" s="4">
        <f>VLOOKUP(G1154,TIPOS_CONTRATOS!$E$4:$F$19,2,FALSE)</f>
        <v>11</v>
      </c>
      <c r="I1154" s="9">
        <v>136</v>
      </c>
      <c r="J1154" s="13">
        <v>2025</v>
      </c>
      <c r="K1154" s="9">
        <v>866737</v>
      </c>
      <c r="L1154" s="9">
        <v>5001042239</v>
      </c>
      <c r="M1154" s="10">
        <v>42074</v>
      </c>
      <c r="N1154" s="10">
        <v>46034</v>
      </c>
      <c r="O1154" s="8">
        <v>1168000</v>
      </c>
      <c r="P1154" s="81">
        <v>1168000</v>
      </c>
      <c r="Q1154" s="9"/>
      <c r="R1154" s="4" t="e">
        <f>VLOOKUP(Q1154,TIPOS_ANULACION!$D$5:$E$6,2,FALSE)</f>
        <v>#N/A</v>
      </c>
      <c r="S1154" s="8">
        <v>0</v>
      </c>
      <c r="T1154" s="9"/>
      <c r="U1154" s="10"/>
      <c r="V1154" s="33">
        <f t="shared" si="20"/>
        <v>0</v>
      </c>
      <c r="W1154" s="9" t="s">
        <v>89</v>
      </c>
      <c r="X1154" s="4">
        <f>VLOOKUP(W1154,'ESTADOS ACTUALES CONTRATO'!$E$4:$F$13,2,FALSE)</f>
        <v>6</v>
      </c>
      <c r="Y1154" s="9"/>
      <c r="Z1154" s="9"/>
      <c r="AA1154" s="9" t="s">
        <v>439</v>
      </c>
      <c r="AB1154" s="12" t="s">
        <v>440</v>
      </c>
    </row>
    <row r="1155" spans="1:28">
      <c r="A1155" s="26" t="s">
        <v>84</v>
      </c>
      <c r="B1155" s="3">
        <f>VLOOKUP(A1155,LOCALIDAD!$A$3:$C$22,3,FALSE)</f>
        <v>7</v>
      </c>
      <c r="C1155" s="9" t="s">
        <v>155</v>
      </c>
      <c r="D1155" s="31" t="str">
        <f>IFERROR(VLOOKUP(C1155,RUBROS!A:B,2,FALSE),"")</f>
        <v>Obligaciones por pagar Inversión vigencia anterior</v>
      </c>
      <c r="E1155" s="8">
        <v>80441652</v>
      </c>
      <c r="F1155" s="39" t="s">
        <v>1133</v>
      </c>
      <c r="G1155" s="9" t="s">
        <v>163</v>
      </c>
      <c r="H1155" s="4">
        <f>VLOOKUP(G1155,TIPOS_CONTRATOS!$E$4:$F$19,2,FALSE)</f>
        <v>11</v>
      </c>
      <c r="I1155" s="9">
        <v>226</v>
      </c>
      <c r="J1155" s="13">
        <v>2025</v>
      </c>
      <c r="K1155" s="9">
        <v>866746</v>
      </c>
      <c r="L1155" s="9">
        <v>5001042291</v>
      </c>
      <c r="M1155" s="10">
        <v>45737</v>
      </c>
      <c r="N1155" s="10">
        <v>46022</v>
      </c>
      <c r="O1155" s="8">
        <v>2920000</v>
      </c>
      <c r="P1155" s="81">
        <v>2920000</v>
      </c>
      <c r="Q1155" s="9"/>
      <c r="R1155" s="4" t="e">
        <f>VLOOKUP(Q1155,TIPOS_ANULACION!$D$5:$E$6,2,FALSE)</f>
        <v>#N/A</v>
      </c>
      <c r="S1155" s="8">
        <v>0</v>
      </c>
      <c r="T1155" s="9"/>
      <c r="U1155" s="10"/>
      <c r="V1155" s="33">
        <f t="shared" si="20"/>
        <v>0</v>
      </c>
      <c r="W1155" s="9" t="s">
        <v>89</v>
      </c>
      <c r="X1155" s="4">
        <f>VLOOKUP(W1155,'ESTADOS ACTUALES CONTRATO'!$E$4:$F$13,2,FALSE)</f>
        <v>6</v>
      </c>
      <c r="Y1155" s="9"/>
      <c r="Z1155" s="9"/>
      <c r="AA1155" s="9" t="s">
        <v>439</v>
      </c>
      <c r="AB1155" s="12" t="s">
        <v>440</v>
      </c>
    </row>
    <row r="1156" spans="1:28">
      <c r="A1156" s="26" t="s">
        <v>84</v>
      </c>
      <c r="B1156" s="3">
        <f>VLOOKUP(A1156,LOCALIDAD!$A$3:$C$22,3,FALSE)</f>
        <v>7</v>
      </c>
      <c r="C1156" s="9" t="s">
        <v>155</v>
      </c>
      <c r="D1156" s="31" t="str">
        <f>IFERROR(VLOOKUP(C1156,RUBROS!A:B,2,FALSE),"")</f>
        <v>Obligaciones por pagar Inversión vigencia anterior</v>
      </c>
      <c r="E1156" s="8">
        <v>79626661</v>
      </c>
      <c r="F1156" s="39" t="s">
        <v>1134</v>
      </c>
      <c r="G1156" s="9" t="s">
        <v>163</v>
      </c>
      <c r="H1156" s="4">
        <f>VLOOKUP(G1156,TIPOS_CONTRATOS!$E$4:$F$19,2,FALSE)</f>
        <v>11</v>
      </c>
      <c r="I1156" s="9">
        <v>510</v>
      </c>
      <c r="J1156" s="13">
        <v>2025</v>
      </c>
      <c r="K1156" s="9">
        <v>866795</v>
      </c>
      <c r="L1156" s="9">
        <v>5001041901</v>
      </c>
      <c r="M1156" s="10">
        <v>45791</v>
      </c>
      <c r="N1156" s="10">
        <v>46022</v>
      </c>
      <c r="O1156" s="8">
        <v>5683333</v>
      </c>
      <c r="P1156" s="81">
        <v>5500000</v>
      </c>
      <c r="Q1156" s="9"/>
      <c r="R1156" s="4" t="e">
        <f>VLOOKUP(Q1156,TIPOS_ANULACION!$D$5:$E$6,2,FALSE)</f>
        <v>#N/A</v>
      </c>
      <c r="S1156" s="8">
        <v>0</v>
      </c>
      <c r="T1156" s="9"/>
      <c r="U1156" s="10"/>
      <c r="V1156" s="33">
        <f t="shared" si="20"/>
        <v>183333</v>
      </c>
      <c r="W1156" s="9" t="s">
        <v>89</v>
      </c>
      <c r="X1156" s="4">
        <f>VLOOKUP(W1156,'ESTADOS ACTUALES CONTRATO'!$E$4:$F$13,2,FALSE)</f>
        <v>6</v>
      </c>
      <c r="Y1156" s="9"/>
      <c r="Z1156" s="9"/>
      <c r="AA1156" s="9" t="s">
        <v>607</v>
      </c>
      <c r="AB1156" s="12" t="s">
        <v>803</v>
      </c>
    </row>
    <row r="1157" spans="1:28">
      <c r="A1157" s="26" t="s">
        <v>84</v>
      </c>
      <c r="B1157" s="3">
        <f>VLOOKUP(A1157,LOCALIDAD!$A$3:$C$22,3,FALSE)</f>
        <v>7</v>
      </c>
      <c r="C1157" s="9" t="s">
        <v>155</v>
      </c>
      <c r="D1157" s="31" t="str">
        <f>IFERROR(VLOOKUP(C1157,RUBROS!A:B,2,FALSE),"")</f>
        <v>Obligaciones por pagar Inversión vigencia anterior</v>
      </c>
      <c r="E1157" s="8">
        <v>1000162076</v>
      </c>
      <c r="F1157" s="39" t="s">
        <v>1135</v>
      </c>
      <c r="G1157" s="9" t="s">
        <v>163</v>
      </c>
      <c r="H1157" s="4">
        <f>VLOOKUP(G1157,TIPOS_CONTRATOS!$E$4:$F$19,2,FALSE)</f>
        <v>11</v>
      </c>
      <c r="I1157" s="9">
        <v>613</v>
      </c>
      <c r="J1157" s="13">
        <v>2025</v>
      </c>
      <c r="K1157" s="9">
        <v>866843</v>
      </c>
      <c r="L1157" s="9">
        <v>5001042328</v>
      </c>
      <c r="M1157" s="10">
        <v>45819</v>
      </c>
      <c r="N1157" s="10">
        <v>46001</v>
      </c>
      <c r="O1157" s="8">
        <v>1036667</v>
      </c>
      <c r="P1157" s="81">
        <v>0</v>
      </c>
      <c r="Q1157" s="9"/>
      <c r="R1157" s="4" t="e">
        <f>VLOOKUP(Q1157,TIPOS_ANULACION!$D$5:$E$6,2,FALSE)</f>
        <v>#N/A</v>
      </c>
      <c r="S1157" s="8">
        <v>0</v>
      </c>
      <c r="T1157" s="9"/>
      <c r="U1157" s="10"/>
      <c r="V1157" s="33">
        <f t="shared" si="20"/>
        <v>1036667</v>
      </c>
      <c r="W1157" s="9" t="s">
        <v>89</v>
      </c>
      <c r="X1157" s="4">
        <f>VLOOKUP(W1157,'ESTADOS ACTUALES CONTRATO'!$E$4:$F$13,2,FALSE)</f>
        <v>6</v>
      </c>
      <c r="Y1157" s="9"/>
      <c r="Z1157" s="9"/>
      <c r="AA1157" s="9" t="s">
        <v>439</v>
      </c>
      <c r="AB1157" s="12" t="s">
        <v>440</v>
      </c>
    </row>
    <row r="1158" spans="1:28">
      <c r="A1158" s="26" t="s">
        <v>84</v>
      </c>
      <c r="B1158" s="3">
        <f>VLOOKUP(A1158,LOCALIDAD!$A$3:$C$22,3,FALSE)</f>
        <v>7</v>
      </c>
      <c r="C1158" s="9" t="s">
        <v>155</v>
      </c>
      <c r="D1158" s="31" t="str">
        <f>IFERROR(VLOOKUP(C1158,RUBROS!A:B,2,FALSE),"")</f>
        <v>Obligaciones por pagar Inversión vigencia anterior</v>
      </c>
      <c r="E1158" s="8">
        <v>1221722247</v>
      </c>
      <c r="F1158" s="39" t="s">
        <v>1136</v>
      </c>
      <c r="G1158" s="9" t="s">
        <v>163</v>
      </c>
      <c r="H1158" s="4">
        <f>VLOOKUP(G1158,TIPOS_CONTRATOS!$E$4:$F$19,2,FALSE)</f>
        <v>11</v>
      </c>
      <c r="I1158" s="9">
        <v>281</v>
      </c>
      <c r="J1158" s="13">
        <v>2025</v>
      </c>
      <c r="K1158" s="9">
        <v>866708</v>
      </c>
      <c r="L1158" s="9">
        <v>5001041943</v>
      </c>
      <c r="M1158" s="10">
        <v>45750</v>
      </c>
      <c r="N1158" s="10">
        <v>46022</v>
      </c>
      <c r="O1158" s="8">
        <v>14794667</v>
      </c>
      <c r="P1158" s="81">
        <v>11874667</v>
      </c>
      <c r="Q1158" s="9"/>
      <c r="R1158" s="4" t="e">
        <f>VLOOKUP(Q1158,TIPOS_ANULACION!$D$5:$E$6,2,FALSE)</f>
        <v>#N/A</v>
      </c>
      <c r="S1158" s="8">
        <v>0</v>
      </c>
      <c r="T1158" s="9"/>
      <c r="U1158" s="10"/>
      <c r="V1158" s="33">
        <f t="shared" si="20"/>
        <v>2920000</v>
      </c>
      <c r="W1158" s="9" t="s">
        <v>89</v>
      </c>
      <c r="X1158" s="4">
        <f>VLOOKUP(W1158,'ESTADOS ACTUALES CONTRATO'!$E$4:$F$13,2,FALSE)</f>
        <v>6</v>
      </c>
      <c r="Y1158" s="9"/>
      <c r="Z1158" s="9"/>
      <c r="AA1158" s="9" t="s">
        <v>439</v>
      </c>
      <c r="AB1158" s="12" t="s">
        <v>440</v>
      </c>
    </row>
    <row r="1159" spans="1:28">
      <c r="A1159" s="26" t="s">
        <v>84</v>
      </c>
      <c r="B1159" s="3">
        <f>VLOOKUP(A1159,LOCALIDAD!$A$3:$C$22,3,FALSE)</f>
        <v>7</v>
      </c>
      <c r="C1159" s="9" t="s">
        <v>155</v>
      </c>
      <c r="D1159" s="31" t="str">
        <f>IFERROR(VLOOKUP(C1159,RUBROS!A:B,2,FALSE),"")</f>
        <v>Obligaciones por pagar Inversión vigencia anterior</v>
      </c>
      <c r="E1159" s="8">
        <v>1221722247</v>
      </c>
      <c r="F1159" s="39" t="s">
        <v>1136</v>
      </c>
      <c r="G1159" s="9" t="s">
        <v>163</v>
      </c>
      <c r="H1159" s="4">
        <f>VLOOKUP(G1159,TIPOS_CONTRATOS!$E$4:$F$19,2,FALSE)</f>
        <v>11</v>
      </c>
      <c r="I1159" s="9">
        <v>281</v>
      </c>
      <c r="J1159" s="13">
        <v>2025</v>
      </c>
      <c r="K1159" s="9">
        <v>866753</v>
      </c>
      <c r="L1159" s="9">
        <v>5001042298</v>
      </c>
      <c r="M1159" s="10">
        <v>45750</v>
      </c>
      <c r="N1159" s="10">
        <v>46022</v>
      </c>
      <c r="O1159" s="8">
        <v>2725333</v>
      </c>
      <c r="P1159" s="81">
        <v>2725333</v>
      </c>
      <c r="Q1159" s="9"/>
      <c r="R1159" s="4" t="e">
        <f>VLOOKUP(Q1159,TIPOS_ANULACION!$D$5:$E$6,2,FALSE)</f>
        <v>#N/A</v>
      </c>
      <c r="S1159" s="8">
        <v>0</v>
      </c>
      <c r="T1159" s="9"/>
      <c r="U1159" s="10"/>
      <c r="V1159" s="33">
        <f t="shared" si="20"/>
        <v>0</v>
      </c>
      <c r="W1159" s="9" t="s">
        <v>89</v>
      </c>
      <c r="X1159" s="4">
        <f>VLOOKUP(W1159,'ESTADOS ACTUALES CONTRATO'!$E$4:$F$13,2,FALSE)</f>
        <v>6</v>
      </c>
      <c r="Y1159" s="9"/>
      <c r="Z1159" s="9"/>
      <c r="AA1159" s="9" t="s">
        <v>439</v>
      </c>
      <c r="AB1159" s="12" t="s">
        <v>440</v>
      </c>
    </row>
    <row r="1160" spans="1:28">
      <c r="A1160" s="26" t="s">
        <v>84</v>
      </c>
      <c r="B1160" s="3">
        <f>VLOOKUP(A1160,LOCALIDAD!$A$3:$C$22,3,FALSE)</f>
        <v>7</v>
      </c>
      <c r="C1160" s="9" t="s">
        <v>155</v>
      </c>
      <c r="D1160" s="31" t="str">
        <f>IFERROR(VLOOKUP(C1160,RUBROS!A:B,2,FALSE),"")</f>
        <v>Obligaciones por pagar Inversión vigencia anterior</v>
      </c>
      <c r="E1160" s="8">
        <v>1012441537</v>
      </c>
      <c r="F1160" s="39" t="s">
        <v>1137</v>
      </c>
      <c r="G1160" s="9" t="s">
        <v>163</v>
      </c>
      <c r="H1160" s="4">
        <f>VLOOKUP(G1160,TIPOS_CONTRATOS!$E$4:$F$19,2,FALSE)</f>
        <v>11</v>
      </c>
      <c r="I1160" s="9">
        <v>601</v>
      </c>
      <c r="J1160" s="13">
        <v>2025</v>
      </c>
      <c r="K1160" s="9">
        <v>866841</v>
      </c>
      <c r="L1160" s="9">
        <v>5001042327</v>
      </c>
      <c r="M1160" s="10">
        <v>45813</v>
      </c>
      <c r="N1160" s="10">
        <v>46022</v>
      </c>
      <c r="O1160" s="8">
        <v>166667</v>
      </c>
      <c r="P1160" s="81">
        <v>0</v>
      </c>
      <c r="Q1160" s="9"/>
      <c r="R1160" s="4" t="e">
        <f>VLOOKUP(Q1160,TIPOS_ANULACION!$D$5:$E$6,2,FALSE)</f>
        <v>#N/A</v>
      </c>
      <c r="S1160" s="8">
        <v>0</v>
      </c>
      <c r="T1160" s="9"/>
      <c r="U1160" s="10"/>
      <c r="V1160" s="33">
        <f t="shared" si="20"/>
        <v>166667</v>
      </c>
      <c r="W1160" s="9" t="s">
        <v>89</v>
      </c>
      <c r="X1160" s="4">
        <f>VLOOKUP(W1160,'ESTADOS ACTUALES CONTRATO'!$E$4:$F$13,2,FALSE)</f>
        <v>6</v>
      </c>
      <c r="Y1160" s="9"/>
      <c r="Z1160" s="9"/>
      <c r="AA1160" s="9" t="s">
        <v>439</v>
      </c>
      <c r="AB1160" s="12" t="s">
        <v>440</v>
      </c>
    </row>
    <row r="1161" spans="1:28">
      <c r="A1161" s="26" t="s">
        <v>84</v>
      </c>
      <c r="B1161" s="3">
        <f>VLOOKUP(A1161,LOCALIDAD!$A$3:$C$22,3,FALSE)</f>
        <v>7</v>
      </c>
      <c r="C1161" s="9" t="s">
        <v>155</v>
      </c>
      <c r="D1161" s="31" t="str">
        <f>IFERROR(VLOOKUP(C1161,RUBROS!A:B,2,FALSE),"")</f>
        <v>Obligaciones por pagar Inversión vigencia anterior</v>
      </c>
      <c r="E1161" s="8">
        <v>79430498</v>
      </c>
      <c r="F1161" s="39" t="s">
        <v>1138</v>
      </c>
      <c r="G1161" s="9" t="s">
        <v>163</v>
      </c>
      <c r="H1161" s="4">
        <f>VLOOKUP(G1161,TIPOS_CONTRATOS!$E$4:$F$19,2,FALSE)</f>
        <v>11</v>
      </c>
      <c r="I1161" s="9">
        <v>622</v>
      </c>
      <c r="J1161" s="13">
        <v>2025</v>
      </c>
      <c r="K1161" s="9">
        <v>866949</v>
      </c>
      <c r="L1161" s="9">
        <v>5001042458</v>
      </c>
      <c r="M1161" s="10">
        <v>45824</v>
      </c>
      <c r="N1161" s="10">
        <v>46022</v>
      </c>
      <c r="O1161" s="8">
        <v>833333</v>
      </c>
      <c r="P1161" s="81">
        <v>0</v>
      </c>
      <c r="Q1161" s="9"/>
      <c r="R1161" s="4" t="e">
        <f>VLOOKUP(Q1161,TIPOS_ANULACION!$D$5:$E$6,2,FALSE)</f>
        <v>#N/A</v>
      </c>
      <c r="S1161" s="8">
        <v>0</v>
      </c>
      <c r="T1161" s="9"/>
      <c r="U1161" s="10"/>
      <c r="V1161" s="33">
        <f t="shared" si="20"/>
        <v>833333</v>
      </c>
      <c r="W1161" s="9" t="s">
        <v>89</v>
      </c>
      <c r="X1161" s="4">
        <f>VLOOKUP(W1161,'ESTADOS ACTUALES CONTRATO'!$E$4:$F$13,2,FALSE)</f>
        <v>6</v>
      </c>
      <c r="Y1161" s="9"/>
      <c r="Z1161" s="9"/>
      <c r="AA1161" s="9" t="s">
        <v>439</v>
      </c>
      <c r="AB1161" s="12" t="s">
        <v>440</v>
      </c>
    </row>
    <row r="1162" spans="1:28">
      <c r="A1162" s="26" t="s">
        <v>84</v>
      </c>
      <c r="B1162" s="3">
        <f>VLOOKUP(A1162,LOCALIDAD!$A$3:$C$22,3,FALSE)</f>
        <v>7</v>
      </c>
      <c r="C1162" s="9" t="s">
        <v>155</v>
      </c>
      <c r="D1162" s="31" t="str">
        <f>IFERROR(VLOOKUP(C1162,RUBROS!A:B,2,FALSE),"")</f>
        <v>Obligaciones por pagar Inversión vigencia anterior</v>
      </c>
      <c r="E1162" s="8">
        <v>1013637604</v>
      </c>
      <c r="F1162" s="39" t="s">
        <v>1139</v>
      </c>
      <c r="G1162" s="9" t="s">
        <v>163</v>
      </c>
      <c r="H1162" s="4">
        <f>VLOOKUP(G1162,TIPOS_CONTRATOS!$E$4:$F$19,2,FALSE)</f>
        <v>11</v>
      </c>
      <c r="I1162" s="9">
        <v>487</v>
      </c>
      <c r="J1162" s="13">
        <v>2025</v>
      </c>
      <c r="K1162" s="9">
        <v>866881</v>
      </c>
      <c r="L1162" s="9">
        <v>5001042388</v>
      </c>
      <c r="M1162" s="10">
        <v>45790</v>
      </c>
      <c r="N1162" s="10">
        <v>46021</v>
      </c>
      <c r="O1162" s="8">
        <v>5000000</v>
      </c>
      <c r="P1162" s="81">
        <v>0</v>
      </c>
      <c r="Q1162" s="9"/>
      <c r="R1162" s="4" t="e">
        <f>VLOOKUP(Q1162,TIPOS_ANULACION!$D$5:$E$6,2,FALSE)</f>
        <v>#N/A</v>
      </c>
      <c r="S1162" s="8">
        <v>0</v>
      </c>
      <c r="T1162" s="9"/>
      <c r="U1162" s="10"/>
      <c r="V1162" s="33">
        <f t="shared" si="20"/>
        <v>5000000</v>
      </c>
      <c r="W1162" s="9" t="s">
        <v>89</v>
      </c>
      <c r="X1162" s="4">
        <f>VLOOKUP(W1162,'ESTADOS ACTUALES CONTRATO'!$E$4:$F$13,2,FALSE)</f>
        <v>6</v>
      </c>
      <c r="Y1162" s="9"/>
      <c r="Z1162" s="9"/>
      <c r="AA1162" s="9" t="s">
        <v>1114</v>
      </c>
      <c r="AB1162" s="12" t="s">
        <v>1045</v>
      </c>
    </row>
    <row r="1163" spans="1:28">
      <c r="A1163" s="26" t="s">
        <v>84</v>
      </c>
      <c r="B1163" s="3">
        <f>VLOOKUP(A1163,LOCALIDAD!$A$3:$C$22,3,FALSE)</f>
        <v>7</v>
      </c>
      <c r="C1163" s="9" t="s">
        <v>155</v>
      </c>
      <c r="D1163" s="31" t="str">
        <f>IFERROR(VLOOKUP(C1163,RUBROS!A:B,2,FALSE),"")</f>
        <v>Obligaciones por pagar Inversión vigencia anterior</v>
      </c>
      <c r="E1163" s="8">
        <v>1082130052</v>
      </c>
      <c r="F1163" s="39" t="s">
        <v>1140</v>
      </c>
      <c r="G1163" s="9" t="s">
        <v>163</v>
      </c>
      <c r="H1163" s="4">
        <f>VLOOKUP(G1163,TIPOS_CONTRATOS!$E$4:$F$19,2,FALSE)</f>
        <v>11</v>
      </c>
      <c r="I1163" s="9">
        <v>584</v>
      </c>
      <c r="J1163" s="13">
        <v>2025</v>
      </c>
      <c r="K1163" s="9">
        <v>866638</v>
      </c>
      <c r="L1163" s="9">
        <v>5001041637</v>
      </c>
      <c r="M1163" s="10">
        <v>45806</v>
      </c>
      <c r="N1163" s="10">
        <v>46019</v>
      </c>
      <c r="O1163" s="8">
        <v>3213667</v>
      </c>
      <c r="P1163" s="81">
        <v>2902667</v>
      </c>
      <c r="Q1163" s="9"/>
      <c r="R1163" s="4" t="e">
        <f>VLOOKUP(Q1163,TIPOS_ANULACION!$D$5:$E$6,2,FALSE)</f>
        <v>#N/A</v>
      </c>
      <c r="S1163" s="8">
        <v>0</v>
      </c>
      <c r="T1163" s="9"/>
      <c r="U1163" s="10"/>
      <c r="V1163" s="33">
        <f t="shared" si="20"/>
        <v>311000</v>
      </c>
      <c r="W1163" s="9" t="s">
        <v>89</v>
      </c>
      <c r="X1163" s="4">
        <f>VLOOKUP(W1163,'ESTADOS ACTUALES CONTRATO'!$E$4:$F$13,2,FALSE)</f>
        <v>6</v>
      </c>
      <c r="Y1163" s="9"/>
      <c r="Z1163" s="9"/>
      <c r="AA1163" s="9" t="s">
        <v>176</v>
      </c>
      <c r="AB1163" s="12" t="s">
        <v>177</v>
      </c>
    </row>
    <row r="1164" spans="1:28">
      <c r="A1164" s="26" t="s">
        <v>84</v>
      </c>
      <c r="B1164" s="3">
        <f>VLOOKUP(A1164,LOCALIDAD!$A$3:$C$22,3,FALSE)</f>
        <v>7</v>
      </c>
      <c r="C1164" s="9" t="s">
        <v>155</v>
      </c>
      <c r="D1164" s="31" t="str">
        <f>IFERROR(VLOOKUP(C1164,RUBROS!A:B,2,FALSE),"")</f>
        <v>Obligaciones por pagar Inversión vigencia anterior</v>
      </c>
      <c r="E1164" s="8">
        <v>1022430605</v>
      </c>
      <c r="F1164" s="39" t="s">
        <v>1141</v>
      </c>
      <c r="G1164" s="9" t="s">
        <v>163</v>
      </c>
      <c r="H1164" s="4">
        <f>VLOOKUP(G1164,TIPOS_CONTRATOS!$E$4:$F$19,2,FALSE)</f>
        <v>11</v>
      </c>
      <c r="I1164" s="9">
        <v>135</v>
      </c>
      <c r="J1164" s="13">
        <v>2025</v>
      </c>
      <c r="K1164" s="9">
        <v>866704</v>
      </c>
      <c r="L1164" s="9">
        <v>5001042149</v>
      </c>
      <c r="M1164" s="10">
        <v>45727</v>
      </c>
      <c r="N1164" s="10">
        <v>45976</v>
      </c>
      <c r="O1164" s="8">
        <v>973333</v>
      </c>
      <c r="P1164" s="81">
        <v>0</v>
      </c>
      <c r="Q1164" s="9"/>
      <c r="R1164" s="4" t="e">
        <f>VLOOKUP(Q1164,TIPOS_ANULACION!$D$5:$E$6,2,FALSE)</f>
        <v>#N/A</v>
      </c>
      <c r="S1164" s="8">
        <v>0</v>
      </c>
      <c r="T1164" s="9"/>
      <c r="U1164" s="10"/>
      <c r="V1164" s="33">
        <f t="shared" si="20"/>
        <v>973333</v>
      </c>
      <c r="W1164" s="9" t="s">
        <v>89</v>
      </c>
      <c r="X1164" s="4">
        <f>VLOOKUP(W1164,'ESTADOS ACTUALES CONTRATO'!$E$4:$F$13,2,FALSE)</f>
        <v>6</v>
      </c>
      <c r="Y1164" s="9"/>
      <c r="Z1164" s="9"/>
      <c r="AA1164" s="9" t="s">
        <v>439</v>
      </c>
      <c r="AB1164" s="12" t="s">
        <v>440</v>
      </c>
    </row>
    <row r="1165" spans="1:28">
      <c r="A1165" s="26" t="s">
        <v>84</v>
      </c>
      <c r="B1165" s="3">
        <f>VLOOKUP(A1165,LOCALIDAD!$A$3:$C$22,3,FALSE)</f>
        <v>7</v>
      </c>
      <c r="C1165" s="9" t="s">
        <v>155</v>
      </c>
      <c r="D1165" s="31" t="str">
        <f>IFERROR(VLOOKUP(C1165,RUBROS!A:B,2,FALSE),"")</f>
        <v>Obligaciones por pagar Inversión vigencia anterior</v>
      </c>
      <c r="E1165" s="8">
        <v>52047229</v>
      </c>
      <c r="F1165" s="39" t="s">
        <v>1142</v>
      </c>
      <c r="G1165" s="9" t="s">
        <v>163</v>
      </c>
      <c r="H1165" s="4">
        <f>VLOOKUP(G1165,TIPOS_CONTRATOS!$E$4:$F$19,2,FALSE)</f>
        <v>11</v>
      </c>
      <c r="I1165" s="9">
        <v>875</v>
      </c>
      <c r="J1165" s="13">
        <v>2025</v>
      </c>
      <c r="K1165" s="9">
        <v>866602</v>
      </c>
      <c r="L1165" s="9">
        <v>5001041607</v>
      </c>
      <c r="M1165" s="10">
        <v>45958</v>
      </c>
      <c r="N1165" s="10">
        <v>45684</v>
      </c>
      <c r="O1165" s="8">
        <v>4950000</v>
      </c>
      <c r="P1165" s="81">
        <v>4950000</v>
      </c>
      <c r="Q1165" s="9"/>
      <c r="R1165" s="4" t="e">
        <f>VLOOKUP(Q1165,TIPOS_ANULACION!$D$5:$E$6,2,FALSE)</f>
        <v>#N/A</v>
      </c>
      <c r="S1165" s="8">
        <v>0</v>
      </c>
      <c r="T1165" s="9"/>
      <c r="U1165" s="10"/>
      <c r="V1165" s="33">
        <f t="shared" si="20"/>
        <v>0</v>
      </c>
      <c r="W1165" s="9" t="s">
        <v>89</v>
      </c>
      <c r="X1165" s="4">
        <f>VLOOKUP(W1165,'ESTADOS ACTUALES CONTRATO'!$E$4:$F$13,2,FALSE)</f>
        <v>6</v>
      </c>
      <c r="Y1165" s="9"/>
      <c r="Z1165" s="9"/>
      <c r="AA1165" s="9" t="s">
        <v>1087</v>
      </c>
      <c r="AB1165" s="12" t="s">
        <v>1064</v>
      </c>
    </row>
    <row r="1166" spans="1:28">
      <c r="A1166" s="26" t="s">
        <v>84</v>
      </c>
      <c r="B1166" s="3">
        <f>VLOOKUP(A1166,LOCALIDAD!$A$3:$C$22,3,FALSE)</f>
        <v>7</v>
      </c>
      <c r="C1166" s="9" t="s">
        <v>155</v>
      </c>
      <c r="D1166" s="31" t="str">
        <f>IFERROR(VLOOKUP(C1166,RUBROS!A:B,2,FALSE),"")</f>
        <v>Obligaciones por pagar Inversión vigencia anterior</v>
      </c>
      <c r="E1166" s="8">
        <v>52757803</v>
      </c>
      <c r="F1166" s="39" t="s">
        <v>1143</v>
      </c>
      <c r="G1166" s="9" t="s">
        <v>163</v>
      </c>
      <c r="H1166" s="4">
        <f>VLOOKUP(G1166,TIPOS_CONTRATOS!$E$4:$F$19,2,FALSE)</f>
        <v>11</v>
      </c>
      <c r="I1166" s="9">
        <v>480</v>
      </c>
      <c r="J1166" s="13">
        <v>2025</v>
      </c>
      <c r="K1166" s="9">
        <v>866792</v>
      </c>
      <c r="L1166" s="9">
        <v>5001041892</v>
      </c>
      <c r="M1166" s="10">
        <v>45782</v>
      </c>
      <c r="N1166" s="10">
        <v>46019</v>
      </c>
      <c r="O1166" s="8">
        <v>2333333</v>
      </c>
      <c r="P1166" s="81">
        <v>2333333</v>
      </c>
      <c r="Q1166" s="9"/>
      <c r="R1166" s="4" t="e">
        <f>VLOOKUP(Q1166,TIPOS_ANULACION!$D$5:$E$6,2,FALSE)</f>
        <v>#N/A</v>
      </c>
      <c r="S1166" s="8">
        <v>0</v>
      </c>
      <c r="T1166" s="9"/>
      <c r="U1166" s="10"/>
      <c r="V1166" s="33">
        <f t="shared" si="20"/>
        <v>0</v>
      </c>
      <c r="W1166" s="9" t="s">
        <v>89</v>
      </c>
      <c r="X1166" s="4">
        <f>VLOOKUP(W1166,'ESTADOS ACTUALES CONTRATO'!$E$4:$F$13,2,FALSE)</f>
        <v>6</v>
      </c>
      <c r="Y1166" s="9"/>
      <c r="Z1166" s="9"/>
      <c r="AA1166" s="9" t="s">
        <v>607</v>
      </c>
      <c r="AB1166" s="12" t="s">
        <v>803</v>
      </c>
    </row>
    <row r="1167" spans="1:28">
      <c r="A1167" s="26" t="s">
        <v>84</v>
      </c>
      <c r="B1167" s="3">
        <f>VLOOKUP(A1167,LOCALIDAD!$A$3:$C$22,3,FALSE)</f>
        <v>7</v>
      </c>
      <c r="C1167" s="9" t="s">
        <v>155</v>
      </c>
      <c r="D1167" s="31" t="str">
        <f>IFERROR(VLOOKUP(C1167,RUBROS!A:B,2,FALSE),"")</f>
        <v>Obligaciones por pagar Inversión vigencia anterior</v>
      </c>
      <c r="E1167" s="8">
        <v>80921002</v>
      </c>
      <c r="F1167" s="39" t="s">
        <v>1144</v>
      </c>
      <c r="G1167" s="9" t="s">
        <v>163</v>
      </c>
      <c r="H1167" s="4">
        <f>VLOOKUP(G1167,TIPOS_CONTRATOS!$E$4:$F$19,2,FALSE)</f>
        <v>11</v>
      </c>
      <c r="I1167" s="9">
        <v>391</v>
      </c>
      <c r="J1167" s="13">
        <v>2025</v>
      </c>
      <c r="K1167" s="9">
        <v>866779</v>
      </c>
      <c r="L1167" s="9">
        <v>5001041797</v>
      </c>
      <c r="M1167" s="10">
        <v>45768</v>
      </c>
      <c r="N1167" s="10">
        <v>46022</v>
      </c>
      <c r="O1167" s="8">
        <v>2073333</v>
      </c>
      <c r="P1167" s="81">
        <v>2073333</v>
      </c>
      <c r="Q1167" s="9"/>
      <c r="R1167" s="4" t="e">
        <f>VLOOKUP(Q1167,TIPOS_ANULACION!$D$5:$E$6,2,FALSE)</f>
        <v>#N/A</v>
      </c>
      <c r="S1167" s="8">
        <v>0</v>
      </c>
      <c r="T1167" s="9"/>
      <c r="U1167" s="10"/>
      <c r="V1167" s="33">
        <f t="shared" si="20"/>
        <v>0</v>
      </c>
      <c r="W1167" s="9" t="s">
        <v>89</v>
      </c>
      <c r="X1167" s="4">
        <f>VLOOKUP(W1167,'ESTADOS ACTUALES CONTRATO'!$E$4:$F$13,2,FALSE)</f>
        <v>6</v>
      </c>
      <c r="Y1167" s="9"/>
      <c r="Z1167" s="9"/>
      <c r="AA1167" s="9" t="s">
        <v>607</v>
      </c>
      <c r="AB1167" s="12" t="s">
        <v>803</v>
      </c>
    </row>
    <row r="1168" spans="1:28">
      <c r="A1168" s="26" t="s">
        <v>84</v>
      </c>
      <c r="B1168" s="3">
        <f>VLOOKUP(A1168,LOCALIDAD!$A$3:$C$22,3,FALSE)</f>
        <v>7</v>
      </c>
      <c r="C1168" s="9" t="s">
        <v>155</v>
      </c>
      <c r="D1168" s="31" t="str">
        <f>IFERROR(VLOOKUP(C1168,RUBROS!A:B,2,FALSE),"")</f>
        <v>Obligaciones por pagar Inversión vigencia anterior</v>
      </c>
      <c r="E1168" s="8">
        <v>80921002</v>
      </c>
      <c r="F1168" s="39" t="s">
        <v>1144</v>
      </c>
      <c r="G1168" s="9" t="s">
        <v>163</v>
      </c>
      <c r="H1168" s="4">
        <f>VLOOKUP(G1168,TIPOS_CONTRATOS!$E$4:$F$19,2,FALSE)</f>
        <v>11</v>
      </c>
      <c r="I1168" s="9">
        <v>391</v>
      </c>
      <c r="J1168" s="13">
        <v>2025</v>
      </c>
      <c r="K1168" s="9">
        <v>866836</v>
      </c>
      <c r="L1168" s="9">
        <v>5001041801</v>
      </c>
      <c r="M1168" s="10">
        <v>45768</v>
      </c>
      <c r="N1168" s="10">
        <v>46022</v>
      </c>
      <c r="O1168" s="8">
        <v>1036667</v>
      </c>
      <c r="P1168" s="81">
        <v>1036667</v>
      </c>
      <c r="Q1168" s="9"/>
      <c r="R1168" s="4" t="e">
        <f>VLOOKUP(Q1168,TIPOS_ANULACION!$D$5:$E$6,2,FALSE)</f>
        <v>#N/A</v>
      </c>
      <c r="S1168" s="8">
        <v>0</v>
      </c>
      <c r="T1168" s="9"/>
      <c r="U1168" s="10"/>
      <c r="V1168" s="33">
        <f t="shared" si="20"/>
        <v>0</v>
      </c>
      <c r="W1168" s="9" t="s">
        <v>89</v>
      </c>
      <c r="X1168" s="4">
        <f>VLOOKUP(W1168,'ESTADOS ACTUALES CONTRATO'!$E$4:$F$13,2,FALSE)</f>
        <v>6</v>
      </c>
      <c r="Y1168" s="9"/>
      <c r="Z1168" s="9"/>
      <c r="AA1168" s="9" t="s">
        <v>607</v>
      </c>
      <c r="AB1168" s="12" t="s">
        <v>803</v>
      </c>
    </row>
    <row r="1169" spans="1:28">
      <c r="A1169" s="26" t="s">
        <v>84</v>
      </c>
      <c r="B1169" s="3">
        <f>VLOOKUP(A1169,LOCALIDAD!$A$3:$C$22,3,FALSE)</f>
        <v>7</v>
      </c>
      <c r="C1169" s="9" t="s">
        <v>155</v>
      </c>
      <c r="D1169" s="31" t="str">
        <f>IFERROR(VLOOKUP(C1169,RUBROS!A:B,2,FALSE),"")</f>
        <v>Obligaciones por pagar Inversión vigencia anterior</v>
      </c>
      <c r="E1169" s="8">
        <v>830123461</v>
      </c>
      <c r="F1169" s="39" t="s">
        <v>563</v>
      </c>
      <c r="G1169" s="9" t="s">
        <v>111</v>
      </c>
      <c r="H1169" s="4">
        <f>VLOOKUP(G1169,TIPOS_CONTRATOS!$E$4:$F$19,2,FALSE)</f>
        <v>14</v>
      </c>
      <c r="I1169" s="9">
        <v>12204909</v>
      </c>
      <c r="J1169" s="13">
        <v>2025</v>
      </c>
      <c r="K1169" s="9">
        <v>866490</v>
      </c>
      <c r="L1169" s="9">
        <v>5001041559</v>
      </c>
      <c r="M1169" s="10">
        <v>46023</v>
      </c>
      <c r="N1169" s="10">
        <v>46368</v>
      </c>
      <c r="O1169" s="8">
        <v>212000</v>
      </c>
      <c r="P1169" s="81">
        <v>0</v>
      </c>
      <c r="Q1169" s="9"/>
      <c r="R1169" s="4" t="e">
        <f>VLOOKUP(Q1169,TIPOS_ANULACION!$D$5:$E$6,2,FALSE)</f>
        <v>#N/A</v>
      </c>
      <c r="S1169" s="8">
        <v>0</v>
      </c>
      <c r="T1169" s="9"/>
      <c r="U1169" s="10"/>
      <c r="V1169" s="33">
        <f t="shared" si="20"/>
        <v>212000</v>
      </c>
      <c r="W1169" s="9" t="s">
        <v>89</v>
      </c>
      <c r="X1169" s="4">
        <f>VLOOKUP(W1169,'ESTADOS ACTUALES CONTRATO'!$E$4:$F$13,2,FALSE)</f>
        <v>6</v>
      </c>
      <c r="Y1169" s="9"/>
      <c r="Z1169" s="9"/>
      <c r="AA1169" s="9" t="s">
        <v>90</v>
      </c>
      <c r="AB1169" s="12" t="s">
        <v>1145</v>
      </c>
    </row>
    <row r="1170" spans="1:28">
      <c r="A1170" s="26" t="s">
        <v>84</v>
      </c>
      <c r="B1170" s="3">
        <f>VLOOKUP(A1170,LOCALIDAD!$A$3:$C$22,3,FALSE)</f>
        <v>7</v>
      </c>
      <c r="C1170" s="9" t="s">
        <v>155</v>
      </c>
      <c r="D1170" s="31" t="str">
        <f>IFERROR(VLOOKUP(C1170,RUBROS!A:B,2,FALSE),"")</f>
        <v>Obligaciones por pagar Inversión vigencia anterior</v>
      </c>
      <c r="E1170" s="8">
        <v>1012357783</v>
      </c>
      <c r="F1170" s="39" t="s">
        <v>1146</v>
      </c>
      <c r="G1170" s="9" t="s">
        <v>163</v>
      </c>
      <c r="H1170" s="4">
        <f>VLOOKUP(G1170,TIPOS_CONTRATOS!$E$4:$F$19,2,FALSE)</f>
        <v>11</v>
      </c>
      <c r="I1170" s="9">
        <v>398</v>
      </c>
      <c r="J1170" s="13">
        <v>2025</v>
      </c>
      <c r="K1170" s="9">
        <v>866781</v>
      </c>
      <c r="L1170" s="9">
        <v>5001041815</v>
      </c>
      <c r="M1170" s="10">
        <v>45768</v>
      </c>
      <c r="N1170" s="10">
        <v>46022</v>
      </c>
      <c r="O1170" s="8">
        <v>3333333</v>
      </c>
      <c r="P1170" s="81">
        <v>3333333</v>
      </c>
      <c r="Q1170" s="9"/>
      <c r="R1170" s="4" t="e">
        <f>VLOOKUP(Q1170,TIPOS_ANULACION!$D$5:$E$6,2,FALSE)</f>
        <v>#N/A</v>
      </c>
      <c r="S1170" s="8">
        <v>0</v>
      </c>
      <c r="T1170" s="9"/>
      <c r="U1170" s="10"/>
      <c r="V1170" s="33">
        <f t="shared" si="20"/>
        <v>0</v>
      </c>
      <c r="W1170" s="9" t="s">
        <v>89</v>
      </c>
      <c r="X1170" s="4">
        <f>VLOOKUP(W1170,'ESTADOS ACTUALES CONTRATO'!$E$4:$F$13,2,FALSE)</f>
        <v>6</v>
      </c>
      <c r="Y1170" s="9"/>
      <c r="Z1170" s="9"/>
      <c r="AA1170" s="9" t="s">
        <v>607</v>
      </c>
      <c r="AB1170" s="12" t="s">
        <v>803</v>
      </c>
    </row>
    <row r="1171" spans="1:28">
      <c r="A1171" s="26" t="s">
        <v>84</v>
      </c>
      <c r="B1171" s="3">
        <f>VLOOKUP(A1171,LOCALIDAD!$A$3:$C$22,3,FALSE)</f>
        <v>7</v>
      </c>
      <c r="C1171" s="9" t="s">
        <v>155</v>
      </c>
      <c r="D1171" s="31" t="str">
        <f>IFERROR(VLOOKUP(C1171,RUBROS!A:B,2,FALSE),"")</f>
        <v>Obligaciones por pagar Inversión vigencia anterior</v>
      </c>
      <c r="E1171" s="8">
        <v>1012357783</v>
      </c>
      <c r="F1171" s="39" t="s">
        <v>1146</v>
      </c>
      <c r="G1171" s="9" t="s">
        <v>163</v>
      </c>
      <c r="H1171" s="4">
        <f>VLOOKUP(G1171,TIPOS_CONTRATOS!$E$4:$F$19,2,FALSE)</f>
        <v>11</v>
      </c>
      <c r="I1171" s="9">
        <v>398</v>
      </c>
      <c r="J1171" s="13">
        <v>2025</v>
      </c>
      <c r="K1171" s="9">
        <v>866833</v>
      </c>
      <c r="L1171" s="9">
        <v>5001041817</v>
      </c>
      <c r="M1171" s="10">
        <v>45768</v>
      </c>
      <c r="N1171" s="10">
        <v>46022</v>
      </c>
      <c r="O1171" s="8">
        <v>1666667</v>
      </c>
      <c r="P1171" s="81">
        <v>1666667</v>
      </c>
      <c r="Q1171" s="9"/>
      <c r="R1171" s="4" t="e">
        <f>VLOOKUP(Q1171,TIPOS_ANULACION!$D$5:$E$6,2,FALSE)</f>
        <v>#N/A</v>
      </c>
      <c r="S1171" s="8">
        <v>0</v>
      </c>
      <c r="T1171" s="9"/>
      <c r="U1171" s="10"/>
      <c r="V1171" s="33">
        <f t="shared" si="20"/>
        <v>0</v>
      </c>
      <c r="W1171" s="9" t="s">
        <v>89</v>
      </c>
      <c r="X1171" s="4">
        <f>VLOOKUP(W1171,'ESTADOS ACTUALES CONTRATO'!$E$4:$F$13,2,FALSE)</f>
        <v>6</v>
      </c>
      <c r="Y1171" s="9"/>
      <c r="Z1171" s="9"/>
      <c r="AA1171" s="9" t="s">
        <v>607</v>
      </c>
      <c r="AB1171" s="12" t="s">
        <v>803</v>
      </c>
    </row>
    <row r="1172" spans="1:28">
      <c r="A1172" s="26" t="s">
        <v>84</v>
      </c>
      <c r="B1172" s="3">
        <f>VLOOKUP(A1172,LOCALIDAD!$A$3:$C$22,3,FALSE)</f>
        <v>7</v>
      </c>
      <c r="C1172" s="9" t="s">
        <v>155</v>
      </c>
      <c r="D1172" s="31" t="str">
        <f>IFERROR(VLOOKUP(C1172,RUBROS!A:B,2,FALSE),"")</f>
        <v>Obligaciones por pagar Inversión vigencia anterior</v>
      </c>
      <c r="E1172" s="8">
        <v>79897463</v>
      </c>
      <c r="F1172" s="39" t="s">
        <v>1147</v>
      </c>
      <c r="G1172" s="9" t="s">
        <v>163</v>
      </c>
      <c r="H1172" s="4">
        <f>VLOOKUP(G1172,TIPOS_CONTRATOS!$E$4:$F$19,2,FALSE)</f>
        <v>11</v>
      </c>
      <c r="I1172" s="9">
        <v>303</v>
      </c>
      <c r="J1172" s="13">
        <v>2025</v>
      </c>
      <c r="K1172" s="9">
        <v>866750</v>
      </c>
      <c r="L1172" s="9">
        <v>5001042036</v>
      </c>
      <c r="M1172" s="10">
        <v>45737</v>
      </c>
      <c r="N1172" s="10">
        <v>45677</v>
      </c>
      <c r="O1172" s="8">
        <v>4000000</v>
      </c>
      <c r="P1172" s="81">
        <v>4000000</v>
      </c>
      <c r="Q1172" s="9"/>
      <c r="R1172" s="4" t="e">
        <f>VLOOKUP(Q1172,TIPOS_ANULACION!$D$5:$E$6,2,FALSE)</f>
        <v>#N/A</v>
      </c>
      <c r="S1172" s="8">
        <v>0</v>
      </c>
      <c r="T1172" s="9"/>
      <c r="U1172" s="10"/>
      <c r="V1172" s="33">
        <f t="shared" si="20"/>
        <v>0</v>
      </c>
      <c r="W1172" s="9" t="s">
        <v>89</v>
      </c>
      <c r="X1172" s="4">
        <f>VLOOKUP(W1172,'ESTADOS ACTUALES CONTRATO'!$E$4:$F$13,2,FALSE)</f>
        <v>6</v>
      </c>
      <c r="Y1172" s="9"/>
      <c r="Z1172" s="9"/>
      <c r="AA1172" s="9" t="s">
        <v>439</v>
      </c>
      <c r="AB1172" s="12" t="s">
        <v>440</v>
      </c>
    </row>
    <row r="1173" spans="1:28">
      <c r="A1173" s="26" t="s">
        <v>84</v>
      </c>
      <c r="B1173" s="3">
        <f>VLOOKUP(A1173,LOCALIDAD!$A$3:$C$22,3,FALSE)</f>
        <v>7</v>
      </c>
      <c r="C1173" s="9" t="s">
        <v>155</v>
      </c>
      <c r="D1173" s="31" t="str">
        <f>IFERROR(VLOOKUP(C1173,RUBROS!A:B,2,FALSE),"")</f>
        <v>Obligaciones por pagar Inversión vigencia anterior</v>
      </c>
      <c r="E1173" s="8">
        <v>1030689756</v>
      </c>
      <c r="F1173" s="39" t="s">
        <v>1148</v>
      </c>
      <c r="G1173" s="9" t="s">
        <v>163</v>
      </c>
      <c r="H1173" s="4">
        <f>VLOOKUP(G1173,TIPOS_CONTRATOS!$E$4:$F$19,2,FALSE)</f>
        <v>11</v>
      </c>
      <c r="I1173" s="9">
        <v>660</v>
      </c>
      <c r="J1173" s="13">
        <v>2025</v>
      </c>
      <c r="K1173" s="9">
        <v>866850</v>
      </c>
      <c r="L1173" s="9">
        <v>5001042357</v>
      </c>
      <c r="M1173" s="10">
        <v>45828</v>
      </c>
      <c r="N1173" s="10">
        <v>46022</v>
      </c>
      <c r="O1173" s="8">
        <v>103667</v>
      </c>
      <c r="P1173" s="81">
        <v>0</v>
      </c>
      <c r="Q1173" s="9"/>
      <c r="R1173" s="4" t="e">
        <f>VLOOKUP(Q1173,TIPOS_ANULACION!$D$5:$E$6,2,FALSE)</f>
        <v>#N/A</v>
      </c>
      <c r="S1173" s="8">
        <v>0</v>
      </c>
      <c r="T1173" s="9"/>
      <c r="U1173" s="10"/>
      <c r="V1173" s="33">
        <f t="shared" si="20"/>
        <v>103667</v>
      </c>
      <c r="W1173" s="9" t="s">
        <v>89</v>
      </c>
      <c r="X1173" s="4">
        <f>VLOOKUP(W1173,'ESTADOS ACTUALES CONTRATO'!$E$4:$F$13,2,FALSE)</f>
        <v>6</v>
      </c>
      <c r="Y1173" s="9"/>
      <c r="Z1173" s="9"/>
      <c r="AA1173" s="9" t="s">
        <v>439</v>
      </c>
      <c r="AB1173" s="12" t="s">
        <v>440</v>
      </c>
    </row>
    <row r="1174" spans="1:28">
      <c r="A1174" s="26" t="s">
        <v>84</v>
      </c>
      <c r="B1174" s="3">
        <f>VLOOKUP(A1174,LOCALIDAD!$A$3:$C$22,3,FALSE)</f>
        <v>7</v>
      </c>
      <c r="C1174" s="9" t="s">
        <v>155</v>
      </c>
      <c r="D1174" s="31" t="str">
        <f>IFERROR(VLOOKUP(C1174,RUBROS!A:B,2,FALSE),"")</f>
        <v>Obligaciones por pagar Inversión vigencia anterior</v>
      </c>
      <c r="E1174" s="8">
        <v>1000954478</v>
      </c>
      <c r="F1174" s="39" t="s">
        <v>1149</v>
      </c>
      <c r="G1174" s="9" t="s">
        <v>163</v>
      </c>
      <c r="H1174" s="4">
        <f>VLOOKUP(G1174,TIPOS_CONTRATOS!$E$4:$F$19,2,FALSE)</f>
        <v>11</v>
      </c>
      <c r="I1174" s="9">
        <v>418</v>
      </c>
      <c r="J1174" s="13">
        <v>2025</v>
      </c>
      <c r="K1174" s="9">
        <v>866785</v>
      </c>
      <c r="L1174" s="9">
        <v>5001042040</v>
      </c>
      <c r="M1174" s="10">
        <v>45770</v>
      </c>
      <c r="N1174" s="10">
        <v>46013</v>
      </c>
      <c r="O1174" s="8">
        <v>1833333</v>
      </c>
      <c r="P1174" s="81">
        <v>1833333</v>
      </c>
      <c r="Q1174" s="9"/>
      <c r="R1174" s="4" t="e">
        <f>VLOOKUP(Q1174,TIPOS_ANULACION!$D$5:$E$6,2,FALSE)</f>
        <v>#N/A</v>
      </c>
      <c r="S1174" s="8">
        <v>0</v>
      </c>
      <c r="T1174" s="9"/>
      <c r="U1174" s="10"/>
      <c r="V1174" s="33">
        <f t="shared" si="20"/>
        <v>0</v>
      </c>
      <c r="W1174" s="9" t="s">
        <v>89</v>
      </c>
      <c r="X1174" s="4">
        <f>VLOOKUP(W1174,'ESTADOS ACTUALES CONTRATO'!$E$4:$F$13,2,FALSE)</f>
        <v>6</v>
      </c>
      <c r="Y1174" s="9"/>
      <c r="Z1174" s="9"/>
      <c r="AA1174" s="9" t="s">
        <v>607</v>
      </c>
      <c r="AB1174" s="12" t="s">
        <v>803</v>
      </c>
    </row>
    <row r="1175" spans="1:28">
      <c r="A1175" s="26" t="s">
        <v>84</v>
      </c>
      <c r="B1175" s="3">
        <f>VLOOKUP(A1175,LOCALIDAD!$A$3:$C$22,3,FALSE)</f>
        <v>7</v>
      </c>
      <c r="C1175" s="9" t="s">
        <v>155</v>
      </c>
      <c r="D1175" s="31" t="str">
        <f>IFERROR(VLOOKUP(C1175,RUBROS!A:B,2,FALSE),"")</f>
        <v>Obligaciones por pagar Inversión vigencia anterior</v>
      </c>
      <c r="E1175" s="8">
        <v>80065444</v>
      </c>
      <c r="F1175" s="39" t="s">
        <v>1150</v>
      </c>
      <c r="G1175" s="9" t="s">
        <v>163</v>
      </c>
      <c r="H1175" s="4">
        <f>VLOOKUP(G1175,TIPOS_CONTRATOS!$E$4:$F$19,2,FALSE)</f>
        <v>11</v>
      </c>
      <c r="I1175" s="9">
        <v>895</v>
      </c>
      <c r="J1175" s="13">
        <v>2025</v>
      </c>
      <c r="K1175" s="9">
        <v>866632</v>
      </c>
      <c r="L1175" s="9">
        <v>5001041632</v>
      </c>
      <c r="M1175" s="10">
        <v>45967</v>
      </c>
      <c r="N1175" s="10">
        <v>46058</v>
      </c>
      <c r="O1175" s="8">
        <v>6416667</v>
      </c>
      <c r="P1175" s="81">
        <v>6416667</v>
      </c>
      <c r="Q1175" s="9"/>
      <c r="R1175" s="4" t="e">
        <f>VLOOKUP(Q1175,TIPOS_ANULACION!$D$5:$E$6,2,FALSE)</f>
        <v>#N/A</v>
      </c>
      <c r="S1175" s="8">
        <v>0</v>
      </c>
      <c r="T1175" s="9"/>
      <c r="U1175" s="10"/>
      <c r="V1175" s="33">
        <f t="shared" si="20"/>
        <v>0</v>
      </c>
      <c r="W1175" s="9" t="s">
        <v>89</v>
      </c>
      <c r="X1175" s="4">
        <f>VLOOKUP(W1175,'ESTADOS ACTUALES CONTRATO'!$E$4:$F$13,2,FALSE)</f>
        <v>6</v>
      </c>
      <c r="Y1175" s="9"/>
      <c r="Z1175" s="9"/>
      <c r="AA1175" s="9" t="s">
        <v>1087</v>
      </c>
      <c r="AB1175" s="12" t="s">
        <v>1064</v>
      </c>
    </row>
    <row r="1176" spans="1:28">
      <c r="A1176" s="26" t="s">
        <v>84</v>
      </c>
      <c r="B1176" s="3">
        <f>VLOOKUP(A1176,LOCALIDAD!$A$3:$C$22,3,FALSE)</f>
        <v>7</v>
      </c>
      <c r="C1176" s="9" t="s">
        <v>155</v>
      </c>
      <c r="D1176" s="31" t="str">
        <f>IFERROR(VLOOKUP(C1176,RUBROS!A:B,2,FALSE),"")</f>
        <v>Obligaciones por pagar Inversión vigencia anterior</v>
      </c>
      <c r="E1176" s="8">
        <v>79296350</v>
      </c>
      <c r="F1176" s="39" t="s">
        <v>1151</v>
      </c>
      <c r="G1176" s="9" t="s">
        <v>163</v>
      </c>
      <c r="H1176" s="4">
        <f>VLOOKUP(G1176,TIPOS_CONTRATOS!$E$4:$F$19,2,FALSE)</f>
        <v>11</v>
      </c>
      <c r="I1176" s="9">
        <v>436</v>
      </c>
      <c r="J1176" s="13">
        <v>2025</v>
      </c>
      <c r="K1176" s="9">
        <v>866796</v>
      </c>
      <c r="L1176" s="9">
        <v>5001042041</v>
      </c>
      <c r="M1176" s="10">
        <v>45775</v>
      </c>
      <c r="N1176" s="10">
        <v>46018</v>
      </c>
      <c r="O1176" s="8">
        <v>5866667</v>
      </c>
      <c r="P1176" s="81">
        <v>4950000</v>
      </c>
      <c r="Q1176" s="9"/>
      <c r="R1176" s="4" t="e">
        <f>VLOOKUP(Q1176,TIPOS_ANULACION!$D$5:$E$6,2,FALSE)</f>
        <v>#N/A</v>
      </c>
      <c r="S1176" s="8">
        <v>0</v>
      </c>
      <c r="T1176" s="9"/>
      <c r="U1176" s="10"/>
      <c r="V1176" s="33">
        <f t="shared" si="20"/>
        <v>916667</v>
      </c>
      <c r="W1176" s="9" t="s">
        <v>89</v>
      </c>
      <c r="X1176" s="4">
        <f>VLOOKUP(W1176,'ESTADOS ACTUALES CONTRATO'!$E$4:$F$13,2,FALSE)</f>
        <v>6</v>
      </c>
      <c r="Y1176" s="9"/>
      <c r="Z1176" s="9"/>
      <c r="AA1176" s="9" t="s">
        <v>607</v>
      </c>
      <c r="AB1176" s="12" t="s">
        <v>803</v>
      </c>
    </row>
    <row r="1177" spans="1:28">
      <c r="A1177" s="26" t="s">
        <v>84</v>
      </c>
      <c r="B1177" s="3">
        <f>VLOOKUP(A1177,LOCALIDAD!$A$3:$C$22,3,FALSE)</f>
        <v>7</v>
      </c>
      <c r="C1177" s="9" t="s">
        <v>155</v>
      </c>
      <c r="D1177" s="31" t="str">
        <f>IFERROR(VLOOKUP(C1177,RUBROS!A:B,2,FALSE),"")</f>
        <v>Obligaciones por pagar Inversión vigencia anterior</v>
      </c>
      <c r="E1177" s="8">
        <v>1022421997</v>
      </c>
      <c r="F1177" s="39" t="s">
        <v>1152</v>
      </c>
      <c r="G1177" s="9" t="s">
        <v>163</v>
      </c>
      <c r="H1177" s="4">
        <f>VLOOKUP(G1177,TIPOS_CONTRATOS!$E$4:$F$19,2,FALSE)</f>
        <v>11</v>
      </c>
      <c r="I1177" s="9">
        <v>454</v>
      </c>
      <c r="J1177" s="13">
        <v>2025</v>
      </c>
      <c r="K1177" s="9">
        <v>866790</v>
      </c>
      <c r="L1177" s="9">
        <v>5001041874</v>
      </c>
      <c r="M1177" s="10">
        <v>45779</v>
      </c>
      <c r="N1177" s="10">
        <v>46022</v>
      </c>
      <c r="O1177" s="8">
        <v>1750000</v>
      </c>
      <c r="P1177" s="81">
        <v>0</v>
      </c>
      <c r="Q1177" s="9"/>
      <c r="R1177" s="4" t="e">
        <f>VLOOKUP(Q1177,TIPOS_ANULACION!$D$5:$E$6,2,FALSE)</f>
        <v>#N/A</v>
      </c>
      <c r="S1177" s="8">
        <v>0</v>
      </c>
      <c r="T1177" s="9"/>
      <c r="U1177" s="10"/>
      <c r="V1177" s="33">
        <f t="shared" si="20"/>
        <v>1750000</v>
      </c>
      <c r="W1177" s="9" t="s">
        <v>89</v>
      </c>
      <c r="X1177" s="4">
        <f>VLOOKUP(W1177,'ESTADOS ACTUALES CONTRATO'!$E$4:$F$13,2,FALSE)</f>
        <v>6</v>
      </c>
      <c r="Y1177" s="9"/>
      <c r="Z1177" s="9"/>
      <c r="AA1177" s="9" t="s">
        <v>607</v>
      </c>
      <c r="AB1177" s="12" t="s">
        <v>803</v>
      </c>
    </row>
    <row r="1178" spans="1:28">
      <c r="A1178" s="26" t="s">
        <v>84</v>
      </c>
      <c r="B1178" s="3">
        <f>VLOOKUP(A1178,LOCALIDAD!$A$3:$C$22,3,FALSE)</f>
        <v>7</v>
      </c>
      <c r="C1178" s="9" t="s">
        <v>155</v>
      </c>
      <c r="D1178" s="31" t="str">
        <f>IFERROR(VLOOKUP(C1178,RUBROS!A:B,2,FALSE),"")</f>
        <v>Obligaciones por pagar Inversión vigencia anterior</v>
      </c>
      <c r="E1178" s="8">
        <v>79835727</v>
      </c>
      <c r="F1178" s="39" t="s">
        <v>1153</v>
      </c>
      <c r="G1178" s="9" t="s">
        <v>163</v>
      </c>
      <c r="H1178" s="4">
        <f>VLOOKUP(G1178,TIPOS_CONTRATOS!$E$4:$F$19,2,FALSE)</f>
        <v>11</v>
      </c>
      <c r="I1178" s="9">
        <v>417</v>
      </c>
      <c r="J1178" s="13">
        <v>2025</v>
      </c>
      <c r="K1178" s="9">
        <v>866789</v>
      </c>
      <c r="L1178" s="9">
        <v>5001041865</v>
      </c>
      <c r="M1178" s="10">
        <v>45775</v>
      </c>
      <c r="N1178" s="10">
        <v>46018</v>
      </c>
      <c r="O1178" s="8">
        <v>2250000</v>
      </c>
      <c r="P1178" s="81">
        <v>2250000</v>
      </c>
      <c r="Q1178" s="9"/>
      <c r="R1178" s="4" t="e">
        <f>VLOOKUP(Q1178,TIPOS_ANULACION!$D$5:$E$6,2,FALSE)</f>
        <v>#N/A</v>
      </c>
      <c r="S1178" s="8">
        <v>0</v>
      </c>
      <c r="T1178" s="9"/>
      <c r="U1178" s="10"/>
      <c r="V1178" s="33">
        <f t="shared" si="20"/>
        <v>0</v>
      </c>
      <c r="W1178" s="9" t="s">
        <v>89</v>
      </c>
      <c r="X1178" s="4">
        <f>VLOOKUP(W1178,'ESTADOS ACTUALES CONTRATO'!$E$4:$F$13,2,FALSE)</f>
        <v>6</v>
      </c>
      <c r="Y1178" s="9"/>
      <c r="Z1178" s="9"/>
      <c r="AA1178" s="9" t="s">
        <v>607</v>
      </c>
      <c r="AB1178" s="12" t="s">
        <v>803</v>
      </c>
    </row>
    <row r="1179" spans="1:28">
      <c r="A1179" s="26" t="s">
        <v>84</v>
      </c>
      <c r="B1179" s="3">
        <f>VLOOKUP(A1179,LOCALIDAD!$A$3:$C$22,3,FALSE)</f>
        <v>7</v>
      </c>
      <c r="C1179" s="9" t="s">
        <v>155</v>
      </c>
      <c r="D1179" s="31" t="str">
        <f>IFERROR(VLOOKUP(C1179,RUBROS!A:B,2,FALSE),"")</f>
        <v>Obligaciones por pagar Inversión vigencia anterior</v>
      </c>
      <c r="E1179" s="8">
        <v>1012351498</v>
      </c>
      <c r="F1179" s="39" t="s">
        <v>1154</v>
      </c>
      <c r="G1179" s="9" t="s">
        <v>163</v>
      </c>
      <c r="H1179" s="4">
        <f>VLOOKUP(G1179,TIPOS_CONTRATOS!$E$4:$F$19,2,FALSE)</f>
        <v>11</v>
      </c>
      <c r="I1179" s="9">
        <v>219</v>
      </c>
      <c r="J1179" s="13">
        <v>2025</v>
      </c>
      <c r="K1179" s="9">
        <v>866747</v>
      </c>
      <c r="L1179" s="9">
        <v>5001042294</v>
      </c>
      <c r="M1179" s="10">
        <v>45735</v>
      </c>
      <c r="N1179" s="10">
        <v>46022</v>
      </c>
      <c r="O1179" s="8">
        <v>2920000</v>
      </c>
      <c r="P1179" s="81">
        <v>2920000</v>
      </c>
      <c r="Q1179" s="9"/>
      <c r="R1179" s="4" t="e">
        <f>VLOOKUP(Q1179,TIPOS_ANULACION!$D$5:$E$6,2,FALSE)</f>
        <v>#N/A</v>
      </c>
      <c r="S1179" s="8">
        <v>0</v>
      </c>
      <c r="T1179" s="9"/>
      <c r="U1179" s="10"/>
      <c r="V1179" s="33">
        <f t="shared" si="20"/>
        <v>0</v>
      </c>
      <c r="W1179" s="9" t="s">
        <v>89</v>
      </c>
      <c r="X1179" s="4">
        <f>VLOOKUP(W1179,'ESTADOS ACTUALES CONTRATO'!$E$4:$F$13,2,FALSE)</f>
        <v>6</v>
      </c>
      <c r="Y1179" s="9"/>
      <c r="Z1179" s="9"/>
      <c r="AA1179" s="9" t="s">
        <v>439</v>
      </c>
      <c r="AB1179" s="12" t="s">
        <v>440</v>
      </c>
    </row>
    <row r="1180" spans="1:28">
      <c r="A1180" s="26" t="s">
        <v>84</v>
      </c>
      <c r="B1180" s="3">
        <f>VLOOKUP(A1180,LOCALIDAD!$A$3:$C$22,3,FALSE)</f>
        <v>7</v>
      </c>
      <c r="C1180" s="9" t="s">
        <v>155</v>
      </c>
      <c r="D1180" s="31" t="str">
        <f>IFERROR(VLOOKUP(C1180,RUBROS!A:B,2,FALSE),"")</f>
        <v>Obligaciones por pagar Inversión vigencia anterior</v>
      </c>
      <c r="E1180" s="8">
        <v>52120244</v>
      </c>
      <c r="F1180" s="39" t="s">
        <v>1155</v>
      </c>
      <c r="G1180" s="9" t="s">
        <v>163</v>
      </c>
      <c r="H1180" s="4">
        <f>VLOOKUP(G1180,TIPOS_CONTRATOS!$E$4:$F$19,2,FALSE)</f>
        <v>11</v>
      </c>
      <c r="I1180" s="9">
        <v>883</v>
      </c>
      <c r="J1180" s="13">
        <v>2025</v>
      </c>
      <c r="K1180" s="9">
        <v>866603</v>
      </c>
      <c r="L1180" s="9">
        <v>5001041608</v>
      </c>
      <c r="M1180" s="10">
        <v>45965</v>
      </c>
      <c r="N1180" s="10">
        <v>46056</v>
      </c>
      <c r="O1180" s="8">
        <v>6050000</v>
      </c>
      <c r="P1180" s="81">
        <v>6050000</v>
      </c>
      <c r="Q1180" s="9"/>
      <c r="R1180" s="4" t="e">
        <f>VLOOKUP(Q1180,TIPOS_ANULACION!$D$5:$E$6,2,FALSE)</f>
        <v>#N/A</v>
      </c>
      <c r="S1180" s="8">
        <v>0</v>
      </c>
      <c r="T1180" s="9"/>
      <c r="U1180" s="10"/>
      <c r="V1180" s="33">
        <f t="shared" si="20"/>
        <v>0</v>
      </c>
      <c r="W1180" s="9" t="s">
        <v>89</v>
      </c>
      <c r="X1180" s="4">
        <f>VLOOKUP(W1180,'ESTADOS ACTUALES CONTRATO'!$E$4:$F$13,2,FALSE)</f>
        <v>6</v>
      </c>
      <c r="Y1180" s="9"/>
      <c r="Z1180" s="9"/>
      <c r="AA1180" s="9" t="s">
        <v>1087</v>
      </c>
      <c r="AB1180" s="12" t="s">
        <v>1064</v>
      </c>
    </row>
    <row r="1181" spans="1:28">
      <c r="A1181" s="26" t="s">
        <v>84</v>
      </c>
      <c r="B1181" s="3">
        <f>VLOOKUP(A1181,LOCALIDAD!$A$3:$C$22,3,FALSE)</f>
        <v>7</v>
      </c>
      <c r="C1181" s="9" t="s">
        <v>155</v>
      </c>
      <c r="D1181" s="31" t="str">
        <f>IFERROR(VLOOKUP(C1181,RUBROS!A:B,2,FALSE),"")</f>
        <v>Obligaciones por pagar Inversión vigencia anterior</v>
      </c>
      <c r="E1181" s="8">
        <v>1023362964</v>
      </c>
      <c r="F1181" s="39" t="s">
        <v>1156</v>
      </c>
      <c r="G1181" s="9" t="s">
        <v>94</v>
      </c>
      <c r="H1181" s="4">
        <f>VLOOKUP(G1181,TIPOS_CONTRATOS!$E$4:$F$19,2,FALSE)</f>
        <v>13</v>
      </c>
      <c r="I1181" s="9">
        <v>966</v>
      </c>
      <c r="J1181" s="13">
        <v>2025</v>
      </c>
      <c r="K1181" s="9">
        <v>866758</v>
      </c>
      <c r="L1181" s="9">
        <v>5001042304</v>
      </c>
      <c r="M1181" s="10">
        <v>46094</v>
      </c>
      <c r="N1181" s="10">
        <v>46185</v>
      </c>
      <c r="O1181" s="8">
        <v>45684757</v>
      </c>
      <c r="P1181" s="81">
        <v>0</v>
      </c>
      <c r="Q1181" s="9"/>
      <c r="R1181" s="4" t="e">
        <f>VLOOKUP(Q1181,TIPOS_ANULACION!$D$5:$E$6,2,FALSE)</f>
        <v>#N/A</v>
      </c>
      <c r="S1181" s="8">
        <v>0</v>
      </c>
      <c r="T1181" s="9"/>
      <c r="U1181" s="10"/>
      <c r="V1181" s="33">
        <f t="shared" si="20"/>
        <v>45684757</v>
      </c>
      <c r="W1181" s="9" t="s">
        <v>100</v>
      </c>
      <c r="X1181" s="4">
        <f>VLOOKUP(W1181,'ESTADOS ACTUALES CONTRATO'!$E$4:$F$13,2,FALSE)</f>
        <v>1</v>
      </c>
      <c r="Y1181" s="9"/>
      <c r="Z1181" s="9"/>
      <c r="AA1181" s="9" t="s">
        <v>439</v>
      </c>
      <c r="AB1181" s="12" t="s">
        <v>440</v>
      </c>
    </row>
    <row r="1182" spans="1:28">
      <c r="A1182" s="26" t="s">
        <v>84</v>
      </c>
      <c r="B1182" s="3">
        <f>VLOOKUP(A1182,LOCALIDAD!$A$3:$C$22,3,FALSE)</f>
        <v>7</v>
      </c>
      <c r="C1182" s="9" t="s">
        <v>155</v>
      </c>
      <c r="D1182" s="31" t="str">
        <f>IFERROR(VLOOKUP(C1182,RUBROS!A:B,2,FALSE),"")</f>
        <v>Obligaciones por pagar Inversión vigencia anterior</v>
      </c>
      <c r="E1182" s="8">
        <v>79921518</v>
      </c>
      <c r="F1182" s="39" t="s">
        <v>1157</v>
      </c>
      <c r="G1182" s="9" t="s">
        <v>163</v>
      </c>
      <c r="H1182" s="4">
        <f>VLOOKUP(G1182,TIPOS_CONTRATOS!$E$4:$F$19,2,FALSE)</f>
        <v>11</v>
      </c>
      <c r="I1182" s="9">
        <v>123</v>
      </c>
      <c r="J1182" s="13">
        <v>2025</v>
      </c>
      <c r="K1182" s="9">
        <v>866700</v>
      </c>
      <c r="L1182" s="9">
        <v>5001042137</v>
      </c>
      <c r="M1182" s="10">
        <v>45727</v>
      </c>
      <c r="N1182" s="10">
        <v>45971</v>
      </c>
      <c r="O1182" s="8">
        <v>973333</v>
      </c>
      <c r="P1182" s="81">
        <v>973333</v>
      </c>
      <c r="Q1182" s="9"/>
      <c r="R1182" s="4" t="e">
        <f>VLOOKUP(Q1182,TIPOS_ANULACION!$D$5:$E$6,2,FALSE)</f>
        <v>#N/A</v>
      </c>
      <c r="S1182" s="8">
        <v>0</v>
      </c>
      <c r="T1182" s="9"/>
      <c r="U1182" s="10"/>
      <c r="V1182" s="33">
        <f t="shared" si="20"/>
        <v>0</v>
      </c>
      <c r="W1182" s="9" t="s">
        <v>89</v>
      </c>
      <c r="X1182" s="4">
        <f>VLOOKUP(W1182,'ESTADOS ACTUALES CONTRATO'!$E$4:$F$13,2,FALSE)</f>
        <v>6</v>
      </c>
      <c r="Y1182" s="9"/>
      <c r="Z1182" s="9"/>
      <c r="AA1182" s="9" t="s">
        <v>439</v>
      </c>
      <c r="AB1182" s="12" t="s">
        <v>440</v>
      </c>
    </row>
    <row r="1183" spans="1:28">
      <c r="A1183" s="26" t="s">
        <v>84</v>
      </c>
      <c r="B1183" s="3">
        <f>VLOOKUP(A1183,LOCALIDAD!$A$3:$C$22,3,FALSE)</f>
        <v>7</v>
      </c>
      <c r="C1183" s="9" t="s">
        <v>155</v>
      </c>
      <c r="D1183" s="31" t="str">
        <f>IFERROR(VLOOKUP(C1183,RUBROS!A:B,2,FALSE),"")</f>
        <v>Obligaciones por pagar Inversión vigencia anterior</v>
      </c>
      <c r="E1183" s="8">
        <v>52554183</v>
      </c>
      <c r="F1183" s="39" t="s">
        <v>1158</v>
      </c>
      <c r="G1183" s="9" t="s">
        <v>163</v>
      </c>
      <c r="H1183" s="4">
        <f>VLOOKUP(G1183,TIPOS_CONTRATOS!$E$4:$F$19,2,FALSE)</f>
        <v>11</v>
      </c>
      <c r="I1183" s="9">
        <v>563</v>
      </c>
      <c r="J1183" s="13">
        <v>2025</v>
      </c>
      <c r="K1183" s="9">
        <v>866942</v>
      </c>
      <c r="L1183" s="9">
        <v>5001042433</v>
      </c>
      <c r="M1183" s="10">
        <v>45806</v>
      </c>
      <c r="N1183" s="10">
        <v>46022</v>
      </c>
      <c r="O1183" s="8">
        <v>1316000</v>
      </c>
      <c r="P1183" s="81">
        <v>0</v>
      </c>
      <c r="Q1183" s="9"/>
      <c r="R1183" s="4" t="e">
        <f>VLOOKUP(Q1183,TIPOS_ANULACION!$D$5:$E$6,2,FALSE)</f>
        <v>#N/A</v>
      </c>
      <c r="S1183" s="8">
        <v>0</v>
      </c>
      <c r="T1183" s="9"/>
      <c r="U1183" s="10"/>
      <c r="V1183" s="33">
        <f t="shared" si="20"/>
        <v>1316000</v>
      </c>
      <c r="W1183" s="9" t="s">
        <v>89</v>
      </c>
      <c r="X1183" s="4">
        <f>VLOOKUP(W1183,'ESTADOS ACTUALES CONTRATO'!$E$4:$F$13,2,FALSE)</f>
        <v>6</v>
      </c>
      <c r="Y1183" s="9"/>
      <c r="Z1183" s="9"/>
      <c r="AA1183" s="9" t="s">
        <v>280</v>
      </c>
      <c r="AB1183" s="12" t="s">
        <v>281</v>
      </c>
    </row>
    <row r="1184" spans="1:28">
      <c r="A1184" s="26" t="s">
        <v>84</v>
      </c>
      <c r="B1184" s="3">
        <f>VLOOKUP(A1184,LOCALIDAD!$A$3:$C$22,3,FALSE)</f>
        <v>7</v>
      </c>
      <c r="C1184" s="9" t="s">
        <v>155</v>
      </c>
      <c r="D1184" s="31" t="str">
        <f>IFERROR(VLOOKUP(C1184,RUBROS!A:B,2,FALSE),"")</f>
        <v>Obligaciones por pagar Inversión vigencia anterior</v>
      </c>
      <c r="E1184" s="8">
        <v>1012459206</v>
      </c>
      <c r="F1184" s="39" t="s">
        <v>1159</v>
      </c>
      <c r="G1184" s="9" t="s">
        <v>163</v>
      </c>
      <c r="H1184" s="4">
        <f>VLOOKUP(G1184,TIPOS_CONTRATOS!$E$4:$F$19,2,FALSE)</f>
        <v>11</v>
      </c>
      <c r="I1184" s="9">
        <v>670</v>
      </c>
      <c r="J1184" s="13">
        <v>2025</v>
      </c>
      <c r="K1184" s="9">
        <v>866851</v>
      </c>
      <c r="L1184" s="9">
        <v>5001041925</v>
      </c>
      <c r="M1184" s="10">
        <v>45832</v>
      </c>
      <c r="N1184" s="10">
        <v>46020</v>
      </c>
      <c r="O1184" s="8">
        <v>4833333</v>
      </c>
      <c r="P1184" s="81">
        <v>4833333</v>
      </c>
      <c r="Q1184" s="9"/>
      <c r="R1184" s="4" t="e">
        <f>VLOOKUP(Q1184,TIPOS_ANULACION!$D$5:$E$6,2,FALSE)</f>
        <v>#N/A</v>
      </c>
      <c r="S1184" s="8">
        <v>0</v>
      </c>
      <c r="T1184" s="9"/>
      <c r="U1184" s="10"/>
      <c r="V1184" s="33">
        <f t="shared" si="20"/>
        <v>0</v>
      </c>
      <c r="W1184" s="9" t="s">
        <v>89</v>
      </c>
      <c r="X1184" s="4">
        <f>VLOOKUP(W1184,'ESTADOS ACTUALES CONTRATO'!$E$4:$F$13,2,FALSE)</f>
        <v>6</v>
      </c>
      <c r="Y1184" s="9"/>
      <c r="Z1184" s="9"/>
      <c r="AA1184" s="9" t="s">
        <v>439</v>
      </c>
      <c r="AB1184" s="12" t="s">
        <v>440</v>
      </c>
    </row>
    <row r="1185" spans="1:28">
      <c r="A1185" s="26" t="s">
        <v>84</v>
      </c>
      <c r="B1185" s="3">
        <f>VLOOKUP(A1185,LOCALIDAD!$A$3:$C$22,3,FALSE)</f>
        <v>7</v>
      </c>
      <c r="C1185" s="9" t="s">
        <v>155</v>
      </c>
      <c r="D1185" s="31" t="str">
        <f>IFERROR(VLOOKUP(C1185,RUBROS!A:B,2,FALSE),"")</f>
        <v>Obligaciones por pagar Inversión vigencia anterior</v>
      </c>
      <c r="E1185" s="8">
        <v>1001201840</v>
      </c>
      <c r="F1185" s="39" t="s">
        <v>1160</v>
      </c>
      <c r="G1185" s="9" t="s">
        <v>163</v>
      </c>
      <c r="H1185" s="4">
        <f>VLOOKUP(G1185,TIPOS_CONTRATOS!$E$4:$F$19,2,FALSE)</f>
        <v>11</v>
      </c>
      <c r="I1185" s="9">
        <v>697</v>
      </c>
      <c r="J1185" s="13">
        <v>2025</v>
      </c>
      <c r="K1185" s="9">
        <v>866854</v>
      </c>
      <c r="L1185" s="9">
        <v>5001042360</v>
      </c>
      <c r="M1185" s="10">
        <v>45853</v>
      </c>
      <c r="N1185" s="10">
        <v>46022</v>
      </c>
      <c r="O1185" s="8">
        <v>500000</v>
      </c>
      <c r="P1185" s="81">
        <v>0</v>
      </c>
      <c r="Q1185" s="9"/>
      <c r="R1185" s="4" t="e">
        <f>VLOOKUP(Q1185,TIPOS_ANULACION!$D$5:$E$6,2,FALSE)</f>
        <v>#N/A</v>
      </c>
      <c r="S1185" s="8">
        <v>0</v>
      </c>
      <c r="T1185" s="9"/>
      <c r="U1185" s="10"/>
      <c r="V1185" s="33">
        <f t="shared" si="20"/>
        <v>500000</v>
      </c>
      <c r="W1185" s="9" t="s">
        <v>89</v>
      </c>
      <c r="X1185" s="4">
        <f>VLOOKUP(W1185,'ESTADOS ACTUALES CONTRATO'!$E$4:$F$13,2,FALSE)</f>
        <v>6</v>
      </c>
      <c r="Y1185" s="9"/>
      <c r="Z1185" s="9"/>
      <c r="AA1185" s="9" t="s">
        <v>439</v>
      </c>
      <c r="AB1185" s="12" t="s">
        <v>440</v>
      </c>
    </row>
    <row r="1186" spans="1:28">
      <c r="A1186" s="26" t="s">
        <v>84</v>
      </c>
      <c r="B1186" s="3">
        <f>VLOOKUP(A1186,LOCALIDAD!$A$3:$C$22,3,FALSE)</f>
        <v>7</v>
      </c>
      <c r="C1186" s="9" t="s">
        <v>155</v>
      </c>
      <c r="D1186" s="31" t="str">
        <f>IFERROR(VLOOKUP(C1186,RUBROS!A:B,2,FALSE),"")</f>
        <v>Obligaciones por pagar Inversión vigencia anterior</v>
      </c>
      <c r="E1186" s="8">
        <v>1030692113</v>
      </c>
      <c r="F1186" s="39" t="s">
        <v>1161</v>
      </c>
      <c r="G1186" s="9" t="s">
        <v>163</v>
      </c>
      <c r="H1186" s="4">
        <f>VLOOKUP(G1186,TIPOS_CONTRATOS!$E$4:$F$19,2,FALSE)</f>
        <v>11</v>
      </c>
      <c r="I1186" s="9">
        <v>564</v>
      </c>
      <c r="J1186" s="13">
        <v>2025</v>
      </c>
      <c r="K1186" s="9">
        <v>866887</v>
      </c>
      <c r="L1186" s="9">
        <v>5001042393</v>
      </c>
      <c r="M1186" s="10">
        <v>45799</v>
      </c>
      <c r="N1186" s="10">
        <v>46022</v>
      </c>
      <c r="O1186" s="8">
        <v>166667</v>
      </c>
      <c r="P1186" s="81">
        <v>0</v>
      </c>
      <c r="Q1186" s="9"/>
      <c r="R1186" s="4" t="e">
        <f>VLOOKUP(Q1186,TIPOS_ANULACION!$D$5:$E$6,2,FALSE)</f>
        <v>#N/A</v>
      </c>
      <c r="S1186" s="8">
        <v>0</v>
      </c>
      <c r="T1186" s="9"/>
      <c r="U1186" s="10"/>
      <c r="V1186" s="33">
        <f t="shared" si="20"/>
        <v>166667</v>
      </c>
      <c r="W1186" s="9" t="s">
        <v>89</v>
      </c>
      <c r="X1186" s="4">
        <f>VLOOKUP(W1186,'ESTADOS ACTUALES CONTRATO'!$E$4:$F$13,2,FALSE)</f>
        <v>6</v>
      </c>
      <c r="Y1186" s="9"/>
      <c r="Z1186" s="9"/>
      <c r="AA1186" s="9" t="s">
        <v>1041</v>
      </c>
      <c r="AB1186" s="12" t="s">
        <v>1042</v>
      </c>
    </row>
    <row r="1187" spans="1:28">
      <c r="A1187" s="26" t="s">
        <v>84</v>
      </c>
      <c r="B1187" s="3">
        <f>VLOOKUP(A1187,LOCALIDAD!$A$3:$C$22,3,FALSE)</f>
        <v>7</v>
      </c>
      <c r="C1187" s="9" t="s">
        <v>155</v>
      </c>
      <c r="D1187" s="31" t="str">
        <f>IFERROR(VLOOKUP(C1187,RUBROS!A:B,2,FALSE),"")</f>
        <v>Obligaciones por pagar Inversión vigencia anterior</v>
      </c>
      <c r="E1187" s="8">
        <v>40393103</v>
      </c>
      <c r="F1187" s="39" t="s">
        <v>1162</v>
      </c>
      <c r="G1187" s="9" t="s">
        <v>163</v>
      </c>
      <c r="H1187" s="4">
        <f>VLOOKUP(G1187,TIPOS_CONTRATOS!$E$4:$F$19,2,FALSE)</f>
        <v>11</v>
      </c>
      <c r="I1187" s="9">
        <v>134</v>
      </c>
      <c r="J1187" s="13">
        <v>2025</v>
      </c>
      <c r="K1187" s="9">
        <v>866736</v>
      </c>
      <c r="L1187" s="9">
        <v>5001042238</v>
      </c>
      <c r="M1187" s="10">
        <v>45727</v>
      </c>
      <c r="N1187" s="10">
        <v>46041</v>
      </c>
      <c r="O1187" s="8">
        <v>1849333</v>
      </c>
      <c r="P1187" s="81">
        <v>1849333</v>
      </c>
      <c r="Q1187" s="9"/>
      <c r="R1187" s="4" t="e">
        <f>VLOOKUP(Q1187,TIPOS_ANULACION!$D$5:$E$6,2,FALSE)</f>
        <v>#N/A</v>
      </c>
      <c r="S1187" s="8">
        <v>0</v>
      </c>
      <c r="T1187" s="9"/>
      <c r="U1187" s="10"/>
      <c r="V1187" s="33">
        <f t="shared" si="20"/>
        <v>0</v>
      </c>
      <c r="W1187" s="9" t="s">
        <v>89</v>
      </c>
      <c r="X1187" s="4">
        <f>VLOOKUP(W1187,'ESTADOS ACTUALES CONTRATO'!$E$4:$F$13,2,FALSE)</f>
        <v>6</v>
      </c>
      <c r="Y1187" s="9"/>
      <c r="Z1187" s="9"/>
      <c r="AA1187" s="9" t="s">
        <v>439</v>
      </c>
      <c r="AB1187" s="12" t="s">
        <v>440</v>
      </c>
    </row>
    <row r="1188" spans="1:28">
      <c r="A1188" s="26" t="s">
        <v>84</v>
      </c>
      <c r="B1188" s="3">
        <f>VLOOKUP(A1188,LOCALIDAD!$A$3:$C$22,3,FALSE)</f>
        <v>7</v>
      </c>
      <c r="C1188" s="9" t="s">
        <v>155</v>
      </c>
      <c r="D1188" s="31" t="str">
        <f>IFERROR(VLOOKUP(C1188,RUBROS!A:B,2,FALSE),"")</f>
        <v>Obligaciones por pagar Inversión vigencia anterior</v>
      </c>
      <c r="E1188" s="8">
        <v>51711334</v>
      </c>
      <c r="F1188" s="39" t="s">
        <v>1163</v>
      </c>
      <c r="G1188" s="9" t="s">
        <v>163</v>
      </c>
      <c r="H1188" s="4">
        <f>VLOOKUP(G1188,TIPOS_CONTRATOS!$E$4:$F$19,2,FALSE)</f>
        <v>11</v>
      </c>
      <c r="I1188" s="9">
        <v>524</v>
      </c>
      <c r="J1188" s="13">
        <v>2025</v>
      </c>
      <c r="K1188" s="9">
        <v>866922</v>
      </c>
      <c r="L1188" s="9">
        <v>5001042822</v>
      </c>
      <c r="M1188" s="10">
        <v>45791</v>
      </c>
      <c r="N1188" s="10">
        <v>46022</v>
      </c>
      <c r="O1188" s="8">
        <v>188000</v>
      </c>
      <c r="P1188" s="81">
        <v>0</v>
      </c>
      <c r="Q1188" s="9"/>
      <c r="R1188" s="4" t="e">
        <f>VLOOKUP(Q1188,TIPOS_ANULACION!$D$5:$E$6,2,FALSE)</f>
        <v>#N/A</v>
      </c>
      <c r="S1188" s="8">
        <v>0</v>
      </c>
      <c r="T1188" s="9"/>
      <c r="U1188" s="10"/>
      <c r="V1188" s="33">
        <f t="shared" si="20"/>
        <v>188000</v>
      </c>
      <c r="W1188" s="9" t="s">
        <v>89</v>
      </c>
      <c r="X1188" s="4">
        <f>VLOOKUP(W1188,'ESTADOS ACTUALES CONTRATO'!$E$4:$F$13,2,FALSE)</f>
        <v>6</v>
      </c>
      <c r="Y1188" s="9"/>
      <c r="Z1188" s="9"/>
      <c r="AA1188" s="9" t="s">
        <v>280</v>
      </c>
      <c r="AB1188" s="12" t="s">
        <v>281</v>
      </c>
    </row>
    <row r="1189" spans="1:28">
      <c r="A1189" s="26" t="s">
        <v>84</v>
      </c>
      <c r="B1189" s="3">
        <f>VLOOKUP(A1189,LOCALIDAD!$A$3:$C$22,3,FALSE)</f>
        <v>7</v>
      </c>
      <c r="C1189" s="9" t="s">
        <v>155</v>
      </c>
      <c r="D1189" s="31" t="str">
        <f>IFERROR(VLOOKUP(C1189,RUBROS!A:B,2,FALSE),"")</f>
        <v>Obligaciones por pagar Inversión vigencia anterior</v>
      </c>
      <c r="E1189" s="8">
        <v>1026570886</v>
      </c>
      <c r="F1189" s="39" t="s">
        <v>1164</v>
      </c>
      <c r="G1189" s="9" t="s">
        <v>163</v>
      </c>
      <c r="H1189" s="4">
        <f>VLOOKUP(G1189,TIPOS_CONTRATOS!$E$4:$F$19,2,FALSE)</f>
        <v>11</v>
      </c>
      <c r="I1189" s="9">
        <v>397</v>
      </c>
      <c r="J1189" s="13">
        <v>2025</v>
      </c>
      <c r="K1189" s="9">
        <v>866784</v>
      </c>
      <c r="L1189" s="9">
        <v>5001041811</v>
      </c>
      <c r="M1189" s="10">
        <v>45770</v>
      </c>
      <c r="N1189" s="10">
        <v>46013</v>
      </c>
      <c r="O1189" s="8">
        <v>3666667</v>
      </c>
      <c r="P1189" s="81">
        <v>3666667</v>
      </c>
      <c r="Q1189" s="9"/>
      <c r="R1189" s="4" t="e">
        <f>VLOOKUP(Q1189,TIPOS_ANULACION!$D$5:$E$6,2,FALSE)</f>
        <v>#N/A</v>
      </c>
      <c r="S1189" s="8">
        <v>0</v>
      </c>
      <c r="T1189" s="9"/>
      <c r="U1189" s="10"/>
      <c r="V1189" s="33">
        <f t="shared" si="20"/>
        <v>0</v>
      </c>
      <c r="W1189" s="9" t="s">
        <v>89</v>
      </c>
      <c r="X1189" s="4">
        <f>VLOOKUP(W1189,'ESTADOS ACTUALES CONTRATO'!$E$4:$F$13,2,FALSE)</f>
        <v>6</v>
      </c>
      <c r="Y1189" s="9"/>
      <c r="Z1189" s="9"/>
      <c r="AA1189" s="9" t="s">
        <v>607</v>
      </c>
      <c r="AB1189" s="12" t="s">
        <v>803</v>
      </c>
    </row>
    <row r="1190" spans="1:28">
      <c r="A1190" s="26" t="s">
        <v>84</v>
      </c>
      <c r="B1190" s="3">
        <f>VLOOKUP(A1190,LOCALIDAD!$A$3:$C$22,3,FALSE)</f>
        <v>7</v>
      </c>
      <c r="C1190" s="9" t="s">
        <v>155</v>
      </c>
      <c r="D1190" s="31" t="str">
        <f>IFERROR(VLOOKUP(C1190,RUBROS!A:B,2,FALSE),"")</f>
        <v>Obligaciones por pagar Inversión vigencia anterior</v>
      </c>
      <c r="E1190" s="8">
        <v>1032362993</v>
      </c>
      <c r="F1190" s="39" t="s">
        <v>1165</v>
      </c>
      <c r="G1190" s="9" t="s">
        <v>163</v>
      </c>
      <c r="H1190" s="4">
        <f>VLOOKUP(G1190,TIPOS_CONTRATOS!$E$4:$F$19,2,FALSE)</f>
        <v>11</v>
      </c>
      <c r="I1190" s="9">
        <v>538</v>
      </c>
      <c r="J1190" s="13">
        <v>2025</v>
      </c>
      <c r="K1190" s="9">
        <v>866933</v>
      </c>
      <c r="L1190" s="9">
        <v>5001042848</v>
      </c>
      <c r="M1190" s="10">
        <v>45797</v>
      </c>
      <c r="N1190" s="10">
        <v>46022</v>
      </c>
      <c r="O1190" s="8">
        <v>73333</v>
      </c>
      <c r="P1190" s="81">
        <v>0</v>
      </c>
      <c r="Q1190" s="9"/>
      <c r="R1190" s="4" t="e">
        <f>VLOOKUP(Q1190,TIPOS_ANULACION!$D$5:$E$6,2,FALSE)</f>
        <v>#N/A</v>
      </c>
      <c r="S1190" s="8">
        <v>0</v>
      </c>
      <c r="T1190" s="9"/>
      <c r="U1190" s="10"/>
      <c r="V1190" s="33">
        <f t="shared" si="20"/>
        <v>73333</v>
      </c>
      <c r="W1190" s="9" t="s">
        <v>89</v>
      </c>
      <c r="X1190" s="4">
        <f>VLOOKUP(W1190,'ESTADOS ACTUALES CONTRATO'!$E$4:$F$13,2,FALSE)</f>
        <v>6</v>
      </c>
      <c r="Y1190" s="9"/>
      <c r="Z1190" s="9"/>
      <c r="AA1190" s="9" t="s">
        <v>280</v>
      </c>
      <c r="AB1190" s="12" t="s">
        <v>281</v>
      </c>
    </row>
    <row r="1191" spans="1:28">
      <c r="A1191" s="26" t="s">
        <v>84</v>
      </c>
      <c r="B1191" s="3">
        <f>VLOOKUP(A1191,LOCALIDAD!$A$3:$C$22,3,FALSE)</f>
        <v>7</v>
      </c>
      <c r="C1191" s="9" t="s">
        <v>155</v>
      </c>
      <c r="D1191" s="31" t="str">
        <f>IFERROR(VLOOKUP(C1191,RUBROS!A:B,2,FALSE),"")</f>
        <v>Obligaciones por pagar Inversión vigencia anterior</v>
      </c>
      <c r="E1191" s="8">
        <v>39758120</v>
      </c>
      <c r="F1191" s="39" t="s">
        <v>1166</v>
      </c>
      <c r="G1191" s="9" t="s">
        <v>163</v>
      </c>
      <c r="H1191" s="4">
        <f>VLOOKUP(G1191,TIPOS_CONTRATOS!$E$4:$F$19,2,FALSE)</f>
        <v>11</v>
      </c>
      <c r="I1191" s="9">
        <v>122</v>
      </c>
      <c r="J1191" s="13">
        <v>2025</v>
      </c>
      <c r="K1191" s="9">
        <v>866732</v>
      </c>
      <c r="L1191" s="9">
        <v>5001042235</v>
      </c>
      <c r="M1191" s="10">
        <v>45727</v>
      </c>
      <c r="N1191" s="10">
        <v>46041</v>
      </c>
      <c r="O1191" s="8">
        <v>1849333</v>
      </c>
      <c r="P1191" s="81">
        <v>1849333</v>
      </c>
      <c r="Q1191" s="9"/>
      <c r="R1191" s="4" t="e">
        <f>VLOOKUP(Q1191,TIPOS_ANULACION!$D$5:$E$6,2,FALSE)</f>
        <v>#N/A</v>
      </c>
      <c r="S1191" s="8">
        <v>0</v>
      </c>
      <c r="T1191" s="9"/>
      <c r="U1191" s="10"/>
      <c r="V1191" s="33">
        <f t="shared" si="20"/>
        <v>0</v>
      </c>
      <c r="W1191" s="9" t="s">
        <v>89</v>
      </c>
      <c r="X1191" s="4">
        <f>VLOOKUP(W1191,'ESTADOS ACTUALES CONTRATO'!$E$4:$F$13,2,FALSE)</f>
        <v>6</v>
      </c>
      <c r="Y1191" s="9"/>
      <c r="Z1191" s="9"/>
      <c r="AA1191" s="9" t="s">
        <v>439</v>
      </c>
      <c r="AB1191" s="12" t="s">
        <v>440</v>
      </c>
    </row>
    <row r="1192" spans="1:28">
      <c r="A1192" s="26" t="s">
        <v>84</v>
      </c>
      <c r="B1192" s="3">
        <f>VLOOKUP(A1192,LOCALIDAD!$A$3:$C$22,3,FALSE)</f>
        <v>7</v>
      </c>
      <c r="C1192" s="9" t="s">
        <v>155</v>
      </c>
      <c r="D1192" s="31" t="str">
        <f>IFERROR(VLOOKUP(C1192,RUBROS!A:B,2,FALSE),"")</f>
        <v>Obligaciones por pagar Inversión vigencia anterior</v>
      </c>
      <c r="E1192" s="8">
        <v>27969080</v>
      </c>
      <c r="F1192" s="39" t="s">
        <v>1167</v>
      </c>
      <c r="G1192" s="9" t="s">
        <v>163</v>
      </c>
      <c r="H1192" s="4">
        <f>VLOOKUP(G1192,TIPOS_CONTRATOS!$E$4:$F$19,2,FALSE)</f>
        <v>11</v>
      </c>
      <c r="I1192" s="9">
        <v>392</v>
      </c>
      <c r="J1192" s="13">
        <v>2025</v>
      </c>
      <c r="K1192" s="9">
        <v>866484</v>
      </c>
      <c r="L1192" s="9">
        <v>5001041538</v>
      </c>
      <c r="M1192" s="10">
        <v>45768</v>
      </c>
      <c r="N1192" s="10">
        <v>46022</v>
      </c>
      <c r="O1192" s="8">
        <v>3333333</v>
      </c>
      <c r="P1192" s="81">
        <v>3333333</v>
      </c>
      <c r="Q1192" s="9"/>
      <c r="R1192" s="4" t="e">
        <f>VLOOKUP(Q1192,TIPOS_ANULACION!$D$5:$E$6,2,FALSE)</f>
        <v>#N/A</v>
      </c>
      <c r="S1192" s="8">
        <v>0</v>
      </c>
      <c r="T1192" s="9"/>
      <c r="U1192" s="10"/>
      <c r="V1192" s="33">
        <f t="shared" si="20"/>
        <v>0</v>
      </c>
      <c r="W1192" s="9" t="s">
        <v>89</v>
      </c>
      <c r="X1192" s="4">
        <f>VLOOKUP(W1192,'ESTADOS ACTUALES CONTRATO'!$E$4:$F$13,2,FALSE)</f>
        <v>6</v>
      </c>
      <c r="Y1192" s="9"/>
      <c r="Z1192" s="9"/>
      <c r="AA1192" s="9" t="s">
        <v>176</v>
      </c>
      <c r="AB1192" s="12" t="s">
        <v>177</v>
      </c>
    </row>
    <row r="1193" spans="1:28">
      <c r="A1193" s="26" t="s">
        <v>84</v>
      </c>
      <c r="B1193" s="3">
        <f>VLOOKUP(A1193,LOCALIDAD!$A$3:$C$22,3,FALSE)</f>
        <v>7</v>
      </c>
      <c r="C1193" s="9" t="s">
        <v>155</v>
      </c>
      <c r="D1193" s="31" t="str">
        <f>IFERROR(VLOOKUP(C1193,RUBROS!A:B,2,FALSE),"")</f>
        <v>Obligaciones por pagar Inversión vigencia anterior</v>
      </c>
      <c r="E1193" s="8">
        <v>27969080</v>
      </c>
      <c r="F1193" s="39" t="s">
        <v>1167</v>
      </c>
      <c r="G1193" s="9" t="s">
        <v>163</v>
      </c>
      <c r="H1193" s="4">
        <f>VLOOKUP(G1193,TIPOS_CONTRATOS!$E$4:$F$19,2,FALSE)</f>
        <v>11</v>
      </c>
      <c r="I1193" s="9">
        <v>392</v>
      </c>
      <c r="J1193" s="13">
        <v>2025</v>
      </c>
      <c r="K1193" s="9">
        <v>866692</v>
      </c>
      <c r="L1193" s="9">
        <v>5001041807</v>
      </c>
      <c r="M1193" s="10">
        <v>45768</v>
      </c>
      <c r="N1193" s="10">
        <v>46022</v>
      </c>
      <c r="O1193" s="8">
        <v>1666667</v>
      </c>
      <c r="P1193" s="81">
        <v>1666667</v>
      </c>
      <c r="Q1193" s="9"/>
      <c r="R1193" s="4" t="e">
        <f>VLOOKUP(Q1193,TIPOS_ANULACION!$D$5:$E$6,2,FALSE)</f>
        <v>#N/A</v>
      </c>
      <c r="S1193" s="8">
        <v>0</v>
      </c>
      <c r="T1193" s="9"/>
      <c r="U1193" s="10"/>
      <c r="V1193" s="33">
        <f t="shared" si="20"/>
        <v>0</v>
      </c>
      <c r="W1193" s="9" t="s">
        <v>89</v>
      </c>
      <c r="X1193" s="4">
        <f>VLOOKUP(W1193,'ESTADOS ACTUALES CONTRATO'!$E$4:$F$13,2,FALSE)</f>
        <v>6</v>
      </c>
      <c r="Y1193" s="9"/>
      <c r="Z1193" s="9"/>
      <c r="AA1193" s="9" t="s">
        <v>176</v>
      </c>
      <c r="AB1193" s="12" t="s">
        <v>177</v>
      </c>
    </row>
    <row r="1194" spans="1:28">
      <c r="A1194" s="26" t="s">
        <v>84</v>
      </c>
      <c r="B1194" s="3">
        <f>VLOOKUP(A1194,LOCALIDAD!$A$3:$C$22,3,FALSE)</f>
        <v>7</v>
      </c>
      <c r="C1194" s="9" t="s">
        <v>155</v>
      </c>
      <c r="D1194" s="31" t="str">
        <f>IFERROR(VLOOKUP(C1194,RUBROS!A:B,2,FALSE),"")</f>
        <v>Obligaciones por pagar Inversión vigencia anterior</v>
      </c>
      <c r="E1194" s="8">
        <v>1032447349</v>
      </c>
      <c r="F1194" s="39" t="s">
        <v>1168</v>
      </c>
      <c r="G1194" s="9" t="s">
        <v>163</v>
      </c>
      <c r="H1194" s="4">
        <f>VLOOKUP(G1194,TIPOS_CONTRATOS!$E$4:$F$19,2,FALSE)</f>
        <v>11</v>
      </c>
      <c r="I1194" s="9">
        <v>634</v>
      </c>
      <c r="J1194" s="13">
        <v>2025</v>
      </c>
      <c r="K1194" s="9">
        <v>866903</v>
      </c>
      <c r="L1194" s="9">
        <v>5001041948</v>
      </c>
      <c r="M1194" s="10">
        <v>45819</v>
      </c>
      <c r="N1194" s="10">
        <v>46022</v>
      </c>
      <c r="O1194" s="8">
        <v>440000</v>
      </c>
      <c r="P1194" s="81">
        <v>0</v>
      </c>
      <c r="Q1194" s="9"/>
      <c r="R1194" s="4" t="e">
        <f>VLOOKUP(Q1194,TIPOS_ANULACION!$D$5:$E$6,2,FALSE)</f>
        <v>#N/A</v>
      </c>
      <c r="S1194" s="8">
        <v>0</v>
      </c>
      <c r="T1194" s="9"/>
      <c r="U1194" s="10"/>
      <c r="V1194" s="33">
        <f t="shared" si="20"/>
        <v>440000</v>
      </c>
      <c r="W1194" s="9" t="s">
        <v>89</v>
      </c>
      <c r="X1194" s="4">
        <f>VLOOKUP(W1194,'ESTADOS ACTUALES CONTRATO'!$E$4:$F$13,2,FALSE)</f>
        <v>6</v>
      </c>
      <c r="Y1194" s="9"/>
      <c r="Z1194" s="9"/>
      <c r="AA1194" s="9" t="s">
        <v>160</v>
      </c>
      <c r="AB1194" s="12" t="s">
        <v>309</v>
      </c>
    </row>
    <row r="1195" spans="1:28">
      <c r="A1195" s="26" t="s">
        <v>84</v>
      </c>
      <c r="B1195" s="3">
        <f>VLOOKUP(A1195,LOCALIDAD!$A$3:$C$22,3,FALSE)</f>
        <v>7</v>
      </c>
      <c r="C1195" s="9" t="s">
        <v>155</v>
      </c>
      <c r="D1195" s="31" t="str">
        <f>IFERROR(VLOOKUP(C1195,RUBROS!A:B,2,FALSE),"")</f>
        <v>Obligaciones por pagar Inversión vigencia anterior</v>
      </c>
      <c r="E1195" s="8">
        <v>24499398</v>
      </c>
      <c r="F1195" s="39" t="s">
        <v>1169</v>
      </c>
      <c r="G1195" s="9" t="s">
        <v>163</v>
      </c>
      <c r="H1195" s="4">
        <f>VLOOKUP(G1195,TIPOS_CONTRATOS!$E$4:$F$19,2,FALSE)</f>
        <v>11</v>
      </c>
      <c r="I1195" s="9">
        <v>174</v>
      </c>
      <c r="J1195" s="13">
        <v>2025</v>
      </c>
      <c r="K1195" s="9">
        <v>866739</v>
      </c>
      <c r="L1195" s="9">
        <v>5001042241</v>
      </c>
      <c r="M1195" s="10">
        <v>45730</v>
      </c>
      <c r="N1195" s="10">
        <v>46041</v>
      </c>
      <c r="O1195" s="8">
        <v>1849333</v>
      </c>
      <c r="P1195" s="81">
        <v>1849333</v>
      </c>
      <c r="Q1195" s="9"/>
      <c r="R1195" s="4" t="e">
        <f>VLOOKUP(Q1195,TIPOS_ANULACION!$D$5:$E$6,2,FALSE)</f>
        <v>#N/A</v>
      </c>
      <c r="S1195" s="8">
        <v>0</v>
      </c>
      <c r="T1195" s="9"/>
      <c r="U1195" s="10"/>
      <c r="V1195" s="33">
        <f t="shared" ref="V1195:V1255" si="21">O1195-P1195-S1195</f>
        <v>0</v>
      </c>
      <c r="W1195" s="9" t="s">
        <v>89</v>
      </c>
      <c r="X1195" s="4">
        <f>VLOOKUP(W1195,'ESTADOS ACTUALES CONTRATO'!$E$4:$F$13,2,FALSE)</f>
        <v>6</v>
      </c>
      <c r="Y1195" s="9"/>
      <c r="Z1195" s="9"/>
      <c r="AA1195" s="9" t="s">
        <v>439</v>
      </c>
      <c r="AB1195" s="12" t="s">
        <v>440</v>
      </c>
    </row>
    <row r="1196" spans="1:28">
      <c r="A1196" s="26" t="s">
        <v>84</v>
      </c>
      <c r="B1196" s="3">
        <f>VLOOKUP(A1196,LOCALIDAD!$A$3:$C$22,3,FALSE)</f>
        <v>7</v>
      </c>
      <c r="C1196" s="9" t="s">
        <v>155</v>
      </c>
      <c r="D1196" s="31" t="str">
        <f>IFERROR(VLOOKUP(C1196,RUBROS!A:B,2,FALSE),"")</f>
        <v>Obligaciones por pagar Inversión vigencia anterior</v>
      </c>
      <c r="E1196" s="8">
        <v>1012335585</v>
      </c>
      <c r="F1196" s="39" t="s">
        <v>1170</v>
      </c>
      <c r="G1196" s="9" t="s">
        <v>163</v>
      </c>
      <c r="H1196" s="4">
        <f>VLOOKUP(G1196,TIPOS_CONTRATOS!$E$4:$F$19,2,FALSE)</f>
        <v>11</v>
      </c>
      <c r="I1196" s="9">
        <v>773</v>
      </c>
      <c r="J1196" s="13">
        <v>2025</v>
      </c>
      <c r="K1196" s="9">
        <v>866712</v>
      </c>
      <c r="L1196" s="9">
        <v>5001041935</v>
      </c>
      <c r="M1196" s="10">
        <v>45894</v>
      </c>
      <c r="N1196" s="10">
        <v>46022</v>
      </c>
      <c r="O1196" s="8">
        <v>3309333</v>
      </c>
      <c r="P1196" s="81">
        <v>2920000</v>
      </c>
      <c r="Q1196" s="9"/>
      <c r="R1196" s="4" t="e">
        <f>VLOOKUP(Q1196,TIPOS_ANULACION!$D$5:$E$6,2,FALSE)</f>
        <v>#N/A</v>
      </c>
      <c r="S1196" s="8">
        <v>0</v>
      </c>
      <c r="T1196" s="9"/>
      <c r="U1196" s="10"/>
      <c r="V1196" s="33">
        <f t="shared" si="21"/>
        <v>389333</v>
      </c>
      <c r="W1196" s="9" t="s">
        <v>89</v>
      </c>
      <c r="X1196" s="4">
        <f>VLOOKUP(W1196,'ESTADOS ACTUALES CONTRATO'!$E$4:$F$13,2,FALSE)</f>
        <v>6</v>
      </c>
      <c r="Y1196" s="9"/>
      <c r="Z1196" s="9"/>
      <c r="AA1196" s="9" t="s">
        <v>1122</v>
      </c>
      <c r="AB1196" s="12" t="s">
        <v>1080</v>
      </c>
    </row>
    <row r="1197" spans="1:28">
      <c r="A1197" s="26" t="s">
        <v>84</v>
      </c>
      <c r="B1197" s="3">
        <f>VLOOKUP(A1197,LOCALIDAD!$A$3:$C$22,3,FALSE)</f>
        <v>7</v>
      </c>
      <c r="C1197" s="9" t="s">
        <v>155</v>
      </c>
      <c r="D1197" s="31" t="str">
        <f>IFERROR(VLOOKUP(C1197,RUBROS!A:B,2,FALSE),"")</f>
        <v>Obligaciones por pagar Inversión vigencia anterior</v>
      </c>
      <c r="E1197" s="8">
        <v>51873099</v>
      </c>
      <c r="F1197" s="39" t="s">
        <v>1171</v>
      </c>
      <c r="G1197" s="9" t="s">
        <v>163</v>
      </c>
      <c r="H1197" s="4">
        <f>VLOOKUP(G1197,TIPOS_CONTRATOS!$E$4:$F$19,2,FALSE)</f>
        <v>11</v>
      </c>
      <c r="I1197" s="9">
        <v>783</v>
      </c>
      <c r="J1197" s="13">
        <v>2025</v>
      </c>
      <c r="K1197" s="9">
        <v>866951</v>
      </c>
      <c r="L1197" s="9">
        <v>5001042424</v>
      </c>
      <c r="M1197" s="10">
        <v>45894</v>
      </c>
      <c r="N1197" s="10">
        <v>46022</v>
      </c>
      <c r="O1197" s="8">
        <v>550000</v>
      </c>
      <c r="P1197" s="81">
        <v>0</v>
      </c>
      <c r="Q1197" s="9"/>
      <c r="R1197" s="4" t="e">
        <f>VLOOKUP(Q1197,TIPOS_ANULACION!$D$5:$E$6,2,FALSE)</f>
        <v>#N/A</v>
      </c>
      <c r="S1197" s="8">
        <v>0</v>
      </c>
      <c r="T1197" s="9"/>
      <c r="U1197" s="10"/>
      <c r="V1197" s="33">
        <f t="shared" si="21"/>
        <v>550000</v>
      </c>
      <c r="W1197" s="9" t="s">
        <v>89</v>
      </c>
      <c r="X1197" s="4">
        <f>VLOOKUP(W1197,'ESTADOS ACTUALES CONTRATO'!$E$4:$F$13,2,FALSE)</f>
        <v>6</v>
      </c>
      <c r="Y1197" s="9"/>
      <c r="Z1197" s="9"/>
      <c r="AA1197" s="9" t="s">
        <v>439</v>
      </c>
      <c r="AB1197" s="12" t="s">
        <v>440</v>
      </c>
    </row>
    <row r="1198" spans="1:28">
      <c r="A1198" s="26" t="s">
        <v>84</v>
      </c>
      <c r="B1198" s="3">
        <f>VLOOKUP(A1198,LOCALIDAD!$A$3:$C$22,3,FALSE)</f>
        <v>7</v>
      </c>
      <c r="C1198" s="9" t="s">
        <v>155</v>
      </c>
      <c r="D1198" s="31" t="str">
        <f>IFERROR(VLOOKUP(C1198,RUBROS!A:B,2,FALSE),"")</f>
        <v>Obligaciones por pagar Inversión vigencia anterior</v>
      </c>
      <c r="E1198" s="8">
        <v>901322508</v>
      </c>
      <c r="F1198" s="39" t="s">
        <v>1172</v>
      </c>
      <c r="G1198" s="9" t="s">
        <v>99</v>
      </c>
      <c r="H1198" s="4">
        <f>VLOOKUP(G1198,TIPOS_CONTRATOS!$E$4:$F$19,2,FALSE)</f>
        <v>10</v>
      </c>
      <c r="I1198" s="9">
        <v>848</v>
      </c>
      <c r="J1198" s="13">
        <v>2025</v>
      </c>
      <c r="K1198" s="9">
        <v>866899</v>
      </c>
      <c r="L1198" s="9">
        <v>5001042412</v>
      </c>
      <c r="M1198" s="10">
        <v>45926</v>
      </c>
      <c r="N1198" s="10">
        <v>45941</v>
      </c>
      <c r="O1198" s="8">
        <v>40000000</v>
      </c>
      <c r="P1198" s="83">
        <v>39507845</v>
      </c>
      <c r="Q1198" s="9"/>
      <c r="R1198" s="4" t="e">
        <f>VLOOKUP(Q1198,TIPOS_ANULACION!$D$5:$E$6,2,FALSE)</f>
        <v>#N/A</v>
      </c>
      <c r="S1198" s="8">
        <v>0</v>
      </c>
      <c r="T1198" s="9"/>
      <c r="U1198" s="10"/>
      <c r="V1198" s="33">
        <f t="shared" si="21"/>
        <v>492155</v>
      </c>
      <c r="W1198" s="9" t="s">
        <v>95</v>
      </c>
      <c r="X1198" s="4">
        <f>VLOOKUP(W1198,'ESTADOS ACTUALES CONTRATO'!$E$4:$F$13,2,FALSE)</f>
        <v>2</v>
      </c>
      <c r="Y1198" s="9"/>
      <c r="Z1198" s="9"/>
      <c r="AA1198" s="9" t="s">
        <v>1041</v>
      </c>
      <c r="AB1198" s="12" t="s">
        <v>1042</v>
      </c>
    </row>
    <row r="1199" spans="1:28">
      <c r="A1199" s="26" t="s">
        <v>84</v>
      </c>
      <c r="B1199" s="3">
        <f>VLOOKUP(A1199,LOCALIDAD!$A$3:$C$22,3,FALSE)</f>
        <v>7</v>
      </c>
      <c r="C1199" s="9" t="s">
        <v>155</v>
      </c>
      <c r="D1199" s="31" t="str">
        <f>IFERROR(VLOOKUP(C1199,RUBROS!A:B,2,FALSE),"")</f>
        <v>Obligaciones por pagar Inversión vigencia anterior</v>
      </c>
      <c r="E1199" s="8">
        <v>1012376558</v>
      </c>
      <c r="F1199" s="39" t="s">
        <v>1173</v>
      </c>
      <c r="G1199" s="9" t="s">
        <v>163</v>
      </c>
      <c r="H1199" s="4">
        <f>VLOOKUP(G1199,TIPOS_CONTRATOS!$E$4:$F$19,2,FALSE)</f>
        <v>11</v>
      </c>
      <c r="I1199" s="9">
        <v>172</v>
      </c>
      <c r="J1199" s="13">
        <v>2025</v>
      </c>
      <c r="K1199" s="9">
        <v>866738</v>
      </c>
      <c r="L1199" s="9">
        <v>5001042240</v>
      </c>
      <c r="M1199" s="10">
        <v>45730</v>
      </c>
      <c r="N1199" s="10">
        <v>46041</v>
      </c>
      <c r="O1199" s="8">
        <v>1849333</v>
      </c>
      <c r="P1199" s="81">
        <v>1849333</v>
      </c>
      <c r="Q1199" s="9"/>
      <c r="R1199" s="4" t="e">
        <f>VLOOKUP(Q1199,TIPOS_ANULACION!$D$5:$E$6,2,FALSE)</f>
        <v>#N/A</v>
      </c>
      <c r="S1199" s="8">
        <v>0</v>
      </c>
      <c r="T1199" s="9"/>
      <c r="U1199" s="10"/>
      <c r="V1199" s="33">
        <f t="shared" si="21"/>
        <v>0</v>
      </c>
      <c r="W1199" s="9" t="s">
        <v>89</v>
      </c>
      <c r="X1199" s="4">
        <f>VLOOKUP(W1199,'ESTADOS ACTUALES CONTRATO'!$E$4:$F$13,2,FALSE)</f>
        <v>6</v>
      </c>
      <c r="Y1199" s="9"/>
      <c r="Z1199" s="9"/>
      <c r="AA1199" s="9" t="s">
        <v>439</v>
      </c>
      <c r="AB1199" s="12" t="s">
        <v>440</v>
      </c>
    </row>
    <row r="1200" spans="1:28">
      <c r="A1200" s="26" t="s">
        <v>84</v>
      </c>
      <c r="B1200" s="3">
        <f>VLOOKUP(A1200,LOCALIDAD!$A$3:$C$22,3,FALSE)</f>
        <v>7</v>
      </c>
      <c r="C1200" s="9" t="s">
        <v>155</v>
      </c>
      <c r="D1200" s="31" t="str">
        <f>IFERROR(VLOOKUP(C1200,RUBROS!A:B,2,FALSE),"")</f>
        <v>Obligaciones por pagar Inversión vigencia anterior</v>
      </c>
      <c r="E1200" s="8">
        <v>80144174</v>
      </c>
      <c r="F1200" s="39" t="s">
        <v>1174</v>
      </c>
      <c r="G1200" s="9" t="s">
        <v>163</v>
      </c>
      <c r="H1200" s="4">
        <f>VLOOKUP(G1200,TIPOS_CONTRATOS!$E$4:$F$19,2,FALSE)</f>
        <v>11</v>
      </c>
      <c r="I1200" s="9">
        <v>215</v>
      </c>
      <c r="J1200" s="13">
        <v>2025</v>
      </c>
      <c r="K1200" s="9">
        <v>866741</v>
      </c>
      <c r="L1200" s="9">
        <v>5001041692</v>
      </c>
      <c r="M1200" s="10">
        <v>45735</v>
      </c>
      <c r="N1200" s="10">
        <v>46041</v>
      </c>
      <c r="O1200" s="8">
        <v>1849333</v>
      </c>
      <c r="P1200" s="81">
        <v>1849333</v>
      </c>
      <c r="Q1200" s="9"/>
      <c r="R1200" s="4" t="e">
        <f>VLOOKUP(Q1200,TIPOS_ANULACION!$D$5:$E$6,2,FALSE)</f>
        <v>#N/A</v>
      </c>
      <c r="S1200" s="8">
        <v>0</v>
      </c>
      <c r="T1200" s="9"/>
      <c r="U1200" s="10"/>
      <c r="V1200" s="33">
        <f t="shared" si="21"/>
        <v>0</v>
      </c>
      <c r="W1200" s="9" t="s">
        <v>89</v>
      </c>
      <c r="X1200" s="4">
        <f>VLOOKUP(W1200,'ESTADOS ACTUALES CONTRATO'!$E$4:$F$13,2,FALSE)</f>
        <v>6</v>
      </c>
      <c r="Y1200" s="9"/>
      <c r="Z1200" s="9"/>
      <c r="AA1200" s="9" t="s">
        <v>439</v>
      </c>
      <c r="AB1200" s="12" t="s">
        <v>440</v>
      </c>
    </row>
    <row r="1201" spans="1:28">
      <c r="A1201" s="26" t="s">
        <v>84</v>
      </c>
      <c r="B1201" s="3">
        <f>VLOOKUP(A1201,LOCALIDAD!$A$3:$C$22,3,FALSE)</f>
        <v>7</v>
      </c>
      <c r="C1201" s="9" t="s">
        <v>155</v>
      </c>
      <c r="D1201" s="31" t="str">
        <f>IFERROR(VLOOKUP(C1201,RUBROS!A:B,2,FALSE),"")</f>
        <v>Obligaciones por pagar Inversión vigencia anterior</v>
      </c>
      <c r="E1201" s="8">
        <v>52060667</v>
      </c>
      <c r="F1201" s="39" t="s">
        <v>1175</v>
      </c>
      <c r="G1201" s="9" t="s">
        <v>163</v>
      </c>
      <c r="H1201" s="4">
        <f>VLOOKUP(G1201,TIPOS_CONTRATOS!$E$4:$F$19,2,FALSE)</f>
        <v>11</v>
      </c>
      <c r="I1201" s="9">
        <v>931</v>
      </c>
      <c r="J1201" s="13">
        <v>2025</v>
      </c>
      <c r="K1201" s="9">
        <v>866740</v>
      </c>
      <c r="L1201" s="9">
        <v>5001041941</v>
      </c>
      <c r="M1201" s="10">
        <v>45979</v>
      </c>
      <c r="N1201" s="10">
        <v>46020</v>
      </c>
      <c r="O1201" s="8">
        <v>2822667</v>
      </c>
      <c r="P1201" s="81">
        <v>2822667</v>
      </c>
      <c r="Q1201" s="9"/>
      <c r="R1201" s="4" t="e">
        <f>VLOOKUP(Q1201,TIPOS_ANULACION!$D$5:$E$6,2,FALSE)</f>
        <v>#N/A</v>
      </c>
      <c r="S1201" s="8">
        <v>0</v>
      </c>
      <c r="T1201" s="9"/>
      <c r="U1201" s="10"/>
      <c r="V1201" s="33">
        <f t="shared" si="21"/>
        <v>0</v>
      </c>
      <c r="W1201" s="9" t="s">
        <v>89</v>
      </c>
      <c r="X1201" s="4">
        <f>VLOOKUP(W1201,'ESTADOS ACTUALES CONTRATO'!$E$4:$F$13,2,FALSE)</f>
        <v>6</v>
      </c>
      <c r="Y1201" s="9"/>
      <c r="Z1201" s="9"/>
      <c r="AA1201" s="9" t="s">
        <v>1122</v>
      </c>
      <c r="AB1201" s="12" t="s">
        <v>1080</v>
      </c>
    </row>
    <row r="1202" spans="1:28">
      <c r="A1202" s="26" t="s">
        <v>84</v>
      </c>
      <c r="B1202" s="3">
        <f>VLOOKUP(A1202,LOCALIDAD!$A$3:$C$22,3,FALSE)</f>
        <v>7</v>
      </c>
      <c r="C1202" s="9" t="s">
        <v>155</v>
      </c>
      <c r="D1202" s="31" t="str">
        <f>IFERROR(VLOOKUP(C1202,RUBROS!A:B,2,FALSE),"")</f>
        <v>Obligaciones por pagar Inversión vigencia anterior</v>
      </c>
      <c r="E1202" s="8">
        <v>91071340</v>
      </c>
      <c r="F1202" s="39" t="s">
        <v>1176</v>
      </c>
      <c r="G1202" s="9" t="s">
        <v>163</v>
      </c>
      <c r="H1202" s="4">
        <f>VLOOKUP(G1202,TIPOS_CONTRATOS!$E$4:$F$19,2,FALSE)</f>
        <v>11</v>
      </c>
      <c r="I1202" s="9">
        <v>350</v>
      </c>
      <c r="J1202" s="13">
        <v>2025</v>
      </c>
      <c r="K1202" s="9">
        <v>866711</v>
      </c>
      <c r="L1202" s="9">
        <v>5001041709</v>
      </c>
      <c r="M1202" s="10">
        <v>45758</v>
      </c>
      <c r="N1202" s="10">
        <v>46021</v>
      </c>
      <c r="O1202" s="8">
        <v>2530666</v>
      </c>
      <c r="P1202" s="81">
        <v>2530666</v>
      </c>
      <c r="Q1202" s="9"/>
      <c r="R1202" s="4" t="e">
        <f>VLOOKUP(Q1202,TIPOS_ANULACION!$D$5:$E$6,2,FALSE)</f>
        <v>#N/A</v>
      </c>
      <c r="S1202" s="8">
        <v>0</v>
      </c>
      <c r="T1202" s="9"/>
      <c r="U1202" s="10"/>
      <c r="V1202" s="33">
        <f t="shared" si="21"/>
        <v>0</v>
      </c>
      <c r="W1202" s="9" t="s">
        <v>89</v>
      </c>
      <c r="X1202" s="4">
        <f>VLOOKUP(W1202,'ESTADOS ACTUALES CONTRATO'!$E$4:$F$13,2,FALSE)</f>
        <v>6</v>
      </c>
      <c r="Y1202" s="9"/>
      <c r="Z1202" s="9"/>
      <c r="AA1202" s="9" t="s">
        <v>439</v>
      </c>
      <c r="AB1202" s="12" t="s">
        <v>440</v>
      </c>
    </row>
    <row r="1203" spans="1:28">
      <c r="A1203" s="26" t="s">
        <v>84</v>
      </c>
      <c r="B1203" s="3">
        <f>VLOOKUP(A1203,LOCALIDAD!$A$3:$C$22,3,FALSE)</f>
        <v>7</v>
      </c>
      <c r="C1203" s="9" t="s">
        <v>155</v>
      </c>
      <c r="D1203" s="31" t="str">
        <f>IFERROR(VLOOKUP(C1203,RUBROS!A:B,2,FALSE),"")</f>
        <v>Obligaciones por pagar Inversión vigencia anterior</v>
      </c>
      <c r="E1203" s="8">
        <v>91071340</v>
      </c>
      <c r="F1203" s="39" t="s">
        <v>1176</v>
      </c>
      <c r="G1203" s="9" t="s">
        <v>163</v>
      </c>
      <c r="H1203" s="4">
        <f>VLOOKUP(G1203,TIPOS_CONTRATOS!$E$4:$F$19,2,FALSE)</f>
        <v>11</v>
      </c>
      <c r="I1203" s="9">
        <v>350</v>
      </c>
      <c r="J1203" s="13">
        <v>2025</v>
      </c>
      <c r="K1203" s="9">
        <v>866757</v>
      </c>
      <c r="L1203" s="9">
        <v>5001041713</v>
      </c>
      <c r="M1203" s="10">
        <v>45758</v>
      </c>
      <c r="N1203" s="10">
        <v>46021</v>
      </c>
      <c r="O1203" s="8">
        <v>389333</v>
      </c>
      <c r="P1203" s="81">
        <v>389333</v>
      </c>
      <c r="Q1203" s="9"/>
      <c r="R1203" s="4" t="e">
        <f>VLOOKUP(Q1203,TIPOS_ANULACION!$D$5:$E$6,2,FALSE)</f>
        <v>#N/A</v>
      </c>
      <c r="S1203" s="8">
        <v>0</v>
      </c>
      <c r="T1203" s="9"/>
      <c r="U1203" s="10"/>
      <c r="V1203" s="33">
        <f t="shared" si="21"/>
        <v>0</v>
      </c>
      <c r="W1203" s="9" t="s">
        <v>89</v>
      </c>
      <c r="X1203" s="4">
        <f>VLOOKUP(W1203,'ESTADOS ACTUALES CONTRATO'!$E$4:$F$13,2,FALSE)</f>
        <v>6</v>
      </c>
      <c r="Y1203" s="9"/>
      <c r="Z1203" s="9"/>
      <c r="AA1203" s="9" t="s">
        <v>439</v>
      </c>
      <c r="AB1203" s="12" t="s">
        <v>440</v>
      </c>
    </row>
    <row r="1204" spans="1:28">
      <c r="A1204" s="26" t="s">
        <v>84</v>
      </c>
      <c r="B1204" s="3">
        <f>VLOOKUP(A1204,LOCALIDAD!$A$3:$C$22,3,FALSE)</f>
        <v>7</v>
      </c>
      <c r="C1204" s="9" t="s">
        <v>155</v>
      </c>
      <c r="D1204" s="31" t="str">
        <f>IFERROR(VLOOKUP(C1204,RUBROS!A:B,2,FALSE),"")</f>
        <v>Obligaciones por pagar Inversión vigencia anterior</v>
      </c>
      <c r="E1204" s="8">
        <v>79420619</v>
      </c>
      <c r="F1204" s="39" t="s">
        <v>1177</v>
      </c>
      <c r="G1204" s="9" t="s">
        <v>163</v>
      </c>
      <c r="H1204" s="4">
        <f>VLOOKUP(G1204,TIPOS_CONTRATOS!$E$4:$F$19,2,FALSE)</f>
        <v>11</v>
      </c>
      <c r="I1204" s="9">
        <v>709</v>
      </c>
      <c r="J1204" s="13">
        <v>2025</v>
      </c>
      <c r="K1204" s="9">
        <v>866855</v>
      </c>
      <c r="L1204" s="9">
        <v>5001042361</v>
      </c>
      <c r="M1204" s="10">
        <v>45852</v>
      </c>
      <c r="N1204" s="10">
        <v>46022</v>
      </c>
      <c r="O1204" s="8">
        <v>5500000</v>
      </c>
      <c r="P1204" s="81">
        <v>5000000</v>
      </c>
      <c r="Q1204" s="9"/>
      <c r="R1204" s="4" t="e">
        <f>VLOOKUP(Q1204,TIPOS_ANULACION!$D$5:$E$6,2,FALSE)</f>
        <v>#N/A</v>
      </c>
      <c r="S1204" s="8">
        <v>0</v>
      </c>
      <c r="T1204" s="9"/>
      <c r="U1204" s="10"/>
      <c r="V1204" s="33">
        <f t="shared" si="21"/>
        <v>500000</v>
      </c>
      <c r="W1204" s="9" t="s">
        <v>89</v>
      </c>
      <c r="X1204" s="4">
        <f>VLOOKUP(W1204,'ESTADOS ACTUALES CONTRATO'!$E$4:$F$13,2,FALSE)</f>
        <v>6</v>
      </c>
      <c r="Y1204" s="9"/>
      <c r="Z1204" s="9"/>
      <c r="AA1204" s="9" t="s">
        <v>439</v>
      </c>
      <c r="AB1204" s="12" t="s">
        <v>440</v>
      </c>
    </row>
    <row r="1205" spans="1:28">
      <c r="A1205" s="26" t="s">
        <v>84</v>
      </c>
      <c r="B1205" s="3">
        <f>VLOOKUP(A1205,LOCALIDAD!$A$3:$C$22,3,FALSE)</f>
        <v>7</v>
      </c>
      <c r="C1205" s="9" t="s">
        <v>155</v>
      </c>
      <c r="D1205" s="31" t="str">
        <f>IFERROR(VLOOKUP(C1205,RUBROS!A:B,2,FALSE),"")</f>
        <v>Obligaciones por pagar Inversión vigencia anterior</v>
      </c>
      <c r="E1205" s="8">
        <v>1073685964</v>
      </c>
      <c r="F1205" s="39" t="s">
        <v>903</v>
      </c>
      <c r="G1205" s="9" t="s">
        <v>163</v>
      </c>
      <c r="H1205" s="4">
        <f>VLOOKUP(G1205,TIPOS_CONTRATOS!$E$4:$F$19,2,FALSE)</f>
        <v>11</v>
      </c>
      <c r="I1205" s="9">
        <v>186</v>
      </c>
      <c r="J1205" s="13">
        <v>2025</v>
      </c>
      <c r="K1205" s="9">
        <v>866762</v>
      </c>
      <c r="L1205" s="9">
        <v>5001041687</v>
      </c>
      <c r="M1205" s="10">
        <v>45734</v>
      </c>
      <c r="N1205" s="10">
        <v>46008</v>
      </c>
      <c r="O1205" s="8">
        <v>3774000</v>
      </c>
      <c r="P1205" s="81">
        <v>3774000</v>
      </c>
      <c r="Q1205" s="9"/>
      <c r="R1205" s="4" t="e">
        <f>VLOOKUP(Q1205,TIPOS_ANULACION!$D$5:$E$6,2,FALSE)</f>
        <v>#N/A</v>
      </c>
      <c r="S1205" s="8">
        <v>0</v>
      </c>
      <c r="T1205" s="9"/>
      <c r="U1205" s="10"/>
      <c r="V1205" s="33">
        <f t="shared" si="21"/>
        <v>0</v>
      </c>
      <c r="W1205" s="9" t="s">
        <v>89</v>
      </c>
      <c r="X1205" s="4">
        <f>VLOOKUP(W1205,'ESTADOS ACTUALES CONTRATO'!$E$4:$F$13,2,FALSE)</f>
        <v>6</v>
      </c>
      <c r="Y1205" s="9"/>
      <c r="Z1205" s="9"/>
      <c r="AA1205" s="9" t="s">
        <v>439</v>
      </c>
      <c r="AB1205" s="12" t="s">
        <v>440</v>
      </c>
    </row>
    <row r="1206" spans="1:28">
      <c r="A1206" s="26" t="s">
        <v>84</v>
      </c>
      <c r="B1206" s="3">
        <f>VLOOKUP(A1206,LOCALIDAD!$A$3:$C$22,3,FALSE)</f>
        <v>7</v>
      </c>
      <c r="C1206" s="9" t="s">
        <v>155</v>
      </c>
      <c r="D1206" s="31" t="str">
        <f>IFERROR(VLOOKUP(C1206,RUBROS!A:B,2,FALSE),"")</f>
        <v>Obligaciones por pagar Inversión vigencia anterior</v>
      </c>
      <c r="E1206" s="8">
        <v>1022441751</v>
      </c>
      <c r="F1206" s="39" t="s">
        <v>1178</v>
      </c>
      <c r="G1206" s="9" t="s">
        <v>163</v>
      </c>
      <c r="H1206" s="4">
        <f>VLOOKUP(G1206,TIPOS_CONTRATOS!$E$4:$F$19,2,FALSE)</f>
        <v>11</v>
      </c>
      <c r="I1206" s="9">
        <v>357</v>
      </c>
      <c r="J1206" s="13">
        <v>2025</v>
      </c>
      <c r="K1206" s="9">
        <v>866802</v>
      </c>
      <c r="L1206" s="9">
        <v>5001041719</v>
      </c>
      <c r="M1206" s="10">
        <v>45761</v>
      </c>
      <c r="N1206" s="10">
        <v>46022</v>
      </c>
      <c r="O1206" s="8">
        <v>1416667</v>
      </c>
      <c r="P1206" s="81">
        <v>1416667</v>
      </c>
      <c r="Q1206" s="9"/>
      <c r="R1206" s="4" t="e">
        <f>VLOOKUP(Q1206,TIPOS_ANULACION!$D$5:$E$6,2,FALSE)</f>
        <v>#N/A</v>
      </c>
      <c r="S1206" s="8">
        <v>0</v>
      </c>
      <c r="T1206" s="9"/>
      <c r="U1206" s="10"/>
      <c r="V1206" s="33">
        <f t="shared" si="21"/>
        <v>0</v>
      </c>
      <c r="W1206" s="9" t="s">
        <v>89</v>
      </c>
      <c r="X1206" s="4">
        <f>VLOOKUP(W1206,'ESTADOS ACTUALES CONTRATO'!$E$4:$F$13,2,FALSE)</f>
        <v>6</v>
      </c>
      <c r="Y1206" s="9"/>
      <c r="Z1206" s="9"/>
      <c r="AA1206" s="9" t="s">
        <v>607</v>
      </c>
      <c r="AB1206" s="12" t="s">
        <v>803</v>
      </c>
    </row>
    <row r="1207" spans="1:28">
      <c r="A1207" s="26" t="s">
        <v>84</v>
      </c>
      <c r="B1207" s="3">
        <f>VLOOKUP(A1207,LOCALIDAD!$A$3:$C$22,3,FALSE)</f>
        <v>7</v>
      </c>
      <c r="C1207" s="9" t="s">
        <v>155</v>
      </c>
      <c r="D1207" s="31" t="str">
        <f>IFERROR(VLOOKUP(C1207,RUBROS!A:B,2,FALSE),"")</f>
        <v>Obligaciones por pagar Inversión vigencia anterior</v>
      </c>
      <c r="E1207" s="8">
        <v>1024471865</v>
      </c>
      <c r="F1207" s="39" t="s">
        <v>1179</v>
      </c>
      <c r="G1207" s="9" t="s">
        <v>163</v>
      </c>
      <c r="H1207" s="4">
        <f>VLOOKUP(G1207,TIPOS_CONTRATOS!$E$4:$F$19,2,FALSE)</f>
        <v>11</v>
      </c>
      <c r="I1207" s="9">
        <v>381</v>
      </c>
      <c r="J1207" s="13">
        <v>2025</v>
      </c>
      <c r="K1207" s="9">
        <v>866483</v>
      </c>
      <c r="L1207" s="9">
        <v>5001041530</v>
      </c>
      <c r="M1207" s="10">
        <v>45769</v>
      </c>
      <c r="N1207" s="10">
        <v>46022</v>
      </c>
      <c r="O1207" s="8">
        <v>3500000</v>
      </c>
      <c r="P1207" s="81">
        <v>3500000</v>
      </c>
      <c r="Q1207" s="9"/>
      <c r="R1207" s="4" t="e">
        <f>VLOOKUP(Q1207,TIPOS_ANULACION!$D$5:$E$6,2,FALSE)</f>
        <v>#N/A</v>
      </c>
      <c r="S1207" s="8">
        <v>0</v>
      </c>
      <c r="T1207" s="9"/>
      <c r="U1207" s="10"/>
      <c r="V1207" s="33">
        <f t="shared" si="21"/>
        <v>0</v>
      </c>
      <c r="W1207" s="9" t="s">
        <v>89</v>
      </c>
      <c r="X1207" s="4">
        <f>VLOOKUP(W1207,'ESTADOS ACTUALES CONTRATO'!$E$4:$F$13,2,FALSE)</f>
        <v>6</v>
      </c>
      <c r="Y1207" s="9"/>
      <c r="Z1207" s="9"/>
      <c r="AA1207" s="9" t="s">
        <v>176</v>
      </c>
      <c r="AB1207" s="12" t="s">
        <v>177</v>
      </c>
    </row>
    <row r="1208" spans="1:28">
      <c r="A1208" s="26" t="s">
        <v>84</v>
      </c>
      <c r="B1208" s="3">
        <f>VLOOKUP(A1208,LOCALIDAD!$A$3:$C$22,3,FALSE)</f>
        <v>7</v>
      </c>
      <c r="C1208" s="9" t="s">
        <v>155</v>
      </c>
      <c r="D1208" s="31" t="str">
        <f>IFERROR(VLOOKUP(C1208,RUBROS!A:B,2,FALSE),"")</f>
        <v>Obligaciones por pagar Inversión vigencia anterior</v>
      </c>
      <c r="E1208" s="8">
        <v>39656351</v>
      </c>
      <c r="F1208" s="39" t="s">
        <v>1180</v>
      </c>
      <c r="G1208" s="9" t="s">
        <v>163</v>
      </c>
      <c r="H1208" s="4">
        <f>VLOOKUP(G1208,TIPOS_CONTRATOS!$E$4:$F$19,2,FALSE)</f>
        <v>11</v>
      </c>
      <c r="I1208" s="9">
        <v>113</v>
      </c>
      <c r="J1208" s="13">
        <v>2025</v>
      </c>
      <c r="K1208" s="9">
        <v>866729</v>
      </c>
      <c r="L1208" s="9">
        <v>5001042232</v>
      </c>
      <c r="M1208" s="10">
        <v>45727</v>
      </c>
      <c r="N1208" s="10">
        <v>46034</v>
      </c>
      <c r="O1208" s="8">
        <v>1168000</v>
      </c>
      <c r="P1208" s="81">
        <v>1168000</v>
      </c>
      <c r="Q1208" s="9"/>
      <c r="R1208" s="4" t="e">
        <f>VLOOKUP(Q1208,TIPOS_ANULACION!$D$5:$E$6,2,FALSE)</f>
        <v>#N/A</v>
      </c>
      <c r="S1208" s="8">
        <v>0</v>
      </c>
      <c r="T1208" s="9"/>
      <c r="U1208" s="10"/>
      <c r="V1208" s="33">
        <f t="shared" si="21"/>
        <v>0</v>
      </c>
      <c r="W1208" s="9" t="s">
        <v>89</v>
      </c>
      <c r="X1208" s="4">
        <f>VLOOKUP(W1208,'ESTADOS ACTUALES CONTRATO'!$E$4:$F$13,2,FALSE)</f>
        <v>6</v>
      </c>
      <c r="Y1208" s="9"/>
      <c r="Z1208" s="9"/>
      <c r="AA1208" s="9" t="s">
        <v>439</v>
      </c>
      <c r="AB1208" s="12" t="s">
        <v>440</v>
      </c>
    </row>
    <row r="1209" spans="1:28">
      <c r="A1209" s="26" t="s">
        <v>84</v>
      </c>
      <c r="B1209" s="3">
        <f>VLOOKUP(A1209,LOCALIDAD!$A$3:$C$22,3,FALSE)</f>
        <v>7</v>
      </c>
      <c r="C1209" s="9" t="s">
        <v>155</v>
      </c>
      <c r="D1209" s="31" t="str">
        <f>IFERROR(VLOOKUP(C1209,RUBROS!A:B,2,FALSE),"")</f>
        <v>Obligaciones por pagar Inversión vigencia anterior</v>
      </c>
      <c r="E1209" s="8">
        <v>1023977596</v>
      </c>
      <c r="F1209" s="39" t="s">
        <v>1181</v>
      </c>
      <c r="G1209" s="9" t="s">
        <v>163</v>
      </c>
      <c r="H1209" s="4">
        <f>VLOOKUP(G1209,TIPOS_CONTRATOS!$E$4:$F$19,2,FALSE)</f>
        <v>11</v>
      </c>
      <c r="I1209" s="9">
        <v>745</v>
      </c>
      <c r="J1209" s="13">
        <v>2025</v>
      </c>
      <c r="K1209" s="9">
        <v>866893</v>
      </c>
      <c r="L1209" s="9">
        <v>5001042050</v>
      </c>
      <c r="M1209" s="10">
        <v>45867</v>
      </c>
      <c r="N1209" s="10">
        <v>46022</v>
      </c>
      <c r="O1209" s="8">
        <v>3213667</v>
      </c>
      <c r="P1209" s="81">
        <v>3110000</v>
      </c>
      <c r="Q1209" s="9"/>
      <c r="R1209" s="4" t="e">
        <f>VLOOKUP(Q1209,TIPOS_ANULACION!$D$5:$E$6,2,FALSE)</f>
        <v>#N/A</v>
      </c>
      <c r="S1209" s="8">
        <v>0</v>
      </c>
      <c r="T1209" s="9"/>
      <c r="U1209" s="10"/>
      <c r="V1209" s="33">
        <f t="shared" si="21"/>
        <v>103667</v>
      </c>
      <c r="W1209" s="9" t="s">
        <v>89</v>
      </c>
      <c r="X1209" s="4">
        <f>VLOOKUP(W1209,'ESTADOS ACTUALES CONTRATO'!$E$4:$F$13,2,FALSE)</f>
        <v>6</v>
      </c>
      <c r="Y1209" s="9"/>
      <c r="Z1209" s="9"/>
      <c r="AA1209" s="9" t="s">
        <v>1114</v>
      </c>
      <c r="AB1209" s="12" t="s">
        <v>1045</v>
      </c>
    </row>
    <row r="1210" spans="1:28">
      <c r="A1210" s="26" t="s">
        <v>84</v>
      </c>
      <c r="B1210" s="3">
        <f>VLOOKUP(A1210,LOCALIDAD!$A$3:$C$22,3,FALSE)</f>
        <v>7</v>
      </c>
      <c r="C1210" s="9" t="s">
        <v>155</v>
      </c>
      <c r="D1210" s="31" t="str">
        <f>IFERROR(VLOOKUP(C1210,RUBROS!A:B,2,FALSE),"")</f>
        <v>Obligaciones por pagar Inversión vigencia anterior</v>
      </c>
      <c r="E1210" s="8">
        <v>20905692</v>
      </c>
      <c r="F1210" s="39" t="s">
        <v>1182</v>
      </c>
      <c r="G1210" s="9" t="s">
        <v>163</v>
      </c>
      <c r="H1210" s="4">
        <f>VLOOKUP(G1210,TIPOS_CONTRATOS!$E$4:$F$19,2,FALSE)</f>
        <v>11</v>
      </c>
      <c r="I1210" s="9">
        <v>785</v>
      </c>
      <c r="J1210" s="13">
        <v>2025</v>
      </c>
      <c r="K1210" s="9">
        <v>866898</v>
      </c>
      <c r="L1210" s="9">
        <v>5001042411</v>
      </c>
      <c r="M1210" s="10">
        <v>45895</v>
      </c>
      <c r="N1210" s="10">
        <v>46022</v>
      </c>
      <c r="O1210" s="8">
        <v>3524667</v>
      </c>
      <c r="P1210" s="81">
        <v>3110000</v>
      </c>
      <c r="Q1210" s="9"/>
      <c r="R1210" s="4" t="e">
        <f>VLOOKUP(Q1210,TIPOS_ANULACION!$D$5:$E$6,2,FALSE)</f>
        <v>#N/A</v>
      </c>
      <c r="S1210" s="8">
        <v>0</v>
      </c>
      <c r="T1210" s="9"/>
      <c r="U1210" s="10"/>
      <c r="V1210" s="33">
        <f t="shared" si="21"/>
        <v>414667</v>
      </c>
      <c r="W1210" s="9" t="s">
        <v>89</v>
      </c>
      <c r="X1210" s="4">
        <f>VLOOKUP(W1210,'ESTADOS ACTUALES CONTRATO'!$E$4:$F$13,2,FALSE)</f>
        <v>6</v>
      </c>
      <c r="Y1210" s="9"/>
      <c r="Z1210" s="9"/>
      <c r="AA1210" s="9" t="s">
        <v>1114</v>
      </c>
      <c r="AB1210" s="12" t="s">
        <v>1045</v>
      </c>
    </row>
    <row r="1211" spans="1:28">
      <c r="A1211" s="26" t="s">
        <v>84</v>
      </c>
      <c r="B1211" s="3">
        <f>VLOOKUP(A1211,LOCALIDAD!$A$3:$C$22,3,FALSE)</f>
        <v>7</v>
      </c>
      <c r="C1211" s="9" t="s">
        <v>155</v>
      </c>
      <c r="D1211" s="31" t="str">
        <f>IFERROR(VLOOKUP(C1211,RUBROS!A:B,2,FALSE),"")</f>
        <v>Obligaciones por pagar Inversión vigencia anterior</v>
      </c>
      <c r="E1211" s="8">
        <v>52219696</v>
      </c>
      <c r="F1211" s="39" t="s">
        <v>1183</v>
      </c>
      <c r="G1211" s="9" t="s">
        <v>163</v>
      </c>
      <c r="H1211" s="4">
        <f>VLOOKUP(G1211,TIPOS_CONTRATOS!$E$4:$F$19,2,FALSE)</f>
        <v>11</v>
      </c>
      <c r="I1211" s="9">
        <v>523</v>
      </c>
      <c r="J1211" s="13">
        <v>2025</v>
      </c>
      <c r="K1211" s="9">
        <v>866930</v>
      </c>
      <c r="L1211" s="9">
        <v>5001042845</v>
      </c>
      <c r="M1211" s="10">
        <v>45793</v>
      </c>
      <c r="N1211" s="10">
        <v>46022</v>
      </c>
      <c r="O1211" s="8">
        <v>564000</v>
      </c>
      <c r="P1211" s="81">
        <v>0</v>
      </c>
      <c r="Q1211" s="9"/>
      <c r="R1211" s="4" t="e">
        <f>VLOOKUP(Q1211,TIPOS_ANULACION!$D$5:$E$6,2,FALSE)</f>
        <v>#N/A</v>
      </c>
      <c r="S1211" s="8">
        <v>0</v>
      </c>
      <c r="T1211" s="9"/>
      <c r="U1211" s="10"/>
      <c r="V1211" s="33">
        <f t="shared" si="21"/>
        <v>564000</v>
      </c>
      <c r="W1211" s="9" t="s">
        <v>89</v>
      </c>
      <c r="X1211" s="4">
        <f>VLOOKUP(W1211,'ESTADOS ACTUALES CONTRATO'!$E$4:$F$13,2,FALSE)</f>
        <v>6</v>
      </c>
      <c r="Y1211" s="9"/>
      <c r="Z1211" s="9"/>
      <c r="AA1211" s="9" t="s">
        <v>280</v>
      </c>
      <c r="AB1211" s="12" t="s">
        <v>281</v>
      </c>
    </row>
    <row r="1212" spans="1:28">
      <c r="A1212" s="26" t="s">
        <v>84</v>
      </c>
      <c r="B1212" s="3">
        <f>VLOOKUP(A1212,LOCALIDAD!$A$3:$C$22,3,FALSE)</f>
        <v>7</v>
      </c>
      <c r="C1212" s="9" t="s">
        <v>155</v>
      </c>
      <c r="D1212" s="31" t="str">
        <f>IFERROR(VLOOKUP(C1212,RUBROS!A:B,2,FALSE),"")</f>
        <v>Obligaciones por pagar Inversión vigencia anterior</v>
      </c>
      <c r="E1212" s="8">
        <v>1024471865</v>
      </c>
      <c r="F1212" s="39" t="s">
        <v>1179</v>
      </c>
      <c r="G1212" s="9" t="s">
        <v>163</v>
      </c>
      <c r="H1212" s="4">
        <f>VLOOKUP(G1212,TIPOS_CONTRATOS!$E$4:$F$19,2,FALSE)</f>
        <v>11</v>
      </c>
      <c r="I1212" s="9">
        <v>381</v>
      </c>
      <c r="J1212" s="13">
        <v>2025</v>
      </c>
      <c r="K1212" s="9">
        <v>866690</v>
      </c>
      <c r="L1212" s="9">
        <v>5001041781</v>
      </c>
      <c r="M1212" s="10">
        <v>45769</v>
      </c>
      <c r="N1212" s="10">
        <v>46022</v>
      </c>
      <c r="O1212" s="8">
        <v>1500000</v>
      </c>
      <c r="P1212" s="81">
        <v>1500000</v>
      </c>
      <c r="Q1212" s="9"/>
      <c r="R1212" s="4" t="e">
        <f>VLOOKUP(Q1212,TIPOS_ANULACION!$D$5:$E$6,2,FALSE)</f>
        <v>#N/A</v>
      </c>
      <c r="S1212" s="8">
        <v>0</v>
      </c>
      <c r="T1212" s="9"/>
      <c r="U1212" s="10"/>
      <c r="V1212" s="33">
        <f t="shared" si="21"/>
        <v>0</v>
      </c>
      <c r="W1212" s="9" t="s">
        <v>89</v>
      </c>
      <c r="X1212" s="4">
        <f>VLOOKUP(W1212,'ESTADOS ACTUALES CONTRATO'!$E$4:$F$13,2,FALSE)</f>
        <v>6</v>
      </c>
      <c r="Y1212" s="9"/>
      <c r="Z1212" s="9"/>
      <c r="AA1212" s="9" t="s">
        <v>176</v>
      </c>
      <c r="AB1212" s="12" t="s">
        <v>177</v>
      </c>
    </row>
    <row r="1213" spans="1:28">
      <c r="A1213" s="26" t="s">
        <v>84</v>
      </c>
      <c r="B1213" s="3">
        <f>VLOOKUP(A1213,LOCALIDAD!$A$3:$C$22,3,FALSE)</f>
        <v>7</v>
      </c>
      <c r="C1213" s="9" t="s">
        <v>155</v>
      </c>
      <c r="D1213" s="31" t="str">
        <f>IFERROR(VLOOKUP(C1213,RUBROS!A:B,2,FALSE),"")</f>
        <v>Obligaciones por pagar Inversión vigencia anterior</v>
      </c>
      <c r="E1213" s="8">
        <v>52903898</v>
      </c>
      <c r="F1213" s="39" t="s">
        <v>1184</v>
      </c>
      <c r="G1213" s="9" t="s">
        <v>163</v>
      </c>
      <c r="H1213" s="4">
        <f>VLOOKUP(G1213,TIPOS_CONTRATOS!$E$4:$F$19,2,FALSE)</f>
        <v>11</v>
      </c>
      <c r="I1213" s="9">
        <v>503</v>
      </c>
      <c r="J1213" s="13">
        <v>2025</v>
      </c>
      <c r="K1213" s="9">
        <v>866919</v>
      </c>
      <c r="L1213" s="9">
        <v>5001042819</v>
      </c>
      <c r="M1213" s="10">
        <v>45789</v>
      </c>
      <c r="N1213" s="10">
        <v>46022</v>
      </c>
      <c r="O1213" s="8">
        <v>500000</v>
      </c>
      <c r="P1213" s="81">
        <v>0</v>
      </c>
      <c r="Q1213" s="9"/>
      <c r="R1213" s="4" t="e">
        <f>VLOOKUP(Q1213,TIPOS_ANULACION!$D$5:$E$6,2,FALSE)</f>
        <v>#N/A</v>
      </c>
      <c r="S1213" s="8">
        <v>0</v>
      </c>
      <c r="T1213" s="9"/>
      <c r="U1213" s="10"/>
      <c r="V1213" s="33">
        <f t="shared" si="21"/>
        <v>500000</v>
      </c>
      <c r="W1213" s="9" t="s">
        <v>89</v>
      </c>
      <c r="X1213" s="4">
        <f>VLOOKUP(W1213,'ESTADOS ACTUALES CONTRATO'!$E$4:$F$13,2,FALSE)</f>
        <v>6</v>
      </c>
      <c r="Y1213" s="9"/>
      <c r="Z1213" s="9"/>
      <c r="AA1213" s="9" t="s">
        <v>439</v>
      </c>
      <c r="AB1213" s="12" t="s">
        <v>440</v>
      </c>
    </row>
    <row r="1214" spans="1:28">
      <c r="A1214" s="26" t="s">
        <v>84</v>
      </c>
      <c r="B1214" s="3">
        <f>VLOOKUP(A1214,LOCALIDAD!$A$3:$C$22,3,FALSE)</f>
        <v>7</v>
      </c>
      <c r="C1214" s="9" t="s">
        <v>155</v>
      </c>
      <c r="D1214" s="31" t="str">
        <f>IFERROR(VLOOKUP(C1214,RUBROS!A:B,2,FALSE),"")</f>
        <v>Obligaciones por pagar Inversión vigencia anterior</v>
      </c>
      <c r="E1214" s="8">
        <v>39736020</v>
      </c>
      <c r="F1214" s="39" t="s">
        <v>1185</v>
      </c>
      <c r="G1214" s="9" t="s">
        <v>163</v>
      </c>
      <c r="H1214" s="4">
        <f>VLOOKUP(G1214,TIPOS_CONTRATOS!$E$4:$F$19,2,FALSE)</f>
        <v>11</v>
      </c>
      <c r="I1214" s="9">
        <v>886</v>
      </c>
      <c r="J1214" s="13">
        <v>2025</v>
      </c>
      <c r="K1214" s="9">
        <v>866631</v>
      </c>
      <c r="L1214" s="9">
        <v>5001041629</v>
      </c>
      <c r="M1214" s="10">
        <v>45960</v>
      </c>
      <c r="N1214" s="10">
        <v>46051</v>
      </c>
      <c r="O1214" s="8">
        <v>12460000</v>
      </c>
      <c r="P1214" s="81">
        <v>0</v>
      </c>
      <c r="Q1214" s="9"/>
      <c r="R1214" s="4" t="e">
        <f>VLOOKUP(Q1214,TIPOS_ANULACION!$D$5:$E$6,2,FALSE)</f>
        <v>#N/A</v>
      </c>
      <c r="S1214" s="8">
        <v>0</v>
      </c>
      <c r="T1214" s="9"/>
      <c r="U1214" s="10"/>
      <c r="V1214" s="33">
        <f t="shared" si="21"/>
        <v>12460000</v>
      </c>
      <c r="W1214" s="9" t="s">
        <v>89</v>
      </c>
      <c r="X1214" s="4">
        <f>VLOOKUP(W1214,'ESTADOS ACTUALES CONTRATO'!$E$4:$F$13,2,FALSE)</f>
        <v>6</v>
      </c>
      <c r="Y1214" s="9"/>
      <c r="Z1214" s="9"/>
      <c r="AA1214" s="9" t="s">
        <v>1087</v>
      </c>
      <c r="AB1214" s="12" t="s">
        <v>1064</v>
      </c>
    </row>
    <row r="1215" spans="1:28">
      <c r="A1215" s="26" t="s">
        <v>84</v>
      </c>
      <c r="B1215" s="3">
        <f>VLOOKUP(A1215,LOCALIDAD!$A$3:$C$22,3,FALSE)</f>
        <v>7</v>
      </c>
      <c r="C1215" s="9" t="s">
        <v>155</v>
      </c>
      <c r="D1215" s="31" t="str">
        <f>IFERROR(VLOOKUP(C1215,RUBROS!A:B,2,FALSE),"")</f>
        <v>Obligaciones por pagar Inversión vigencia anterior</v>
      </c>
      <c r="E1215" s="8">
        <v>79694510</v>
      </c>
      <c r="F1215" s="39" t="s">
        <v>1186</v>
      </c>
      <c r="G1215" s="9" t="s">
        <v>163</v>
      </c>
      <c r="H1215" s="4">
        <f>VLOOKUP(G1215,TIPOS_CONTRATOS!$E$4:$F$19,2,FALSE)</f>
        <v>11</v>
      </c>
      <c r="I1215" s="9">
        <v>130</v>
      </c>
      <c r="J1215" s="13">
        <v>2025</v>
      </c>
      <c r="K1215" s="9">
        <v>866735</v>
      </c>
      <c r="L1215" s="9">
        <v>5001042237</v>
      </c>
      <c r="M1215" s="10">
        <v>45727</v>
      </c>
      <c r="N1215" s="10">
        <v>46034</v>
      </c>
      <c r="O1215" s="8">
        <v>1168000</v>
      </c>
      <c r="P1215" s="81">
        <v>1168000</v>
      </c>
      <c r="Q1215" s="9"/>
      <c r="R1215" s="4" t="e">
        <f>VLOOKUP(Q1215,TIPOS_ANULACION!$D$5:$E$6,2,FALSE)</f>
        <v>#N/A</v>
      </c>
      <c r="S1215" s="8">
        <v>0</v>
      </c>
      <c r="T1215" s="9"/>
      <c r="U1215" s="10"/>
      <c r="V1215" s="33">
        <f t="shared" si="21"/>
        <v>0</v>
      </c>
      <c r="W1215" s="9" t="s">
        <v>89</v>
      </c>
      <c r="X1215" s="4">
        <f>VLOOKUP(W1215,'ESTADOS ACTUALES CONTRATO'!$E$4:$F$13,2,FALSE)</f>
        <v>6</v>
      </c>
      <c r="Y1215" s="9"/>
      <c r="Z1215" s="9"/>
      <c r="AA1215" s="9" t="s">
        <v>439</v>
      </c>
      <c r="AB1215" s="12" t="s">
        <v>440</v>
      </c>
    </row>
    <row r="1216" spans="1:28">
      <c r="A1216" s="26" t="s">
        <v>84</v>
      </c>
      <c r="B1216" s="3">
        <f>VLOOKUP(A1216,LOCALIDAD!$A$3:$C$22,3,FALSE)</f>
        <v>7</v>
      </c>
      <c r="C1216" s="9" t="s">
        <v>155</v>
      </c>
      <c r="D1216" s="31" t="str">
        <f>IFERROR(VLOOKUP(C1216,RUBROS!A:B,2,FALSE),"")</f>
        <v>Obligaciones por pagar Inversión vigencia anterior</v>
      </c>
      <c r="E1216" s="8">
        <v>830077655</v>
      </c>
      <c r="F1216" s="39" t="s">
        <v>1187</v>
      </c>
      <c r="G1216" s="9" t="s">
        <v>102</v>
      </c>
      <c r="H1216" s="4">
        <f>VLOOKUP(G1216,TIPOS_CONTRATOS!$E$4:$F$19,2,FALSE)</f>
        <v>19</v>
      </c>
      <c r="I1216" s="9" t="s">
        <v>1188</v>
      </c>
      <c r="J1216" s="13">
        <v>2025</v>
      </c>
      <c r="K1216" s="9">
        <v>866870</v>
      </c>
      <c r="L1216" s="9">
        <v>5001042369</v>
      </c>
      <c r="M1216" s="10">
        <v>45979</v>
      </c>
      <c r="N1216" s="10">
        <v>46039</v>
      </c>
      <c r="O1216" s="8">
        <v>20252700</v>
      </c>
      <c r="P1216" s="81">
        <v>20252700</v>
      </c>
      <c r="Q1216" s="9"/>
      <c r="R1216" s="4" t="e">
        <f>VLOOKUP(Q1216,TIPOS_ANULACION!$D$5:$E$6,2,FALSE)</f>
        <v>#N/A</v>
      </c>
      <c r="S1216" s="8">
        <v>0</v>
      </c>
      <c r="T1216" s="9"/>
      <c r="U1216" s="10"/>
      <c r="V1216" s="33">
        <f t="shared" si="21"/>
        <v>0</v>
      </c>
      <c r="W1216" s="9" t="s">
        <v>95</v>
      </c>
      <c r="X1216" s="4">
        <f>VLOOKUP(W1216,'ESTADOS ACTUALES CONTRATO'!$E$4:$F$13,2,FALSE)</f>
        <v>2</v>
      </c>
      <c r="Y1216" s="9"/>
      <c r="Z1216" s="9"/>
      <c r="AA1216" s="9" t="s">
        <v>1189</v>
      </c>
      <c r="AB1216" s="12" t="s">
        <v>1190</v>
      </c>
    </row>
    <row r="1217" spans="1:28">
      <c r="A1217" s="26" t="s">
        <v>84</v>
      </c>
      <c r="B1217" s="3">
        <f>VLOOKUP(A1217,LOCALIDAD!$A$3:$C$22,3,FALSE)</f>
        <v>7</v>
      </c>
      <c r="C1217" s="9" t="s">
        <v>155</v>
      </c>
      <c r="D1217" s="31" t="str">
        <f>IFERROR(VLOOKUP(C1217,RUBROS!A:B,2,FALSE),"")</f>
        <v>Obligaciones por pagar Inversión vigencia anterior</v>
      </c>
      <c r="E1217" s="8">
        <v>1018497410</v>
      </c>
      <c r="F1217" s="39" t="s">
        <v>1191</v>
      </c>
      <c r="G1217" s="9" t="s">
        <v>163</v>
      </c>
      <c r="H1217" s="4">
        <f>VLOOKUP(G1217,TIPOS_CONTRATOS!$E$4:$F$19,2,FALSE)</f>
        <v>11</v>
      </c>
      <c r="I1217" s="9">
        <v>824</v>
      </c>
      <c r="J1217" s="13">
        <v>2025</v>
      </c>
      <c r="K1217" s="9">
        <v>866955</v>
      </c>
      <c r="L1217" s="9">
        <v>5001042428</v>
      </c>
      <c r="M1217" s="10">
        <v>45929</v>
      </c>
      <c r="N1217" s="10">
        <v>46022</v>
      </c>
      <c r="O1217" s="8">
        <v>414667</v>
      </c>
      <c r="P1217" s="81">
        <v>0</v>
      </c>
      <c r="Q1217" s="9"/>
      <c r="R1217" s="4" t="e">
        <f>VLOOKUP(Q1217,TIPOS_ANULACION!$D$5:$E$6,2,FALSE)</f>
        <v>#N/A</v>
      </c>
      <c r="S1217" s="8">
        <v>0</v>
      </c>
      <c r="T1217" s="9"/>
      <c r="U1217" s="10"/>
      <c r="V1217" s="33">
        <f t="shared" si="21"/>
        <v>414667</v>
      </c>
      <c r="W1217" s="9" t="s">
        <v>89</v>
      </c>
      <c r="X1217" s="4">
        <f>VLOOKUP(W1217,'ESTADOS ACTUALES CONTRATO'!$E$4:$F$13,2,FALSE)</f>
        <v>6</v>
      </c>
      <c r="Y1217" s="9"/>
      <c r="Z1217" s="9"/>
      <c r="AA1217" s="9" t="s">
        <v>439</v>
      </c>
      <c r="AB1217" s="12" t="s">
        <v>440</v>
      </c>
    </row>
    <row r="1218" spans="1:28">
      <c r="A1218" s="26" t="s">
        <v>84</v>
      </c>
      <c r="B1218" s="3">
        <f>VLOOKUP(A1218,LOCALIDAD!$A$3:$C$22,3,FALSE)</f>
        <v>7</v>
      </c>
      <c r="C1218" s="9" t="s">
        <v>155</v>
      </c>
      <c r="D1218" s="31" t="str">
        <f>IFERROR(VLOOKUP(C1218,RUBROS!A:B,2,FALSE),"")</f>
        <v>Obligaciones por pagar Inversión vigencia anterior</v>
      </c>
      <c r="E1218" s="8">
        <v>1007749929</v>
      </c>
      <c r="F1218" s="39" t="s">
        <v>1192</v>
      </c>
      <c r="G1218" s="9" t="s">
        <v>163</v>
      </c>
      <c r="H1218" s="4">
        <f>VLOOKUP(G1218,TIPOS_CONTRATOS!$E$4:$F$19,2,FALSE)</f>
        <v>11</v>
      </c>
      <c r="I1218" s="9">
        <v>930</v>
      </c>
      <c r="J1218" s="13">
        <v>2025</v>
      </c>
      <c r="K1218" s="9">
        <v>866743</v>
      </c>
      <c r="L1218" s="9">
        <v>5001042243</v>
      </c>
      <c r="M1218" s="10">
        <v>45981</v>
      </c>
      <c r="N1218" s="10">
        <v>46021</v>
      </c>
      <c r="O1218" s="8">
        <v>97333</v>
      </c>
      <c r="P1218" s="81">
        <v>0</v>
      </c>
      <c r="Q1218" s="9"/>
      <c r="R1218" s="4" t="e">
        <f>VLOOKUP(Q1218,TIPOS_ANULACION!$D$5:$E$6,2,FALSE)</f>
        <v>#N/A</v>
      </c>
      <c r="S1218" s="8">
        <v>0</v>
      </c>
      <c r="T1218" s="9"/>
      <c r="U1218" s="10"/>
      <c r="V1218" s="33">
        <f t="shared" si="21"/>
        <v>97333</v>
      </c>
      <c r="W1218" s="9" t="s">
        <v>89</v>
      </c>
      <c r="X1218" s="4">
        <f>VLOOKUP(W1218,'ESTADOS ACTUALES CONTRATO'!$E$4:$F$13,2,FALSE)</f>
        <v>6</v>
      </c>
      <c r="Y1218" s="9"/>
      <c r="Z1218" s="9"/>
      <c r="AA1218" s="9" t="s">
        <v>1122</v>
      </c>
      <c r="AB1218" s="12" t="s">
        <v>1080</v>
      </c>
    </row>
    <row r="1219" spans="1:28">
      <c r="A1219" s="26" t="s">
        <v>84</v>
      </c>
      <c r="B1219" s="3">
        <f>VLOOKUP(A1219,LOCALIDAD!$A$3:$C$22,3,FALSE)</f>
        <v>7</v>
      </c>
      <c r="C1219" s="9" t="s">
        <v>155</v>
      </c>
      <c r="D1219" s="31" t="str">
        <f>IFERROR(VLOOKUP(C1219,RUBROS!A:B,2,FALSE),"")</f>
        <v>Obligaciones por pagar Inversión vigencia anterior</v>
      </c>
      <c r="E1219" s="8">
        <v>52280769</v>
      </c>
      <c r="F1219" s="39" t="s">
        <v>1193</v>
      </c>
      <c r="G1219" s="9" t="s">
        <v>163</v>
      </c>
      <c r="H1219" s="4">
        <f>VLOOKUP(G1219,TIPOS_CONTRATOS!$E$4:$F$19,2,FALSE)</f>
        <v>11</v>
      </c>
      <c r="I1219" s="9">
        <v>682</v>
      </c>
      <c r="J1219" s="13">
        <v>2025</v>
      </c>
      <c r="K1219" s="9">
        <v>866950</v>
      </c>
      <c r="L1219" s="9">
        <v>5001042047</v>
      </c>
      <c r="M1219" s="10">
        <v>45839</v>
      </c>
      <c r="N1219" s="10">
        <v>46021</v>
      </c>
      <c r="O1219" s="8">
        <v>5000000</v>
      </c>
      <c r="P1219" s="81">
        <v>5000000</v>
      </c>
      <c r="Q1219" s="9"/>
      <c r="R1219" s="4" t="e">
        <f>VLOOKUP(Q1219,TIPOS_ANULACION!$D$5:$E$6,2,FALSE)</f>
        <v>#N/A</v>
      </c>
      <c r="S1219" s="8">
        <v>0</v>
      </c>
      <c r="T1219" s="9"/>
      <c r="U1219" s="10"/>
      <c r="V1219" s="33">
        <f t="shared" si="21"/>
        <v>0</v>
      </c>
      <c r="W1219" s="9" t="s">
        <v>89</v>
      </c>
      <c r="X1219" s="4">
        <f>VLOOKUP(W1219,'ESTADOS ACTUALES CONTRATO'!$E$4:$F$13,2,FALSE)</f>
        <v>6</v>
      </c>
      <c r="Y1219" s="9"/>
      <c r="Z1219" s="9"/>
      <c r="AA1219" s="9" t="s">
        <v>439</v>
      </c>
      <c r="AB1219" s="12" t="s">
        <v>440</v>
      </c>
    </row>
    <row r="1220" spans="1:28">
      <c r="A1220" s="26" t="s">
        <v>84</v>
      </c>
      <c r="B1220" s="3">
        <f>VLOOKUP(A1220,LOCALIDAD!$A$3:$C$22,3,FALSE)</f>
        <v>7</v>
      </c>
      <c r="C1220" s="9" t="s">
        <v>155</v>
      </c>
      <c r="D1220" s="31" t="str">
        <f>IFERROR(VLOOKUP(C1220,RUBROS!A:B,2,FALSE),"")</f>
        <v>Obligaciones por pagar Inversión vigencia anterior</v>
      </c>
      <c r="E1220" s="8">
        <v>79419868</v>
      </c>
      <c r="F1220" s="39" t="s">
        <v>1194</v>
      </c>
      <c r="G1220" s="9" t="s">
        <v>163</v>
      </c>
      <c r="H1220" s="4">
        <f>VLOOKUP(G1220,TIPOS_CONTRATOS!$E$4:$F$19,2,FALSE)</f>
        <v>11</v>
      </c>
      <c r="I1220" s="9">
        <v>873</v>
      </c>
      <c r="J1220" s="13">
        <v>2025</v>
      </c>
      <c r="K1220" s="9">
        <v>866587</v>
      </c>
      <c r="L1220" s="9">
        <v>5001041606</v>
      </c>
      <c r="M1220" s="10">
        <v>45960</v>
      </c>
      <c r="N1220" s="10">
        <v>46051</v>
      </c>
      <c r="O1220" s="8">
        <v>5316667</v>
      </c>
      <c r="P1220" s="81">
        <v>5316667</v>
      </c>
      <c r="Q1220" s="9"/>
      <c r="R1220" s="4" t="e">
        <f>VLOOKUP(Q1220,TIPOS_ANULACION!$D$5:$E$6,2,FALSE)</f>
        <v>#N/A</v>
      </c>
      <c r="S1220" s="8">
        <v>0</v>
      </c>
      <c r="T1220" s="9"/>
      <c r="U1220" s="10"/>
      <c r="V1220" s="33">
        <f t="shared" si="21"/>
        <v>0</v>
      </c>
      <c r="W1220" s="9" t="s">
        <v>89</v>
      </c>
      <c r="X1220" s="4">
        <f>VLOOKUP(W1220,'ESTADOS ACTUALES CONTRATO'!$E$4:$F$13,2,FALSE)</f>
        <v>6</v>
      </c>
      <c r="Y1220" s="9"/>
      <c r="Z1220" s="9"/>
      <c r="AA1220" s="9" t="s">
        <v>1087</v>
      </c>
      <c r="AB1220" s="12" t="s">
        <v>1064</v>
      </c>
    </row>
    <row r="1221" spans="1:28">
      <c r="A1221" s="26" t="s">
        <v>84</v>
      </c>
      <c r="B1221" s="3">
        <f>VLOOKUP(A1221,LOCALIDAD!$A$3:$C$22,3,FALSE)</f>
        <v>7</v>
      </c>
      <c r="C1221" s="9" t="s">
        <v>155</v>
      </c>
      <c r="D1221" s="31" t="str">
        <f>IFERROR(VLOOKUP(C1221,RUBROS!A:B,2,FALSE),"")</f>
        <v>Obligaciones por pagar Inversión vigencia anterior</v>
      </c>
      <c r="E1221" s="8">
        <v>80032125</v>
      </c>
      <c r="F1221" s="39" t="s">
        <v>1114</v>
      </c>
      <c r="G1221" s="9" t="s">
        <v>163</v>
      </c>
      <c r="H1221" s="4">
        <f>VLOOKUP(G1221,TIPOS_CONTRATOS!$E$4:$F$19,2,FALSE)</f>
        <v>11</v>
      </c>
      <c r="I1221" s="9">
        <v>722</v>
      </c>
      <c r="J1221" s="13">
        <v>2025</v>
      </c>
      <c r="K1221" s="9">
        <v>866900</v>
      </c>
      <c r="L1221" s="9">
        <v>5001042414</v>
      </c>
      <c r="M1221" s="10">
        <v>45861</v>
      </c>
      <c r="N1221" s="10">
        <v>46022</v>
      </c>
      <c r="O1221" s="8">
        <v>600000</v>
      </c>
      <c r="P1221" s="81">
        <v>0</v>
      </c>
      <c r="Q1221" s="9"/>
      <c r="R1221" s="4" t="e">
        <f>VLOOKUP(Q1221,TIPOS_ANULACION!$D$5:$E$6,2,FALSE)</f>
        <v>#N/A</v>
      </c>
      <c r="S1221" s="8">
        <v>0</v>
      </c>
      <c r="T1221" s="9"/>
      <c r="U1221" s="10"/>
      <c r="V1221" s="33">
        <f t="shared" si="21"/>
        <v>600000</v>
      </c>
      <c r="W1221" s="9" t="s">
        <v>89</v>
      </c>
      <c r="X1221" s="4">
        <f>VLOOKUP(W1221,'ESTADOS ACTUALES CONTRATO'!$E$4:$F$13,2,FALSE)</f>
        <v>6</v>
      </c>
      <c r="Y1221" s="9"/>
      <c r="Z1221" s="9"/>
      <c r="AA1221" s="9" t="s">
        <v>160</v>
      </c>
      <c r="AB1221" s="12" t="s">
        <v>309</v>
      </c>
    </row>
    <row r="1222" spans="1:28">
      <c r="A1222" s="26" t="s">
        <v>84</v>
      </c>
      <c r="B1222" s="3">
        <f>VLOOKUP(A1222,LOCALIDAD!$A$3:$C$22,3,FALSE)</f>
        <v>7</v>
      </c>
      <c r="C1222" s="9" t="s">
        <v>155</v>
      </c>
      <c r="D1222" s="31" t="str">
        <f>IFERROR(VLOOKUP(C1222,RUBROS!A:B,2,FALSE),"")</f>
        <v>Obligaciones por pagar Inversión vigencia anterior</v>
      </c>
      <c r="E1222" s="8">
        <v>5736232</v>
      </c>
      <c r="F1222" s="39" t="s">
        <v>1195</v>
      </c>
      <c r="G1222" s="9" t="s">
        <v>163</v>
      </c>
      <c r="H1222" s="4">
        <f>VLOOKUP(G1222,TIPOS_CONTRATOS!$E$4:$F$19,2,FALSE)</f>
        <v>11</v>
      </c>
      <c r="I1222" s="9">
        <v>112</v>
      </c>
      <c r="J1222" s="13">
        <v>2025</v>
      </c>
      <c r="K1222" s="9">
        <v>866728</v>
      </c>
      <c r="L1222" s="9">
        <v>5001042228</v>
      </c>
      <c r="M1222" s="10">
        <v>45727</v>
      </c>
      <c r="N1222" s="10">
        <v>46034</v>
      </c>
      <c r="O1222" s="8">
        <v>1168000</v>
      </c>
      <c r="P1222" s="81">
        <v>0</v>
      </c>
      <c r="Q1222" s="9"/>
      <c r="R1222" s="4" t="e">
        <f>VLOOKUP(Q1222,TIPOS_ANULACION!$D$5:$E$6,2,FALSE)</f>
        <v>#N/A</v>
      </c>
      <c r="S1222" s="8">
        <v>0</v>
      </c>
      <c r="T1222" s="9"/>
      <c r="U1222" s="10"/>
      <c r="V1222" s="33">
        <f t="shared" si="21"/>
        <v>1168000</v>
      </c>
      <c r="W1222" s="9" t="s">
        <v>89</v>
      </c>
      <c r="X1222" s="4">
        <f>VLOOKUP(W1222,'ESTADOS ACTUALES CONTRATO'!$E$4:$F$13,2,FALSE)</f>
        <v>6</v>
      </c>
      <c r="Y1222" s="9"/>
      <c r="Z1222" s="9"/>
      <c r="AA1222" s="9" t="s">
        <v>439</v>
      </c>
      <c r="AB1222" s="12" t="s">
        <v>440</v>
      </c>
    </row>
    <row r="1223" spans="1:28">
      <c r="A1223" s="26" t="s">
        <v>84</v>
      </c>
      <c r="B1223" s="3">
        <f>VLOOKUP(A1223,LOCALIDAD!$A$3:$C$22,3,FALSE)</f>
        <v>7</v>
      </c>
      <c r="C1223" s="9" t="s">
        <v>155</v>
      </c>
      <c r="D1223" s="31" t="str">
        <f>IFERROR(VLOOKUP(C1223,RUBROS!A:B,2,FALSE),"")</f>
        <v>Obligaciones por pagar Inversión vigencia anterior</v>
      </c>
      <c r="E1223" s="8">
        <v>91108373</v>
      </c>
      <c r="F1223" s="39" t="s">
        <v>1196</v>
      </c>
      <c r="G1223" s="9" t="s">
        <v>163</v>
      </c>
      <c r="H1223" s="4">
        <f>VLOOKUP(G1223,TIPOS_CONTRATOS!$E$4:$F$19,2,FALSE)</f>
        <v>11</v>
      </c>
      <c r="I1223" s="9">
        <v>885</v>
      </c>
      <c r="J1223" s="13">
        <v>2025</v>
      </c>
      <c r="K1223" s="9">
        <v>866634</v>
      </c>
      <c r="L1223" s="9">
        <v>5001041633</v>
      </c>
      <c r="M1223" s="10">
        <v>45960</v>
      </c>
      <c r="N1223" s="10">
        <v>46051</v>
      </c>
      <c r="O1223" s="8">
        <v>1933333</v>
      </c>
      <c r="P1223" s="81">
        <v>1933333</v>
      </c>
      <c r="Q1223" s="9"/>
      <c r="R1223" s="4" t="e">
        <f>VLOOKUP(Q1223,TIPOS_ANULACION!$D$5:$E$6,2,FALSE)</f>
        <v>#N/A</v>
      </c>
      <c r="S1223" s="8">
        <v>0</v>
      </c>
      <c r="T1223" s="9"/>
      <c r="U1223" s="10"/>
      <c r="V1223" s="33">
        <f t="shared" si="21"/>
        <v>0</v>
      </c>
      <c r="W1223" s="9" t="s">
        <v>89</v>
      </c>
      <c r="X1223" s="4">
        <f>VLOOKUP(W1223,'ESTADOS ACTUALES CONTRATO'!$E$4:$F$13,2,FALSE)</f>
        <v>6</v>
      </c>
      <c r="Y1223" s="9"/>
      <c r="Z1223" s="9"/>
      <c r="AA1223" s="9" t="s">
        <v>1087</v>
      </c>
      <c r="AB1223" s="12" t="s">
        <v>1064</v>
      </c>
    </row>
    <row r="1224" spans="1:28">
      <c r="A1224" s="26" t="s">
        <v>84</v>
      </c>
      <c r="B1224" s="3">
        <f>VLOOKUP(A1224,LOCALIDAD!$A$3:$C$22,3,FALSE)</f>
        <v>7</v>
      </c>
      <c r="C1224" s="9" t="s">
        <v>155</v>
      </c>
      <c r="D1224" s="31" t="str">
        <f>IFERROR(VLOOKUP(C1224,RUBROS!A:B,2,FALSE),"")</f>
        <v>Obligaciones por pagar Inversión vigencia anterior</v>
      </c>
      <c r="E1224" s="8">
        <v>1012406973</v>
      </c>
      <c r="F1224" s="39" t="s">
        <v>1197</v>
      </c>
      <c r="G1224" s="9" t="s">
        <v>163</v>
      </c>
      <c r="H1224" s="4">
        <f>VLOOKUP(G1224,TIPOS_CONTRATOS!$E$4:$F$19,2,FALSE)</f>
        <v>11</v>
      </c>
      <c r="I1224" s="9">
        <v>362</v>
      </c>
      <c r="J1224" s="13">
        <v>2025</v>
      </c>
      <c r="K1224" s="9">
        <v>866775</v>
      </c>
      <c r="L1224" s="9">
        <v>5001041724</v>
      </c>
      <c r="M1224" s="10">
        <v>45768</v>
      </c>
      <c r="N1224" s="10">
        <v>46022</v>
      </c>
      <c r="O1224" s="8">
        <v>1666667</v>
      </c>
      <c r="P1224" s="81">
        <v>1666667</v>
      </c>
      <c r="Q1224" s="9"/>
      <c r="R1224" s="4" t="e">
        <f>VLOOKUP(Q1224,TIPOS_ANULACION!$D$5:$E$6,2,FALSE)</f>
        <v>#N/A</v>
      </c>
      <c r="S1224" s="8">
        <v>0</v>
      </c>
      <c r="T1224" s="9"/>
      <c r="U1224" s="10"/>
      <c r="V1224" s="33">
        <f t="shared" si="21"/>
        <v>0</v>
      </c>
      <c r="W1224" s="9" t="s">
        <v>89</v>
      </c>
      <c r="X1224" s="4">
        <f>VLOOKUP(W1224,'ESTADOS ACTUALES CONTRATO'!$E$4:$F$13,2,FALSE)</f>
        <v>6</v>
      </c>
      <c r="Y1224" s="9"/>
      <c r="Z1224" s="9"/>
      <c r="AA1224" s="9" t="s">
        <v>607</v>
      </c>
      <c r="AB1224" s="12" t="s">
        <v>803</v>
      </c>
    </row>
    <row r="1225" spans="1:28">
      <c r="A1225" s="26" t="s">
        <v>84</v>
      </c>
      <c r="B1225" s="3">
        <f>VLOOKUP(A1225,LOCALIDAD!$A$3:$C$22,3,FALSE)</f>
        <v>7</v>
      </c>
      <c r="C1225" s="9" t="s">
        <v>155</v>
      </c>
      <c r="D1225" s="31" t="str">
        <f>IFERROR(VLOOKUP(C1225,RUBROS!A:B,2,FALSE),"")</f>
        <v>Obligaciones por pagar Inversión vigencia anterior</v>
      </c>
      <c r="E1225" s="8">
        <v>1012406973</v>
      </c>
      <c r="F1225" s="39" t="s">
        <v>1197</v>
      </c>
      <c r="G1225" s="9" t="s">
        <v>163</v>
      </c>
      <c r="H1225" s="4">
        <f>VLOOKUP(G1225,TIPOS_CONTRATOS!$E$4:$F$19,2,FALSE)</f>
        <v>11</v>
      </c>
      <c r="I1225" s="9">
        <v>362</v>
      </c>
      <c r="J1225" s="13">
        <v>2025</v>
      </c>
      <c r="K1225" s="9">
        <v>866831</v>
      </c>
      <c r="L1225" s="9">
        <v>5001041727</v>
      </c>
      <c r="M1225" s="10">
        <v>45768</v>
      </c>
      <c r="N1225" s="10">
        <v>46022</v>
      </c>
      <c r="O1225" s="8">
        <v>833333</v>
      </c>
      <c r="P1225" s="81">
        <v>833333</v>
      </c>
      <c r="Q1225" s="9"/>
      <c r="R1225" s="4" t="e">
        <f>VLOOKUP(Q1225,TIPOS_ANULACION!$D$5:$E$6,2,FALSE)</f>
        <v>#N/A</v>
      </c>
      <c r="S1225" s="8">
        <v>0</v>
      </c>
      <c r="T1225" s="9"/>
      <c r="U1225" s="10"/>
      <c r="V1225" s="33">
        <f t="shared" si="21"/>
        <v>0</v>
      </c>
      <c r="W1225" s="9" t="s">
        <v>89</v>
      </c>
      <c r="X1225" s="4">
        <f>VLOOKUP(W1225,'ESTADOS ACTUALES CONTRATO'!$E$4:$F$13,2,FALSE)</f>
        <v>6</v>
      </c>
      <c r="Y1225" s="9"/>
      <c r="Z1225" s="9"/>
      <c r="AA1225" s="9" t="s">
        <v>607</v>
      </c>
      <c r="AB1225" s="12" t="s">
        <v>803</v>
      </c>
    </row>
    <row r="1226" spans="1:28">
      <c r="A1226" s="26" t="s">
        <v>84</v>
      </c>
      <c r="B1226" s="3">
        <f>VLOOKUP(A1226,LOCALIDAD!$A$3:$C$22,3,FALSE)</f>
        <v>7</v>
      </c>
      <c r="C1226" s="9" t="s">
        <v>155</v>
      </c>
      <c r="D1226" s="31" t="str">
        <f>IFERROR(VLOOKUP(C1226,RUBROS!A:B,2,FALSE),"")</f>
        <v>Obligaciones por pagar Inversión vigencia anterior</v>
      </c>
      <c r="E1226" s="8">
        <v>900183423</v>
      </c>
      <c r="F1226" s="39" t="s">
        <v>991</v>
      </c>
      <c r="G1226" s="9" t="s">
        <v>102</v>
      </c>
      <c r="H1226" s="4">
        <f>VLOOKUP(G1226,TIPOS_CONTRATOS!$E$4:$F$19,2,FALSE)</f>
        <v>19</v>
      </c>
      <c r="I1226" s="9" t="s">
        <v>1198</v>
      </c>
      <c r="J1226" s="13">
        <v>2025</v>
      </c>
      <c r="K1226" s="9">
        <v>866698</v>
      </c>
      <c r="L1226" s="9">
        <v>5001042131</v>
      </c>
      <c r="M1226" s="10">
        <v>46030</v>
      </c>
      <c r="N1226" s="10">
        <v>46119</v>
      </c>
      <c r="O1226" s="8">
        <v>2552312</v>
      </c>
      <c r="P1226" s="81">
        <v>2552312</v>
      </c>
      <c r="Q1226" s="9"/>
      <c r="R1226" s="4" t="e">
        <f>VLOOKUP(Q1226,TIPOS_ANULACION!$D$5:$E$6,2,FALSE)</f>
        <v>#N/A</v>
      </c>
      <c r="S1226" s="8">
        <v>0</v>
      </c>
      <c r="T1226" s="9"/>
      <c r="U1226" s="10"/>
      <c r="V1226" s="33">
        <f t="shared" si="21"/>
        <v>0</v>
      </c>
      <c r="W1226" s="9" t="s">
        <v>100</v>
      </c>
      <c r="X1226" s="4">
        <f>VLOOKUP(W1226,'ESTADOS ACTUALES CONTRATO'!$E$4:$F$13,2,FALSE)</f>
        <v>1</v>
      </c>
      <c r="Y1226" s="9"/>
      <c r="Z1226" s="9"/>
      <c r="AA1226" s="9" t="s">
        <v>176</v>
      </c>
      <c r="AB1226" s="69" t="s">
        <v>177</v>
      </c>
    </row>
    <row r="1227" spans="1:28">
      <c r="A1227" s="26" t="s">
        <v>84</v>
      </c>
      <c r="B1227" s="3">
        <f>VLOOKUP(A1227,LOCALIDAD!$A$3:$C$22,3,FALSE)</f>
        <v>7</v>
      </c>
      <c r="C1227" s="9" t="s">
        <v>155</v>
      </c>
      <c r="D1227" s="31" t="str">
        <f>IFERROR(VLOOKUP(C1227,RUBROS!A:B,2,FALSE),"")</f>
        <v>Obligaciones por pagar Inversión vigencia anterior</v>
      </c>
      <c r="E1227" s="8">
        <v>80434000</v>
      </c>
      <c r="F1227" s="39" t="s">
        <v>1199</v>
      </c>
      <c r="G1227" s="9" t="s">
        <v>163</v>
      </c>
      <c r="H1227" s="4">
        <f>VLOOKUP(G1227,TIPOS_CONTRATOS!$E$4:$F$19,2,FALSE)</f>
        <v>11</v>
      </c>
      <c r="I1227" s="9">
        <v>364</v>
      </c>
      <c r="J1227" s="13">
        <v>2025</v>
      </c>
      <c r="K1227" s="9">
        <v>866803</v>
      </c>
      <c r="L1227" s="9">
        <v>5001041743</v>
      </c>
      <c r="M1227" s="10">
        <v>45762</v>
      </c>
      <c r="N1227" s="10">
        <v>46022</v>
      </c>
      <c r="O1227" s="8">
        <v>1333333</v>
      </c>
      <c r="P1227" s="81">
        <v>1333333</v>
      </c>
      <c r="Q1227" s="9"/>
      <c r="R1227" s="4" t="e">
        <f>VLOOKUP(Q1227,TIPOS_ANULACION!$D$5:$E$6,2,FALSE)</f>
        <v>#N/A</v>
      </c>
      <c r="S1227" s="8">
        <v>0</v>
      </c>
      <c r="T1227" s="9"/>
      <c r="U1227" s="10"/>
      <c r="V1227" s="33">
        <f t="shared" si="21"/>
        <v>0</v>
      </c>
      <c r="W1227" s="9" t="s">
        <v>89</v>
      </c>
      <c r="X1227" s="4">
        <f>VLOOKUP(W1227,'ESTADOS ACTUALES CONTRATO'!$E$4:$F$13,2,FALSE)</f>
        <v>6</v>
      </c>
      <c r="Y1227" s="9"/>
      <c r="Z1227" s="9"/>
      <c r="AA1227" s="9" t="s">
        <v>607</v>
      </c>
      <c r="AB1227" s="12" t="s">
        <v>803</v>
      </c>
    </row>
    <row r="1228" spans="1:28">
      <c r="A1228" s="26" t="s">
        <v>84</v>
      </c>
      <c r="B1228" s="3">
        <f>VLOOKUP(A1228,LOCALIDAD!$A$3:$C$22,3,FALSE)</f>
        <v>7</v>
      </c>
      <c r="C1228" s="9" t="s">
        <v>155</v>
      </c>
      <c r="D1228" s="31" t="str">
        <f>IFERROR(VLOOKUP(C1228,RUBROS!A:B,2,FALSE),"")</f>
        <v>Obligaciones por pagar Inversión vigencia anterior</v>
      </c>
      <c r="E1228" s="8">
        <v>52865557</v>
      </c>
      <c r="F1228" s="39" t="s">
        <v>1200</v>
      </c>
      <c r="G1228" s="9" t="s">
        <v>163</v>
      </c>
      <c r="H1228" s="4">
        <f>VLOOKUP(G1228,TIPOS_CONTRATOS!$E$4:$F$19,2,FALSE)</f>
        <v>11</v>
      </c>
      <c r="I1228" s="9">
        <v>583</v>
      </c>
      <c r="J1228" s="13">
        <v>2025</v>
      </c>
      <c r="K1228" s="9">
        <v>866945</v>
      </c>
      <c r="L1228" s="9">
        <v>5001042451</v>
      </c>
      <c r="M1228" s="10">
        <v>45811</v>
      </c>
      <c r="N1228" s="10">
        <v>46022</v>
      </c>
      <c r="O1228" s="8">
        <v>376000</v>
      </c>
      <c r="P1228" s="81">
        <v>0</v>
      </c>
      <c r="Q1228" s="9"/>
      <c r="R1228" s="4" t="e">
        <f>VLOOKUP(Q1228,TIPOS_ANULACION!$D$5:$E$6,2,FALSE)</f>
        <v>#N/A</v>
      </c>
      <c r="S1228" s="8">
        <v>0</v>
      </c>
      <c r="T1228" s="9"/>
      <c r="U1228" s="10"/>
      <c r="V1228" s="33">
        <f t="shared" si="21"/>
        <v>376000</v>
      </c>
      <c r="W1228" s="9" t="s">
        <v>89</v>
      </c>
      <c r="X1228" s="4">
        <f>VLOOKUP(W1228,'ESTADOS ACTUALES CONTRATO'!$E$4:$F$13,2,FALSE)</f>
        <v>6</v>
      </c>
      <c r="Y1228" s="9"/>
      <c r="Z1228" s="9"/>
      <c r="AA1228" s="9" t="s">
        <v>280</v>
      </c>
      <c r="AB1228" s="12" t="s">
        <v>281</v>
      </c>
    </row>
    <row r="1229" spans="1:28">
      <c r="A1229" s="26" t="s">
        <v>84</v>
      </c>
      <c r="B1229" s="3">
        <f>VLOOKUP(A1229,LOCALIDAD!$A$3:$C$22,3,FALSE)</f>
        <v>7</v>
      </c>
      <c r="C1229" s="9" t="s">
        <v>155</v>
      </c>
      <c r="D1229" s="31" t="str">
        <f>IFERROR(VLOOKUP(C1229,RUBROS!A:B,2,FALSE),"")</f>
        <v>Obligaciones por pagar Inversión vigencia anterior</v>
      </c>
      <c r="E1229" s="8">
        <v>52466377</v>
      </c>
      <c r="F1229" s="39" t="s">
        <v>997</v>
      </c>
      <c r="G1229" s="9" t="s">
        <v>163</v>
      </c>
      <c r="H1229" s="4">
        <f>VLOOKUP(G1229,TIPOS_CONTRATOS!$E$4:$F$19,2,FALSE)</f>
        <v>11</v>
      </c>
      <c r="I1229" s="9">
        <v>407</v>
      </c>
      <c r="J1229" s="13">
        <v>2025</v>
      </c>
      <c r="K1229" s="9">
        <v>866786</v>
      </c>
      <c r="L1229" s="9">
        <v>5001041851</v>
      </c>
      <c r="M1229" s="10">
        <v>45775</v>
      </c>
      <c r="N1229" s="10">
        <v>46018</v>
      </c>
      <c r="O1229" s="8">
        <v>2250000</v>
      </c>
      <c r="P1229" s="81">
        <v>2250000</v>
      </c>
      <c r="Q1229" s="9"/>
      <c r="R1229" s="4" t="e">
        <f>VLOOKUP(Q1229,TIPOS_ANULACION!$D$5:$E$6,2,FALSE)</f>
        <v>#N/A</v>
      </c>
      <c r="S1229" s="8">
        <v>0</v>
      </c>
      <c r="T1229" s="9"/>
      <c r="U1229" s="10"/>
      <c r="V1229" s="33">
        <f t="shared" si="21"/>
        <v>0</v>
      </c>
      <c r="W1229" s="9" t="s">
        <v>89</v>
      </c>
      <c r="X1229" s="4">
        <f>VLOOKUP(W1229,'ESTADOS ACTUALES CONTRATO'!$E$4:$F$13,2,FALSE)</f>
        <v>6</v>
      </c>
      <c r="Y1229" s="9"/>
      <c r="Z1229" s="9"/>
      <c r="AA1229" s="9" t="s">
        <v>607</v>
      </c>
      <c r="AB1229" s="12" t="s">
        <v>803</v>
      </c>
    </row>
    <row r="1230" spans="1:28">
      <c r="A1230" s="26" t="s">
        <v>84</v>
      </c>
      <c r="B1230" s="3">
        <f>VLOOKUP(A1230,LOCALIDAD!$A$3:$C$22,3,FALSE)</f>
        <v>7</v>
      </c>
      <c r="C1230" s="9" t="s">
        <v>155</v>
      </c>
      <c r="D1230" s="31" t="str">
        <f>IFERROR(VLOOKUP(C1230,RUBROS!A:B,2,FALSE),"")</f>
        <v>Obligaciones por pagar Inversión vigencia anterior</v>
      </c>
      <c r="E1230" s="8">
        <v>79826349</v>
      </c>
      <c r="F1230" s="39" t="s">
        <v>1201</v>
      </c>
      <c r="G1230" s="9" t="s">
        <v>163</v>
      </c>
      <c r="H1230" s="4">
        <f>VLOOKUP(G1230,TIPOS_CONTRATOS!$E$4:$F$19,2,FALSE)</f>
        <v>11</v>
      </c>
      <c r="I1230" s="9">
        <v>566</v>
      </c>
      <c r="J1230" s="13">
        <v>2025</v>
      </c>
      <c r="K1230" s="9">
        <v>866936</v>
      </c>
      <c r="L1230" s="9">
        <v>5001042849</v>
      </c>
      <c r="M1230" s="10">
        <v>45798</v>
      </c>
      <c r="N1230" s="10">
        <v>46021</v>
      </c>
      <c r="O1230" s="8">
        <v>3110000</v>
      </c>
      <c r="P1230" s="81">
        <v>3110000</v>
      </c>
      <c r="Q1230" s="9"/>
      <c r="R1230" s="4" t="e">
        <f>VLOOKUP(Q1230,TIPOS_ANULACION!$D$5:$E$6,2,FALSE)</f>
        <v>#N/A</v>
      </c>
      <c r="S1230" s="8">
        <v>0</v>
      </c>
      <c r="T1230" s="9"/>
      <c r="U1230" s="10"/>
      <c r="V1230" s="33">
        <f t="shared" si="21"/>
        <v>0</v>
      </c>
      <c r="W1230" s="9" t="s">
        <v>89</v>
      </c>
      <c r="X1230" s="4">
        <f>VLOOKUP(W1230,'ESTADOS ACTUALES CONTRATO'!$E$4:$F$13,2,FALSE)</f>
        <v>6</v>
      </c>
      <c r="Y1230" s="9"/>
      <c r="Z1230" s="9"/>
      <c r="AA1230" s="9" t="s">
        <v>439</v>
      </c>
      <c r="AB1230" s="12" t="s">
        <v>440</v>
      </c>
    </row>
    <row r="1231" spans="1:28">
      <c r="A1231" s="26" t="s">
        <v>84</v>
      </c>
      <c r="B1231" s="3">
        <f>VLOOKUP(A1231,LOCALIDAD!$A$3:$C$22,3,FALSE)</f>
        <v>7</v>
      </c>
      <c r="C1231" s="9" t="s">
        <v>155</v>
      </c>
      <c r="D1231" s="31" t="str">
        <f>IFERROR(VLOOKUP(C1231,RUBROS!A:B,2,FALSE),"")</f>
        <v>Obligaciones por pagar Inversión vigencia anterior</v>
      </c>
      <c r="E1231" s="8">
        <v>1012334509</v>
      </c>
      <c r="F1231" s="39" t="s">
        <v>1202</v>
      </c>
      <c r="G1231" s="9" t="s">
        <v>163</v>
      </c>
      <c r="H1231" s="4">
        <f>VLOOKUP(G1231,TIPOS_CONTRATOS!$E$4:$F$19,2,FALSE)</f>
        <v>11</v>
      </c>
      <c r="I1231" s="9">
        <v>125</v>
      </c>
      <c r="J1231" s="13">
        <v>2025</v>
      </c>
      <c r="K1231" s="9">
        <v>866733</v>
      </c>
      <c r="L1231" s="9">
        <v>5001041685</v>
      </c>
      <c r="M1231" s="10">
        <v>45727</v>
      </c>
      <c r="N1231" s="10">
        <v>46034</v>
      </c>
      <c r="O1231" s="8">
        <v>4088000</v>
      </c>
      <c r="P1231" s="81">
        <v>4088000</v>
      </c>
      <c r="Q1231" s="9"/>
      <c r="R1231" s="4" t="e">
        <f>VLOOKUP(Q1231,TIPOS_ANULACION!$D$5:$E$6,2,FALSE)</f>
        <v>#N/A</v>
      </c>
      <c r="S1231" s="8">
        <v>0</v>
      </c>
      <c r="T1231" s="9"/>
      <c r="U1231" s="10"/>
      <c r="V1231" s="33">
        <f t="shared" si="21"/>
        <v>0</v>
      </c>
      <c r="W1231" s="9" t="s">
        <v>89</v>
      </c>
      <c r="X1231" s="4">
        <f>VLOOKUP(W1231,'ESTADOS ACTUALES CONTRATO'!$E$4:$F$13,2,FALSE)</f>
        <v>6</v>
      </c>
      <c r="Y1231" s="9"/>
      <c r="Z1231" s="9"/>
      <c r="AA1231" s="9" t="s">
        <v>439</v>
      </c>
      <c r="AB1231" s="12" t="s">
        <v>440</v>
      </c>
    </row>
    <row r="1232" spans="1:28">
      <c r="A1232" s="26" t="s">
        <v>84</v>
      </c>
      <c r="B1232" s="3">
        <f>VLOOKUP(A1232,LOCALIDAD!$A$3:$C$22,3,FALSE)</f>
        <v>7</v>
      </c>
      <c r="C1232" s="9" t="s">
        <v>155</v>
      </c>
      <c r="D1232" s="31" t="str">
        <f>IFERROR(VLOOKUP(C1232,RUBROS!A:B,2,FALSE),"")</f>
        <v>Obligaciones por pagar Inversión vigencia anterior</v>
      </c>
      <c r="E1232" s="8">
        <v>1012423844</v>
      </c>
      <c r="F1232" s="39" t="s">
        <v>1203</v>
      </c>
      <c r="G1232" s="9" t="s">
        <v>163</v>
      </c>
      <c r="H1232" s="4">
        <f>VLOOKUP(G1232,TIPOS_CONTRATOS!$E$4:$F$19,2,FALSE)</f>
        <v>11</v>
      </c>
      <c r="I1232" s="9">
        <v>549</v>
      </c>
      <c r="J1232" s="13">
        <v>2025</v>
      </c>
      <c r="K1232" s="9">
        <v>866931</v>
      </c>
      <c r="L1232" s="9">
        <v>5001042847</v>
      </c>
      <c r="M1232" s="10">
        <v>45796</v>
      </c>
      <c r="N1232" s="10">
        <v>46022</v>
      </c>
      <c r="O1232" s="8">
        <v>500000</v>
      </c>
      <c r="P1232" s="81">
        <v>0</v>
      </c>
      <c r="Q1232" s="9"/>
      <c r="R1232" s="4" t="e">
        <f>VLOOKUP(Q1232,TIPOS_ANULACION!$D$5:$E$6,2,FALSE)</f>
        <v>#N/A</v>
      </c>
      <c r="S1232" s="8">
        <v>0</v>
      </c>
      <c r="T1232" s="9"/>
      <c r="U1232" s="10"/>
      <c r="V1232" s="33">
        <f t="shared" si="21"/>
        <v>500000</v>
      </c>
      <c r="W1232" s="9" t="s">
        <v>89</v>
      </c>
      <c r="X1232" s="4">
        <f>VLOOKUP(W1232,'ESTADOS ACTUALES CONTRATO'!$E$4:$F$13,2,FALSE)</f>
        <v>6</v>
      </c>
      <c r="Y1232" s="9"/>
      <c r="Z1232" s="9"/>
      <c r="AA1232" s="9" t="s">
        <v>439</v>
      </c>
      <c r="AB1232" s="12" t="s">
        <v>440</v>
      </c>
    </row>
    <row r="1233" spans="1:28">
      <c r="A1233" s="26" t="s">
        <v>84</v>
      </c>
      <c r="B1233" s="3">
        <f>VLOOKUP(A1233,LOCALIDAD!$A$3:$C$22,3,FALSE)</f>
        <v>7</v>
      </c>
      <c r="C1233" s="9" t="s">
        <v>155</v>
      </c>
      <c r="D1233" s="31" t="str">
        <f>IFERROR(VLOOKUP(C1233,RUBROS!A:B,2,FALSE),"")</f>
        <v>Obligaciones por pagar Inversión vigencia anterior</v>
      </c>
      <c r="E1233" s="8">
        <v>901127726</v>
      </c>
      <c r="F1233" s="39" t="s">
        <v>1204</v>
      </c>
      <c r="G1233" s="9" t="s">
        <v>142</v>
      </c>
      <c r="H1233" s="4">
        <f>VLOOKUP(G1233,TIPOS_CONTRATOS!$E$4:$F$19,2,FALSE)</f>
        <v>2</v>
      </c>
      <c r="I1233" s="9">
        <v>819</v>
      </c>
      <c r="J1233" s="13">
        <v>2025</v>
      </c>
      <c r="K1233" s="9">
        <v>866761</v>
      </c>
      <c r="L1233" s="9">
        <v>5001042310</v>
      </c>
      <c r="M1233" s="10">
        <v>45917</v>
      </c>
      <c r="N1233" s="10">
        <v>46158</v>
      </c>
      <c r="O1233" s="8">
        <v>690170000</v>
      </c>
      <c r="P1233" s="81">
        <v>0</v>
      </c>
      <c r="Q1233" s="9"/>
      <c r="R1233" s="4" t="e">
        <f>VLOOKUP(Q1233,TIPOS_ANULACION!$D$5:$E$6,2,FALSE)</f>
        <v>#N/A</v>
      </c>
      <c r="S1233" s="8">
        <v>0</v>
      </c>
      <c r="T1233" s="9"/>
      <c r="U1233" s="10"/>
      <c r="V1233" s="33">
        <f t="shared" si="21"/>
        <v>690170000</v>
      </c>
      <c r="W1233" s="9" t="s">
        <v>95</v>
      </c>
      <c r="X1233" s="4">
        <f>VLOOKUP(W1233,'ESTADOS ACTUALES CONTRATO'!$E$4:$F$13,2,FALSE)</f>
        <v>2</v>
      </c>
      <c r="Y1233" s="9"/>
      <c r="Z1233" s="9"/>
      <c r="AA1233" s="9" t="s">
        <v>903</v>
      </c>
      <c r="AB1233" s="12" t="s">
        <v>904</v>
      </c>
    </row>
    <row r="1234" spans="1:28">
      <c r="A1234" s="26" t="s">
        <v>84</v>
      </c>
      <c r="B1234" s="3">
        <f>VLOOKUP(A1234,LOCALIDAD!$A$3:$C$22,3,FALSE)</f>
        <v>7</v>
      </c>
      <c r="C1234" s="9" t="s">
        <v>155</v>
      </c>
      <c r="D1234" s="31" t="str">
        <f>IFERROR(VLOOKUP(C1234,RUBROS!A:B,2,FALSE),"")</f>
        <v>Obligaciones por pagar Inversión vigencia anterior</v>
      </c>
      <c r="E1234" s="8">
        <v>901127726</v>
      </c>
      <c r="F1234" s="39" t="s">
        <v>1204</v>
      </c>
      <c r="G1234" s="9" t="s">
        <v>142</v>
      </c>
      <c r="H1234" s="4">
        <f>VLOOKUP(G1234,TIPOS_CONTRATOS!$E$4:$F$19,2,FALSE)</f>
        <v>2</v>
      </c>
      <c r="I1234" s="9">
        <v>929</v>
      </c>
      <c r="J1234" s="13">
        <v>2025</v>
      </c>
      <c r="K1234" s="9">
        <v>866763</v>
      </c>
      <c r="L1234" s="9">
        <v>5001042314</v>
      </c>
      <c r="M1234" s="10">
        <v>45993</v>
      </c>
      <c r="N1234" s="10">
        <v>46172</v>
      </c>
      <c r="O1234" s="8">
        <v>544000000</v>
      </c>
      <c r="P1234" s="81">
        <v>0</v>
      </c>
      <c r="Q1234" s="9"/>
      <c r="R1234" s="4" t="e">
        <f>VLOOKUP(Q1234,TIPOS_ANULACION!$D$5:$E$6,2,FALSE)</f>
        <v>#N/A</v>
      </c>
      <c r="S1234" s="8">
        <v>0</v>
      </c>
      <c r="T1234" s="9"/>
      <c r="U1234" s="10"/>
      <c r="V1234" s="33">
        <f t="shared" si="21"/>
        <v>544000000</v>
      </c>
      <c r="W1234" s="9" t="s">
        <v>100</v>
      </c>
      <c r="X1234" s="4">
        <f>VLOOKUP(W1234,'ESTADOS ACTUALES CONTRATO'!$E$4:$F$13,2,FALSE)</f>
        <v>1</v>
      </c>
      <c r="Y1234" s="9"/>
      <c r="Z1234" s="9"/>
      <c r="AA1234" s="9" t="s">
        <v>903</v>
      </c>
      <c r="AB1234" s="12" t="s">
        <v>904</v>
      </c>
    </row>
    <row r="1235" spans="1:28">
      <c r="A1235" s="26" t="s">
        <v>84</v>
      </c>
      <c r="B1235" s="3">
        <f>VLOOKUP(A1235,LOCALIDAD!$A$3:$C$22,3,FALSE)</f>
        <v>7</v>
      </c>
      <c r="C1235" s="9" t="s">
        <v>155</v>
      </c>
      <c r="D1235" s="31" t="str">
        <f>IFERROR(VLOOKUP(C1235,RUBROS!A:B,2,FALSE),"")</f>
        <v>Obligaciones por pagar Inversión vigencia anterior</v>
      </c>
      <c r="E1235" s="8">
        <v>901127726</v>
      </c>
      <c r="F1235" s="39" t="s">
        <v>1204</v>
      </c>
      <c r="G1235" s="9" t="s">
        <v>142</v>
      </c>
      <c r="H1235" s="4">
        <f>VLOOKUP(G1235,TIPOS_CONTRATOS!$E$4:$F$19,2,FALSE)</f>
        <v>2</v>
      </c>
      <c r="I1235" s="9">
        <v>819</v>
      </c>
      <c r="J1235" s="13">
        <v>2025</v>
      </c>
      <c r="K1235" s="9">
        <v>866764</v>
      </c>
      <c r="L1235" s="9">
        <v>5001042316</v>
      </c>
      <c r="M1235" s="10">
        <v>45917</v>
      </c>
      <c r="N1235" s="10">
        <v>46158</v>
      </c>
      <c r="O1235" s="8">
        <v>198373000</v>
      </c>
      <c r="P1235" s="81">
        <v>0</v>
      </c>
      <c r="Q1235" s="9"/>
      <c r="R1235" s="4" t="e">
        <f>VLOOKUP(Q1235,TIPOS_ANULACION!$D$5:$E$6,2,FALSE)</f>
        <v>#N/A</v>
      </c>
      <c r="S1235" s="8">
        <v>0</v>
      </c>
      <c r="T1235" s="9"/>
      <c r="U1235" s="10"/>
      <c r="V1235" s="33">
        <f t="shared" si="21"/>
        <v>198373000</v>
      </c>
      <c r="W1235" s="9" t="s">
        <v>95</v>
      </c>
      <c r="X1235" s="4">
        <f>VLOOKUP(W1235,'ESTADOS ACTUALES CONTRATO'!$E$4:$F$13,2,FALSE)</f>
        <v>2</v>
      </c>
      <c r="Y1235" s="9"/>
      <c r="Z1235" s="9"/>
      <c r="AA1235" s="9" t="s">
        <v>903</v>
      </c>
      <c r="AB1235" s="12" t="s">
        <v>904</v>
      </c>
    </row>
    <row r="1236" spans="1:28">
      <c r="A1236" s="26" t="s">
        <v>84</v>
      </c>
      <c r="B1236" s="3">
        <f>VLOOKUP(A1236,LOCALIDAD!$A$3:$C$22,3,FALSE)</f>
        <v>7</v>
      </c>
      <c r="C1236" s="9" t="s">
        <v>155</v>
      </c>
      <c r="D1236" s="31" t="str">
        <f>IFERROR(VLOOKUP(C1236,RUBROS!A:B,2,FALSE),"")</f>
        <v>Obligaciones por pagar Inversión vigencia anterior</v>
      </c>
      <c r="E1236" s="8">
        <v>901127726</v>
      </c>
      <c r="F1236" s="39" t="s">
        <v>1204</v>
      </c>
      <c r="G1236" s="9" t="s">
        <v>142</v>
      </c>
      <c r="H1236" s="4">
        <f>VLOOKUP(G1236,TIPOS_CONTRATOS!$E$4:$F$19,2,FALSE)</f>
        <v>2</v>
      </c>
      <c r="I1236" s="9">
        <v>819</v>
      </c>
      <c r="J1236" s="13">
        <v>2025</v>
      </c>
      <c r="K1236" s="9">
        <v>866766</v>
      </c>
      <c r="L1236" s="9">
        <v>5001042318</v>
      </c>
      <c r="M1236" s="10">
        <v>45917</v>
      </c>
      <c r="N1236" s="10">
        <v>46158</v>
      </c>
      <c r="O1236" s="8">
        <v>13987000</v>
      </c>
      <c r="P1236" s="81">
        <v>0</v>
      </c>
      <c r="Q1236" s="9"/>
      <c r="R1236" s="4" t="e">
        <f>VLOOKUP(Q1236,TIPOS_ANULACION!$D$5:$E$6,2,FALSE)</f>
        <v>#N/A</v>
      </c>
      <c r="S1236" s="8">
        <v>0</v>
      </c>
      <c r="T1236" s="9"/>
      <c r="U1236" s="10"/>
      <c r="V1236" s="33">
        <f t="shared" si="21"/>
        <v>13987000</v>
      </c>
      <c r="W1236" s="9" t="s">
        <v>95</v>
      </c>
      <c r="X1236" s="4">
        <f>VLOOKUP(W1236,'ESTADOS ACTUALES CONTRATO'!$E$4:$F$13,2,FALSE)</f>
        <v>2</v>
      </c>
      <c r="Y1236" s="9"/>
      <c r="Z1236" s="9"/>
      <c r="AA1236" s="9" t="s">
        <v>903</v>
      </c>
      <c r="AB1236" s="12" t="s">
        <v>904</v>
      </c>
    </row>
    <row r="1237" spans="1:28">
      <c r="A1237" s="26" t="s">
        <v>84</v>
      </c>
      <c r="B1237" s="3">
        <f>VLOOKUP(A1237,LOCALIDAD!$A$3:$C$22,3,FALSE)</f>
        <v>7</v>
      </c>
      <c r="C1237" s="9" t="s">
        <v>155</v>
      </c>
      <c r="D1237" s="31" t="str">
        <f>IFERROR(VLOOKUP(C1237,RUBROS!A:B,2,FALSE),"")</f>
        <v>Obligaciones por pagar Inversión vigencia anterior</v>
      </c>
      <c r="E1237" s="8">
        <v>900741497</v>
      </c>
      <c r="F1237" s="39" t="s">
        <v>1012</v>
      </c>
      <c r="G1237" s="9" t="s">
        <v>102</v>
      </c>
      <c r="H1237" s="4">
        <f>VLOOKUP(G1237,TIPOS_CONTRATOS!$E$4:$F$19,2,FALSE)</f>
        <v>19</v>
      </c>
      <c r="I1237" s="9" t="s">
        <v>1205</v>
      </c>
      <c r="J1237" s="13">
        <v>2025</v>
      </c>
      <c r="K1237" s="9">
        <v>866695</v>
      </c>
      <c r="L1237" s="9">
        <v>5001042122</v>
      </c>
      <c r="M1237" s="10">
        <v>46030</v>
      </c>
      <c r="N1237" s="10">
        <v>46119</v>
      </c>
      <c r="O1237" s="8">
        <v>66450000</v>
      </c>
      <c r="P1237" s="81">
        <v>66450000</v>
      </c>
      <c r="Q1237" s="9"/>
      <c r="R1237" s="4" t="e">
        <f>VLOOKUP(Q1237,TIPOS_ANULACION!$D$5:$E$6,2,FALSE)</f>
        <v>#N/A</v>
      </c>
      <c r="S1237" s="8">
        <v>0</v>
      </c>
      <c r="T1237" s="9"/>
      <c r="U1237" s="10"/>
      <c r="V1237" s="33">
        <f t="shared" si="21"/>
        <v>0</v>
      </c>
      <c r="W1237" s="9" t="s">
        <v>95</v>
      </c>
      <c r="X1237" s="4">
        <f>VLOOKUP(W1237,'ESTADOS ACTUALES CONTRATO'!$E$4:$F$13,2,FALSE)</f>
        <v>2</v>
      </c>
      <c r="Y1237" s="9"/>
      <c r="Z1237" s="9"/>
      <c r="AA1237" s="9" t="s">
        <v>176</v>
      </c>
      <c r="AB1237" s="12" t="s">
        <v>177</v>
      </c>
    </row>
    <row r="1238" spans="1:28">
      <c r="A1238" s="26" t="s">
        <v>84</v>
      </c>
      <c r="B1238" s="3">
        <f>VLOOKUP(A1238,LOCALIDAD!$A$3:$C$22,3,FALSE)</f>
        <v>7</v>
      </c>
      <c r="C1238" s="9" t="s">
        <v>155</v>
      </c>
      <c r="D1238" s="31" t="str">
        <f>IFERROR(VLOOKUP(C1238,RUBROS!A:B,2,FALSE),"")</f>
        <v>Obligaciones por pagar Inversión vigencia anterior</v>
      </c>
      <c r="E1238" s="8">
        <v>901677435</v>
      </c>
      <c r="F1238" s="39" t="s">
        <v>148</v>
      </c>
      <c r="G1238" s="9" t="s">
        <v>102</v>
      </c>
      <c r="H1238" s="4">
        <f>VLOOKUP(G1238,TIPOS_CONTRATOS!$E$4:$F$19,2,FALSE)</f>
        <v>19</v>
      </c>
      <c r="I1238" s="9" t="s">
        <v>1206</v>
      </c>
      <c r="J1238" s="13">
        <v>2024</v>
      </c>
      <c r="K1238" s="9">
        <v>866491</v>
      </c>
      <c r="L1238" s="9">
        <v>5001041562</v>
      </c>
      <c r="M1238" s="10">
        <v>45456</v>
      </c>
      <c r="N1238" s="10">
        <v>45702</v>
      </c>
      <c r="O1238" s="8">
        <v>1801</v>
      </c>
      <c r="P1238" s="81"/>
      <c r="Q1238" s="9"/>
      <c r="R1238" s="4" t="e">
        <f>VLOOKUP(Q1238,TIPOS_ANULACION!$D$5:$E$6,2,FALSE)</f>
        <v>#N/A</v>
      </c>
      <c r="S1238" s="8">
        <v>0</v>
      </c>
      <c r="T1238" s="9"/>
      <c r="U1238" s="10"/>
      <c r="V1238" s="33">
        <f t="shared" si="21"/>
        <v>1801</v>
      </c>
      <c r="W1238" s="9" t="s">
        <v>95</v>
      </c>
      <c r="X1238" s="4">
        <f>VLOOKUP(W1238,'ESTADOS ACTUALES CONTRATO'!$E$4:$F$13,2,FALSE)</f>
        <v>2</v>
      </c>
      <c r="Y1238" s="9"/>
      <c r="Z1238" s="9"/>
      <c r="AA1238" s="9" t="s">
        <v>90</v>
      </c>
      <c r="AB1238" s="12" t="s">
        <v>91</v>
      </c>
    </row>
    <row r="1239" spans="1:28">
      <c r="A1239" s="26" t="s">
        <v>84</v>
      </c>
      <c r="B1239" s="3">
        <f>VLOOKUP(A1239,LOCALIDAD!$A$3:$C$22,3,FALSE)</f>
        <v>7</v>
      </c>
      <c r="C1239" s="9" t="s">
        <v>155</v>
      </c>
      <c r="D1239" s="31" t="str">
        <f>IFERROR(VLOOKUP(C1239,RUBROS!A:B,2,FALSE),"")</f>
        <v>Obligaciones por pagar Inversión vigencia anterior</v>
      </c>
      <c r="E1239" s="8">
        <v>902004528</v>
      </c>
      <c r="F1239" s="39" t="s">
        <v>1207</v>
      </c>
      <c r="G1239" s="9" t="s">
        <v>99</v>
      </c>
      <c r="H1239" s="4">
        <f>VLOOKUP(G1239,TIPOS_CONTRATOS!$E$4:$F$19,2,FALSE)</f>
        <v>10</v>
      </c>
      <c r="I1239" s="9">
        <v>900</v>
      </c>
      <c r="J1239" s="13">
        <v>2025</v>
      </c>
      <c r="K1239" s="9">
        <v>866636</v>
      </c>
      <c r="L1239" s="9">
        <v>5001041635</v>
      </c>
      <c r="M1239" s="10">
        <v>45965</v>
      </c>
      <c r="N1239" s="10">
        <v>46145</v>
      </c>
      <c r="O1239" s="8">
        <v>353125000</v>
      </c>
      <c r="P1239" s="82">
        <v>163784972</v>
      </c>
      <c r="Q1239" s="9"/>
      <c r="R1239" s="4" t="e">
        <f>VLOOKUP(Q1239,TIPOS_ANULACION!$D$5:$E$6,2,FALSE)</f>
        <v>#N/A</v>
      </c>
      <c r="S1239" s="8">
        <v>0</v>
      </c>
      <c r="T1239" s="9"/>
      <c r="U1239" s="10"/>
      <c r="V1239" s="33">
        <f t="shared" si="21"/>
        <v>189340028</v>
      </c>
      <c r="W1239" s="9" t="s">
        <v>95</v>
      </c>
      <c r="X1239" s="4">
        <f>VLOOKUP(W1239,'ESTADOS ACTUALES CONTRATO'!$E$4:$F$13,2,FALSE)</f>
        <v>2</v>
      </c>
      <c r="Y1239" s="9"/>
      <c r="Z1239" s="9"/>
      <c r="AA1239" s="9" t="s">
        <v>1087</v>
      </c>
      <c r="AB1239" s="12" t="s">
        <v>1064</v>
      </c>
    </row>
    <row r="1240" spans="1:28">
      <c r="A1240" s="26" t="s">
        <v>84</v>
      </c>
      <c r="B1240" s="3">
        <f>VLOOKUP(A1240,LOCALIDAD!$A$3:$C$22,3,FALSE)</f>
        <v>7</v>
      </c>
      <c r="C1240" s="9" t="s">
        <v>155</v>
      </c>
      <c r="D1240" s="31" t="str">
        <f>IFERROR(VLOOKUP(C1240,RUBROS!A:B,2,FALSE),"")</f>
        <v>Obligaciones por pagar Inversión vigencia anterior</v>
      </c>
      <c r="E1240" s="8">
        <v>902004528</v>
      </c>
      <c r="F1240" s="39" t="s">
        <v>1207</v>
      </c>
      <c r="G1240" s="9" t="s">
        <v>99</v>
      </c>
      <c r="H1240" s="4">
        <f>VLOOKUP(G1240,TIPOS_CONTRATOS!$E$4:$F$19,2,FALSE)</f>
        <v>10</v>
      </c>
      <c r="I1240" s="9">
        <v>900</v>
      </c>
      <c r="J1240" s="13">
        <v>2025</v>
      </c>
      <c r="K1240" s="9">
        <v>866637</v>
      </c>
      <c r="L1240" s="9">
        <v>5001041636</v>
      </c>
      <c r="M1240" s="10">
        <v>45965</v>
      </c>
      <c r="N1240" s="10">
        <v>46145</v>
      </c>
      <c r="O1240" s="8">
        <v>286875000</v>
      </c>
      <c r="P1240" s="81">
        <v>0</v>
      </c>
      <c r="Q1240" s="9"/>
      <c r="R1240" s="4" t="e">
        <f>VLOOKUP(Q1240,TIPOS_ANULACION!$D$5:$E$6,2,FALSE)</f>
        <v>#N/A</v>
      </c>
      <c r="S1240" s="8">
        <v>0</v>
      </c>
      <c r="T1240" s="9"/>
      <c r="U1240" s="10"/>
      <c r="V1240" s="33">
        <f t="shared" si="21"/>
        <v>286875000</v>
      </c>
      <c r="W1240" s="9" t="s">
        <v>95</v>
      </c>
      <c r="X1240" s="4">
        <f>VLOOKUP(W1240,'ESTADOS ACTUALES CONTRATO'!$E$4:$F$13,2,FALSE)</f>
        <v>2</v>
      </c>
      <c r="Y1240" s="9"/>
      <c r="Z1240" s="9"/>
      <c r="AA1240" s="9" t="s">
        <v>1087</v>
      </c>
      <c r="AB1240" s="12" t="s">
        <v>1064</v>
      </c>
    </row>
    <row r="1241" spans="1:28">
      <c r="A1241" s="26" t="s">
        <v>84</v>
      </c>
      <c r="B1241" s="3">
        <f>VLOOKUP(A1241,LOCALIDAD!$A$3:$C$22,3,FALSE)</f>
        <v>7</v>
      </c>
      <c r="C1241" s="9" t="s">
        <v>155</v>
      </c>
      <c r="D1241" s="31" t="str">
        <f>IFERROR(VLOOKUP(C1241,RUBROS!A:B,2,FALSE),"")</f>
        <v>Obligaciones por pagar Inversión vigencia anterior</v>
      </c>
      <c r="E1241" s="8">
        <v>901539248</v>
      </c>
      <c r="F1241" s="39" t="s">
        <v>1208</v>
      </c>
      <c r="G1241" s="9" t="s">
        <v>102</v>
      </c>
      <c r="H1241" s="4">
        <f>VLOOKUP(G1241,TIPOS_CONTRATOS!$E$4:$F$19,2,FALSE)</f>
        <v>19</v>
      </c>
      <c r="I1241" s="9" t="s">
        <v>1209</v>
      </c>
      <c r="J1241" s="13">
        <v>2025</v>
      </c>
      <c r="K1241" s="9">
        <v>866798</v>
      </c>
      <c r="L1241" s="9">
        <v>5001042322</v>
      </c>
      <c r="M1241" s="10">
        <v>45910</v>
      </c>
      <c r="N1241" s="10">
        <v>45970</v>
      </c>
      <c r="O1241" s="8">
        <v>16704830</v>
      </c>
      <c r="P1241" s="81">
        <v>0</v>
      </c>
      <c r="Q1241" s="9"/>
      <c r="R1241" s="4" t="e">
        <f>VLOOKUP(Q1241,TIPOS_ANULACION!$D$5:$E$6,2,FALSE)</f>
        <v>#N/A</v>
      </c>
      <c r="S1241" s="8">
        <v>0</v>
      </c>
      <c r="T1241" s="9"/>
      <c r="U1241" s="10"/>
      <c r="V1241" s="33">
        <f t="shared" si="21"/>
        <v>16704830</v>
      </c>
      <c r="W1241" s="9" t="s">
        <v>95</v>
      </c>
      <c r="X1241" s="4">
        <f>VLOOKUP(W1241,'ESTADOS ACTUALES CONTRATO'!$E$4:$F$13,2,FALSE)</f>
        <v>2</v>
      </c>
      <c r="Y1241" s="9"/>
      <c r="Z1241" s="9"/>
      <c r="AA1241" s="9" t="s">
        <v>1203</v>
      </c>
      <c r="AB1241" s="12" t="s">
        <v>1210</v>
      </c>
    </row>
    <row r="1242" spans="1:28">
      <c r="A1242" s="26" t="s">
        <v>84</v>
      </c>
      <c r="B1242" s="3">
        <f>VLOOKUP(A1242,LOCALIDAD!$A$3:$C$22,3,FALSE)</f>
        <v>7</v>
      </c>
      <c r="C1242" s="9" t="s">
        <v>155</v>
      </c>
      <c r="D1242" s="31" t="str">
        <f>IFERROR(VLOOKUP(C1242,RUBROS!A:B,2,FALSE),"")</f>
        <v>Obligaciones por pagar Inversión vigencia anterior</v>
      </c>
      <c r="E1242" s="8">
        <v>901539248</v>
      </c>
      <c r="F1242" s="39" t="s">
        <v>1208</v>
      </c>
      <c r="G1242" s="9" t="s">
        <v>102</v>
      </c>
      <c r="H1242" s="4">
        <f>VLOOKUP(G1242,TIPOS_CONTRATOS!$E$4:$F$19,2,FALSE)</f>
        <v>19</v>
      </c>
      <c r="I1242" s="9" t="s">
        <v>1209</v>
      </c>
      <c r="J1242" s="13">
        <v>2025</v>
      </c>
      <c r="K1242" s="9">
        <v>866953</v>
      </c>
      <c r="L1242" s="9">
        <v>5001042426</v>
      </c>
      <c r="M1242" s="10">
        <v>45910</v>
      </c>
      <c r="N1242" s="10">
        <v>45970</v>
      </c>
      <c r="O1242" s="8">
        <v>16704830</v>
      </c>
      <c r="P1242" s="81">
        <v>0</v>
      </c>
      <c r="Q1242" s="9"/>
      <c r="R1242" s="4" t="e">
        <f>VLOOKUP(Q1242,TIPOS_ANULACION!$D$5:$E$6,2,FALSE)</f>
        <v>#N/A</v>
      </c>
      <c r="S1242" s="8">
        <v>0</v>
      </c>
      <c r="T1242" s="9"/>
      <c r="U1242" s="10"/>
      <c r="V1242" s="33">
        <f t="shared" si="21"/>
        <v>16704830</v>
      </c>
      <c r="W1242" s="9" t="s">
        <v>95</v>
      </c>
      <c r="X1242" s="4">
        <f>VLOOKUP(W1242,'ESTADOS ACTUALES CONTRATO'!$E$4:$F$13,2,FALSE)</f>
        <v>2</v>
      </c>
      <c r="Y1242" s="9"/>
      <c r="Z1242" s="9"/>
      <c r="AA1242" s="9" t="s">
        <v>1203</v>
      </c>
      <c r="AB1242" s="12" t="s">
        <v>1210</v>
      </c>
    </row>
    <row r="1243" spans="1:28">
      <c r="A1243" s="26" t="s">
        <v>84</v>
      </c>
      <c r="B1243" s="3">
        <f>VLOOKUP(A1243,LOCALIDAD!$A$3:$C$22,3,FALSE)</f>
        <v>7</v>
      </c>
      <c r="C1243" s="9" t="s">
        <v>155</v>
      </c>
      <c r="D1243" s="31" t="str">
        <f>IFERROR(VLOOKUP(C1243,RUBROS!A:B,2,FALSE),"")</f>
        <v>Obligaciones por pagar Inversión vigencia anterior</v>
      </c>
      <c r="E1243" s="8">
        <v>899999230</v>
      </c>
      <c r="F1243" s="39" t="s">
        <v>720</v>
      </c>
      <c r="G1243" s="9" t="s">
        <v>175</v>
      </c>
      <c r="H1243" s="4">
        <f>VLOOKUP(G1243,TIPOS_CONTRATOS!$E$4:$F$19,2,FALSE)</f>
        <v>4</v>
      </c>
      <c r="I1243" s="9">
        <v>922</v>
      </c>
      <c r="J1243" s="13">
        <v>2025</v>
      </c>
      <c r="K1243" s="9">
        <v>866644</v>
      </c>
      <c r="L1243" s="9">
        <v>5001041638</v>
      </c>
      <c r="M1243" s="10">
        <v>45993</v>
      </c>
      <c r="N1243" s="10">
        <v>46174</v>
      </c>
      <c r="O1243" s="8">
        <v>514190757</v>
      </c>
      <c r="P1243" s="81">
        <v>154257227</v>
      </c>
      <c r="Q1243" s="9"/>
      <c r="R1243" s="4" t="e">
        <f>VLOOKUP(Q1243,TIPOS_ANULACION!$D$5:$E$6,2,FALSE)</f>
        <v>#N/A</v>
      </c>
      <c r="S1243" s="8">
        <v>0</v>
      </c>
      <c r="T1243" s="9"/>
      <c r="U1243" s="10"/>
      <c r="V1243" s="33">
        <f t="shared" si="21"/>
        <v>359933530</v>
      </c>
      <c r="W1243" s="9" t="s">
        <v>100</v>
      </c>
      <c r="X1243" s="4">
        <f>VLOOKUP(W1243,'ESTADOS ACTUALES CONTRATO'!$E$4:$F$13,2,FALSE)</f>
        <v>1</v>
      </c>
      <c r="Y1243" s="9"/>
      <c r="Z1243" s="9"/>
      <c r="AA1243" s="9" t="s">
        <v>1211</v>
      </c>
      <c r="AB1243" s="12" t="s">
        <v>181</v>
      </c>
    </row>
    <row r="1244" spans="1:28">
      <c r="A1244" s="26" t="s">
        <v>84</v>
      </c>
      <c r="B1244" s="3">
        <f>VLOOKUP(A1244,LOCALIDAD!$A$3:$C$22,3,FALSE)</f>
        <v>7</v>
      </c>
      <c r="C1244" s="9" t="s">
        <v>155</v>
      </c>
      <c r="D1244" s="31" t="str">
        <f>IFERROR(VLOOKUP(C1244,RUBROS!A:B,2,FALSE),"")</f>
        <v>Obligaciones por pagar Inversión vigencia anterior</v>
      </c>
      <c r="E1244" s="8">
        <v>1031131378</v>
      </c>
      <c r="F1244" s="39" t="s">
        <v>1212</v>
      </c>
      <c r="G1244" s="9" t="s">
        <v>163</v>
      </c>
      <c r="H1244" s="4">
        <f>VLOOKUP(G1244,TIPOS_CONTRATOS!$E$4:$F$19,2,FALSE)</f>
        <v>11</v>
      </c>
      <c r="I1244" s="9">
        <v>616</v>
      </c>
      <c r="J1244" s="13">
        <v>2025</v>
      </c>
      <c r="K1244" s="9">
        <v>866846</v>
      </c>
      <c r="L1244" s="9">
        <v>5001042354</v>
      </c>
      <c r="M1244" s="10">
        <v>45818</v>
      </c>
      <c r="N1244" s="10">
        <v>46022</v>
      </c>
      <c r="O1244" s="8">
        <v>666667</v>
      </c>
      <c r="P1244" s="81">
        <v>0</v>
      </c>
      <c r="Q1244" s="9"/>
      <c r="R1244" s="4" t="e">
        <f>VLOOKUP(Q1244,TIPOS_ANULACION!$D$5:$E$6,2,FALSE)</f>
        <v>#N/A</v>
      </c>
      <c r="S1244" s="8">
        <v>0</v>
      </c>
      <c r="T1244" s="9"/>
      <c r="U1244" s="10"/>
      <c r="V1244" s="33">
        <f t="shared" si="21"/>
        <v>666667</v>
      </c>
      <c r="W1244" s="9" t="s">
        <v>89</v>
      </c>
      <c r="X1244" s="4">
        <f>VLOOKUP(W1244,'ESTADOS ACTUALES CONTRATO'!$E$4:$F$13,2,FALSE)</f>
        <v>6</v>
      </c>
      <c r="Y1244" s="9"/>
      <c r="Z1244" s="9"/>
      <c r="AA1244" s="9" t="s">
        <v>439</v>
      </c>
      <c r="AB1244" s="12" t="s">
        <v>440</v>
      </c>
    </row>
    <row r="1245" spans="1:28">
      <c r="A1245" s="26" t="s">
        <v>84</v>
      </c>
      <c r="B1245" s="3">
        <f>VLOOKUP(A1245,LOCALIDAD!$A$3:$C$22,3,FALSE)</f>
        <v>7</v>
      </c>
      <c r="C1245" s="9" t="s">
        <v>155</v>
      </c>
      <c r="D1245" s="31" t="str">
        <f>IFERROR(VLOOKUP(C1245,RUBROS!A:B,2,FALSE),"")</f>
        <v>Obligaciones por pagar Inversión vigencia anterior</v>
      </c>
      <c r="E1245" s="8">
        <v>1012398889</v>
      </c>
      <c r="F1245" s="39" t="s">
        <v>1024</v>
      </c>
      <c r="G1245" s="9" t="s">
        <v>163</v>
      </c>
      <c r="H1245" s="4">
        <f>VLOOKUP(G1245,TIPOS_CONTRATOS!$E$4:$F$19,2,FALSE)</f>
        <v>11</v>
      </c>
      <c r="I1245" s="9">
        <v>121</v>
      </c>
      <c r="J1245" s="13">
        <v>2025</v>
      </c>
      <c r="K1245" s="9">
        <v>866701</v>
      </c>
      <c r="L1245" s="9">
        <v>5001042139</v>
      </c>
      <c r="M1245" s="10">
        <v>45727</v>
      </c>
      <c r="N1245" s="10">
        <v>45941</v>
      </c>
      <c r="O1245" s="8">
        <v>9733333</v>
      </c>
      <c r="P1245" s="81">
        <v>0</v>
      </c>
      <c r="Q1245" s="9"/>
      <c r="R1245" s="4" t="e">
        <f>VLOOKUP(Q1245,TIPOS_ANULACION!$D$5:$E$6,2,FALSE)</f>
        <v>#N/A</v>
      </c>
      <c r="S1245" s="8">
        <v>0</v>
      </c>
      <c r="T1245" s="9"/>
      <c r="U1245" s="10"/>
      <c r="V1245" s="33">
        <f t="shared" si="21"/>
        <v>9733333</v>
      </c>
      <c r="W1245" s="9" t="s">
        <v>89</v>
      </c>
      <c r="X1245" s="4">
        <f>VLOOKUP(W1245,'ESTADOS ACTUALES CONTRATO'!$E$4:$F$13,2,FALSE)</f>
        <v>6</v>
      </c>
      <c r="Y1245" s="9"/>
      <c r="Z1245" s="9"/>
      <c r="AA1245" s="9" t="s">
        <v>439</v>
      </c>
      <c r="AB1245" s="12" t="s">
        <v>440</v>
      </c>
    </row>
    <row r="1246" spans="1:28">
      <c r="A1246" s="26" t="s">
        <v>84</v>
      </c>
      <c r="B1246" s="3">
        <f>VLOOKUP(A1246,LOCALIDAD!$A$3:$C$22,3,FALSE)</f>
        <v>7</v>
      </c>
      <c r="C1246" s="9" t="s">
        <v>155</v>
      </c>
      <c r="D1246" s="31" t="str">
        <f>IFERROR(VLOOKUP(C1246,RUBROS!A:B,2,FALSE),"")</f>
        <v>Obligaciones por pagar Inversión vigencia anterior</v>
      </c>
      <c r="E1246" s="8">
        <v>79767191</v>
      </c>
      <c r="F1246" s="39" t="s">
        <v>1213</v>
      </c>
      <c r="G1246" s="9" t="s">
        <v>163</v>
      </c>
      <c r="H1246" s="4">
        <f>VLOOKUP(G1246,TIPOS_CONTRATOS!$E$4:$F$19,2,FALSE)</f>
        <v>11</v>
      </c>
      <c r="I1246" s="9">
        <v>227</v>
      </c>
      <c r="J1246" s="13">
        <v>2025</v>
      </c>
      <c r="K1246" s="9">
        <v>866742</v>
      </c>
      <c r="L1246" s="9">
        <v>5001042242</v>
      </c>
      <c r="M1246" s="10">
        <v>45735</v>
      </c>
      <c r="N1246" s="10">
        <v>46041</v>
      </c>
      <c r="O1246" s="8">
        <v>1849333</v>
      </c>
      <c r="P1246" s="81">
        <v>1849333</v>
      </c>
      <c r="Q1246" s="9"/>
      <c r="R1246" s="4" t="e">
        <f>VLOOKUP(Q1246,TIPOS_ANULACION!$D$5:$E$6,2,FALSE)</f>
        <v>#N/A</v>
      </c>
      <c r="S1246" s="8">
        <v>0</v>
      </c>
      <c r="T1246" s="9"/>
      <c r="U1246" s="10"/>
      <c r="V1246" s="33">
        <f t="shared" si="21"/>
        <v>0</v>
      </c>
      <c r="W1246" s="9" t="s">
        <v>89</v>
      </c>
      <c r="X1246" s="4">
        <f>VLOOKUP(W1246,'ESTADOS ACTUALES CONTRATO'!$E$4:$F$13,2,FALSE)</f>
        <v>6</v>
      </c>
      <c r="Y1246" s="9"/>
      <c r="Z1246" s="9"/>
      <c r="AA1246" s="9" t="s">
        <v>439</v>
      </c>
      <c r="AB1246" s="12" t="s">
        <v>440</v>
      </c>
    </row>
    <row r="1247" spans="1:28">
      <c r="A1247" s="26" t="s">
        <v>84</v>
      </c>
      <c r="B1247" s="3">
        <f>VLOOKUP(A1247,LOCALIDAD!$A$3:$C$22,3,FALSE)</f>
        <v>7</v>
      </c>
      <c r="C1247" s="9" t="s">
        <v>155</v>
      </c>
      <c r="D1247" s="31" t="str">
        <f>IFERROR(VLOOKUP(C1247,RUBROS!A:B,2,FALSE),"")</f>
        <v>Obligaciones por pagar Inversión vigencia anterior</v>
      </c>
      <c r="E1247" s="8">
        <v>1026570114</v>
      </c>
      <c r="F1247" s="39" t="s">
        <v>1214</v>
      </c>
      <c r="G1247" s="9" t="s">
        <v>163</v>
      </c>
      <c r="H1247" s="4">
        <f>VLOOKUP(G1247,TIPOS_CONTRATOS!$E$4:$F$19,2,FALSE)</f>
        <v>11</v>
      </c>
      <c r="I1247" s="9">
        <v>805</v>
      </c>
      <c r="J1247" s="13">
        <v>2025</v>
      </c>
      <c r="K1247" s="9">
        <v>866714</v>
      </c>
      <c r="L1247" s="9">
        <v>5001042051</v>
      </c>
      <c r="M1247" s="10">
        <v>45912</v>
      </c>
      <c r="N1247" s="10">
        <v>46022</v>
      </c>
      <c r="O1247" s="8">
        <v>3114667</v>
      </c>
      <c r="P1247" s="81">
        <v>2920000</v>
      </c>
      <c r="Q1247" s="9"/>
      <c r="R1247" s="4" t="e">
        <f>VLOOKUP(Q1247,TIPOS_ANULACION!$D$5:$E$6,2,FALSE)</f>
        <v>#N/A</v>
      </c>
      <c r="S1247" s="8">
        <v>0</v>
      </c>
      <c r="T1247" s="9"/>
      <c r="U1247" s="10"/>
      <c r="V1247" s="33">
        <f t="shared" si="21"/>
        <v>194667</v>
      </c>
      <c r="W1247" s="9" t="s">
        <v>89</v>
      </c>
      <c r="X1247" s="4">
        <f>VLOOKUP(W1247,'ESTADOS ACTUALES CONTRATO'!$E$4:$F$13,2,FALSE)</f>
        <v>6</v>
      </c>
      <c r="Y1247" s="9"/>
      <c r="Z1247" s="9"/>
      <c r="AA1247" s="9" t="s">
        <v>1122</v>
      </c>
      <c r="AB1247" s="12" t="s">
        <v>1080</v>
      </c>
    </row>
    <row r="1248" spans="1:28">
      <c r="A1248" s="26" t="s">
        <v>84</v>
      </c>
      <c r="B1248" s="3">
        <f>VLOOKUP(A1248,LOCALIDAD!$A$3:$C$22,3,FALSE)</f>
        <v>7</v>
      </c>
      <c r="C1248" s="9" t="s">
        <v>155</v>
      </c>
      <c r="D1248" s="31" t="str">
        <f>IFERROR(VLOOKUP(C1248,RUBROS!A:B,2,FALSE),"")</f>
        <v>Obligaciones por pagar Inversión vigencia anterior</v>
      </c>
      <c r="E1248" s="8">
        <v>52302456</v>
      </c>
      <c r="F1248" s="39" t="s">
        <v>1215</v>
      </c>
      <c r="G1248" s="9" t="s">
        <v>163</v>
      </c>
      <c r="H1248" s="4">
        <f>VLOOKUP(G1248,TIPOS_CONTRATOS!$E$4:$F$19,2,FALSE)</f>
        <v>11</v>
      </c>
      <c r="I1248" s="9">
        <v>636</v>
      </c>
      <c r="J1248" s="13">
        <v>2025</v>
      </c>
      <c r="K1248" s="9">
        <v>866847</v>
      </c>
      <c r="L1248" s="9">
        <v>5001042355</v>
      </c>
      <c r="M1248" s="10">
        <v>45820</v>
      </c>
      <c r="N1248" s="10">
        <v>46022</v>
      </c>
      <c r="O1248" s="8">
        <v>103666</v>
      </c>
      <c r="P1248" s="81">
        <v>0</v>
      </c>
      <c r="Q1248" s="9"/>
      <c r="R1248" s="4" t="e">
        <f>VLOOKUP(Q1248,TIPOS_ANULACION!$D$5:$E$6,2,FALSE)</f>
        <v>#N/A</v>
      </c>
      <c r="S1248" s="8">
        <v>0</v>
      </c>
      <c r="T1248" s="9"/>
      <c r="U1248" s="10"/>
      <c r="V1248" s="33">
        <f t="shared" si="21"/>
        <v>103666</v>
      </c>
      <c r="W1248" s="9" t="s">
        <v>89</v>
      </c>
      <c r="X1248" s="4">
        <f>VLOOKUP(W1248,'ESTADOS ACTUALES CONTRATO'!$E$4:$F$13,2,FALSE)</f>
        <v>6</v>
      </c>
      <c r="Y1248" s="9"/>
      <c r="Z1248" s="9"/>
      <c r="AA1248" s="9" t="s">
        <v>439</v>
      </c>
      <c r="AB1248" s="12" t="s">
        <v>440</v>
      </c>
    </row>
    <row r="1249" spans="1:28">
      <c r="A1249" s="26" t="s">
        <v>84</v>
      </c>
      <c r="B1249" s="3">
        <f>VLOOKUP(A1249,LOCALIDAD!$A$3:$C$22,3,FALSE)</f>
        <v>7</v>
      </c>
      <c r="C1249" s="9" t="s">
        <v>155</v>
      </c>
      <c r="D1249" s="31" t="str">
        <f>IFERROR(VLOOKUP(C1249,RUBROS!A:B,2,FALSE),"")</f>
        <v>Obligaciones por pagar Inversión vigencia anterior</v>
      </c>
      <c r="E1249" s="8">
        <v>52299388</v>
      </c>
      <c r="F1249" s="39" t="s">
        <v>1216</v>
      </c>
      <c r="G1249" s="9" t="s">
        <v>163</v>
      </c>
      <c r="H1249" s="4">
        <f>VLOOKUP(G1249,TIPOS_CONTRATOS!$E$4:$F$19,2,FALSE)</f>
        <v>11</v>
      </c>
      <c r="I1249" s="9">
        <v>494</v>
      </c>
      <c r="J1249" s="13">
        <v>2025</v>
      </c>
      <c r="K1249" s="9">
        <v>866793</v>
      </c>
      <c r="L1249" s="9">
        <v>5001041898</v>
      </c>
      <c r="M1249" s="10">
        <v>45791</v>
      </c>
      <c r="N1249" s="10">
        <v>46022</v>
      </c>
      <c r="O1249" s="8">
        <v>3083333</v>
      </c>
      <c r="P1249" s="81">
        <v>2500000</v>
      </c>
      <c r="Q1249" s="9"/>
      <c r="R1249" s="4" t="e">
        <f>VLOOKUP(Q1249,TIPOS_ANULACION!$D$5:$E$6,2,FALSE)</f>
        <v>#N/A</v>
      </c>
      <c r="S1249" s="8">
        <v>0</v>
      </c>
      <c r="T1249" s="9"/>
      <c r="U1249" s="10"/>
      <c r="V1249" s="33">
        <f t="shared" si="21"/>
        <v>583333</v>
      </c>
      <c r="W1249" s="9" t="s">
        <v>89</v>
      </c>
      <c r="X1249" s="4">
        <f>VLOOKUP(W1249,'ESTADOS ACTUALES CONTRATO'!$E$4:$F$13,2,FALSE)</f>
        <v>6</v>
      </c>
      <c r="Y1249" s="9"/>
      <c r="Z1249" s="9"/>
      <c r="AA1249" s="9" t="s">
        <v>607</v>
      </c>
      <c r="AB1249" s="12" t="s">
        <v>803</v>
      </c>
    </row>
    <row r="1250" spans="1:28">
      <c r="A1250" s="26" t="s">
        <v>84</v>
      </c>
      <c r="B1250" s="3">
        <f>VLOOKUP(A1250,LOCALIDAD!$A$3:$C$22,3,FALSE)</f>
        <v>7</v>
      </c>
      <c r="C1250" s="9" t="s">
        <v>155</v>
      </c>
      <c r="D1250" s="31" t="str">
        <f>IFERROR(VLOOKUP(C1250,RUBROS!A:B,2,FALSE),"")</f>
        <v>Obligaciones por pagar Inversión vigencia anterior</v>
      </c>
      <c r="E1250" s="8">
        <v>1012370344</v>
      </c>
      <c r="F1250" s="39" t="s">
        <v>1217</v>
      </c>
      <c r="G1250" s="9" t="s">
        <v>163</v>
      </c>
      <c r="H1250" s="4">
        <f>VLOOKUP(G1250,TIPOS_CONTRATOS!$E$4:$F$19,2,FALSE)</f>
        <v>11</v>
      </c>
      <c r="I1250" s="9">
        <v>116</v>
      </c>
      <c r="J1250" s="13">
        <v>2025</v>
      </c>
      <c r="K1250" s="9">
        <v>866703</v>
      </c>
      <c r="L1250" s="9">
        <v>5001042146</v>
      </c>
      <c r="M1250" s="10">
        <v>45727</v>
      </c>
      <c r="N1250" s="10">
        <v>45971</v>
      </c>
      <c r="O1250" s="8">
        <v>973333</v>
      </c>
      <c r="P1250" s="81">
        <v>973333</v>
      </c>
      <c r="Q1250" s="9"/>
      <c r="R1250" s="4" t="e">
        <f>VLOOKUP(Q1250,TIPOS_ANULACION!$D$5:$E$6,2,FALSE)</f>
        <v>#N/A</v>
      </c>
      <c r="S1250" s="8">
        <v>0</v>
      </c>
      <c r="T1250" s="9"/>
      <c r="U1250" s="10"/>
      <c r="V1250" s="33">
        <f t="shared" si="21"/>
        <v>0</v>
      </c>
      <c r="W1250" s="9" t="s">
        <v>89</v>
      </c>
      <c r="X1250" s="4">
        <f>VLOOKUP(W1250,'ESTADOS ACTUALES CONTRATO'!$E$4:$F$13,2,FALSE)</f>
        <v>6</v>
      </c>
      <c r="Y1250" s="9"/>
      <c r="Z1250" s="9"/>
      <c r="AA1250" s="9" t="s">
        <v>439</v>
      </c>
      <c r="AB1250" s="12" t="s">
        <v>440</v>
      </c>
    </row>
    <row r="1251" spans="1:28">
      <c r="A1251" s="26" t="s">
        <v>84</v>
      </c>
      <c r="B1251" s="3">
        <f>VLOOKUP(A1251,LOCALIDAD!$A$3:$C$22,3,FALSE)</f>
        <v>7</v>
      </c>
      <c r="C1251" s="9" t="s">
        <v>155</v>
      </c>
      <c r="D1251" s="31" t="str">
        <f>IFERROR(VLOOKUP(C1251,RUBROS!A:B,2,FALSE),"")</f>
        <v>Obligaciones por pagar Inversión vigencia anterior</v>
      </c>
      <c r="E1251" s="8">
        <v>1012390623</v>
      </c>
      <c r="F1251" s="39" t="s">
        <v>1218</v>
      </c>
      <c r="G1251" s="9" t="s">
        <v>163</v>
      </c>
      <c r="H1251" s="4">
        <f>VLOOKUP(G1251,TIPOS_CONTRATOS!$E$4:$F$19,2,FALSE)</f>
        <v>11</v>
      </c>
      <c r="I1251" s="9">
        <v>382</v>
      </c>
      <c r="J1251" s="13">
        <v>2025</v>
      </c>
      <c r="K1251" s="9">
        <v>866776</v>
      </c>
      <c r="L1251" s="9">
        <v>5001042037</v>
      </c>
      <c r="M1251" s="10">
        <v>45768</v>
      </c>
      <c r="N1251" s="10">
        <v>46022</v>
      </c>
      <c r="O1251" s="8">
        <v>1666667</v>
      </c>
      <c r="P1251" s="81">
        <v>1666667</v>
      </c>
      <c r="Q1251" s="9"/>
      <c r="R1251" s="4" t="e">
        <f>VLOOKUP(Q1251,TIPOS_ANULACION!$D$5:$E$6,2,FALSE)</f>
        <v>#N/A</v>
      </c>
      <c r="S1251" s="8">
        <v>0</v>
      </c>
      <c r="T1251" s="9"/>
      <c r="U1251" s="10"/>
      <c r="V1251" s="33">
        <f t="shared" si="21"/>
        <v>0</v>
      </c>
      <c r="W1251" s="9" t="s">
        <v>89</v>
      </c>
      <c r="X1251" s="4">
        <f>VLOOKUP(W1251,'ESTADOS ACTUALES CONTRATO'!$E$4:$F$13,2,FALSE)</f>
        <v>6</v>
      </c>
      <c r="Y1251" s="9"/>
      <c r="Z1251" s="9"/>
      <c r="AA1251" s="9" t="s">
        <v>607</v>
      </c>
      <c r="AB1251" s="12" t="s">
        <v>803</v>
      </c>
    </row>
    <row r="1252" spans="1:28">
      <c r="A1252" s="26" t="s">
        <v>84</v>
      </c>
      <c r="B1252" s="3">
        <f>VLOOKUP(A1252,LOCALIDAD!$A$3:$C$22,3,FALSE)</f>
        <v>7</v>
      </c>
      <c r="C1252" s="9" t="s">
        <v>155</v>
      </c>
      <c r="D1252" s="31" t="str">
        <f>IFERROR(VLOOKUP(C1252,RUBROS!A:B,2,FALSE),"")</f>
        <v>Obligaciones por pagar Inversión vigencia anterior</v>
      </c>
      <c r="E1252" s="8">
        <v>1012390623</v>
      </c>
      <c r="F1252" s="39" t="s">
        <v>1218</v>
      </c>
      <c r="G1252" s="9" t="s">
        <v>163</v>
      </c>
      <c r="H1252" s="4">
        <f>VLOOKUP(G1252,TIPOS_CONTRATOS!$E$4:$F$19,2,FALSE)</f>
        <v>11</v>
      </c>
      <c r="I1252" s="9">
        <v>382</v>
      </c>
      <c r="J1252" s="13">
        <v>2025</v>
      </c>
      <c r="K1252" s="9">
        <v>866832</v>
      </c>
      <c r="L1252" s="9">
        <v>5001042038</v>
      </c>
      <c r="M1252" s="10">
        <v>45768</v>
      </c>
      <c r="N1252" s="10">
        <v>46022</v>
      </c>
      <c r="O1252" s="8">
        <v>833333</v>
      </c>
      <c r="P1252" s="81">
        <v>833333</v>
      </c>
      <c r="Q1252" s="9"/>
      <c r="R1252" s="4" t="e">
        <f>VLOOKUP(Q1252,TIPOS_ANULACION!$D$5:$E$6,2,FALSE)</f>
        <v>#N/A</v>
      </c>
      <c r="S1252" s="8">
        <v>0</v>
      </c>
      <c r="T1252" s="9"/>
      <c r="U1252" s="10"/>
      <c r="V1252" s="33">
        <f t="shared" si="21"/>
        <v>0</v>
      </c>
      <c r="W1252" s="9" t="s">
        <v>89</v>
      </c>
      <c r="X1252" s="4">
        <f>VLOOKUP(W1252,'ESTADOS ACTUALES CONTRATO'!$E$4:$F$13,2,FALSE)</f>
        <v>6</v>
      </c>
      <c r="Y1252" s="9"/>
      <c r="Z1252" s="9"/>
      <c r="AA1252" s="9" t="s">
        <v>607</v>
      </c>
      <c r="AB1252" s="12" t="s">
        <v>803</v>
      </c>
    </row>
    <row r="1253" spans="1:28">
      <c r="A1253" s="26" t="s">
        <v>84</v>
      </c>
      <c r="B1253" s="3">
        <f>VLOOKUP(A1253,LOCALIDAD!$A$3:$C$22,3,FALSE)</f>
        <v>7</v>
      </c>
      <c r="C1253" s="9" t="s">
        <v>155</v>
      </c>
      <c r="D1253" s="31" t="str">
        <f>IFERROR(VLOOKUP(C1253,RUBROS!A:B,2,FALSE),"")</f>
        <v>Obligaciones por pagar Inversión vigencia anterior</v>
      </c>
      <c r="E1253" s="8">
        <v>1032406182</v>
      </c>
      <c r="F1253" s="39" t="s">
        <v>1219</v>
      </c>
      <c r="G1253" s="9" t="s">
        <v>163</v>
      </c>
      <c r="H1253" s="4">
        <f>VLOOKUP(G1253,TIPOS_CONTRATOS!$E$4:$F$19,2,FALSE)</f>
        <v>11</v>
      </c>
      <c r="I1253" s="9">
        <v>329</v>
      </c>
      <c r="J1253" s="13">
        <v>2025</v>
      </c>
      <c r="K1253" s="9">
        <v>866710</v>
      </c>
      <c r="L1253" s="9">
        <v>5001042162</v>
      </c>
      <c r="M1253" s="10">
        <v>45757</v>
      </c>
      <c r="N1253" s="10">
        <v>46000</v>
      </c>
      <c r="O1253" s="8">
        <v>876000</v>
      </c>
      <c r="P1253" s="81">
        <v>876000</v>
      </c>
      <c r="Q1253" s="9"/>
      <c r="R1253" s="4" t="e">
        <f>VLOOKUP(Q1253,TIPOS_ANULACION!$D$5:$E$6,2,FALSE)</f>
        <v>#N/A</v>
      </c>
      <c r="S1253" s="8">
        <v>0</v>
      </c>
      <c r="T1253" s="9"/>
      <c r="U1253" s="10"/>
      <c r="V1253" s="33">
        <f t="shared" si="21"/>
        <v>0</v>
      </c>
      <c r="W1253" s="9" t="s">
        <v>89</v>
      </c>
      <c r="X1253" s="4">
        <f>VLOOKUP(W1253,'ESTADOS ACTUALES CONTRATO'!$E$4:$F$13,2,FALSE)</f>
        <v>6</v>
      </c>
      <c r="Y1253" s="9"/>
      <c r="Z1253" s="9"/>
      <c r="AA1253" s="9" t="s">
        <v>439</v>
      </c>
      <c r="AB1253" s="12" t="s">
        <v>440</v>
      </c>
    </row>
    <row r="1254" spans="1:28">
      <c r="A1254" s="26" t="s">
        <v>84</v>
      </c>
      <c r="B1254" s="3">
        <f>VLOOKUP(A1254,LOCALIDAD!$A$3:$C$22,3,FALSE)</f>
        <v>7</v>
      </c>
      <c r="C1254" s="9" t="s">
        <v>155</v>
      </c>
      <c r="D1254" s="31" t="str">
        <f>IFERROR(VLOOKUP(C1254,RUBROS!A:B,2,FALSE),"")</f>
        <v>Obligaciones por pagar Inversión vigencia anterior</v>
      </c>
      <c r="E1254" s="8">
        <v>901677435</v>
      </c>
      <c r="F1254" s="39" t="s">
        <v>148</v>
      </c>
      <c r="G1254" s="9" t="s">
        <v>102</v>
      </c>
      <c r="H1254" s="4">
        <f>VLOOKUP(G1254,TIPOS_CONTRATOS!$E$4:$F$19,2,FALSE)</f>
        <v>19</v>
      </c>
      <c r="I1254" s="9" t="s">
        <v>1220</v>
      </c>
      <c r="J1254" s="13">
        <v>2025</v>
      </c>
      <c r="K1254" s="9">
        <v>866488</v>
      </c>
      <c r="L1254" s="9">
        <v>5001041546</v>
      </c>
      <c r="M1254" s="10">
        <v>45723</v>
      </c>
      <c r="N1254" s="10">
        <v>46303</v>
      </c>
      <c r="O1254" s="8">
        <v>1086</v>
      </c>
      <c r="P1254" s="81">
        <v>0</v>
      </c>
      <c r="Q1254" s="9"/>
      <c r="R1254" s="4" t="e">
        <f>VLOOKUP(Q1254,TIPOS_ANULACION!$D$5:$E$6,2,FALSE)</f>
        <v>#N/A</v>
      </c>
      <c r="S1254" s="8">
        <v>0</v>
      </c>
      <c r="T1254" s="9"/>
      <c r="U1254" s="10"/>
      <c r="V1254" s="33">
        <f t="shared" si="21"/>
        <v>1086</v>
      </c>
      <c r="W1254" s="9" t="s">
        <v>100</v>
      </c>
      <c r="X1254" s="4">
        <f>VLOOKUP(W1254,'ESTADOS ACTUALES CONTRATO'!$E$4:$F$13,2,FALSE)</f>
        <v>1</v>
      </c>
      <c r="Y1254" s="9"/>
      <c r="Z1254" s="9"/>
      <c r="AA1254" s="9" t="s">
        <v>90</v>
      </c>
      <c r="AB1254" s="12" t="s">
        <v>91</v>
      </c>
    </row>
    <row r="1255" spans="1:28">
      <c r="A1255" s="26" t="s">
        <v>84</v>
      </c>
      <c r="B1255" s="3">
        <f>VLOOKUP(A1255,LOCALIDAD!$A$3:$C$22,3,FALSE)</f>
        <v>7</v>
      </c>
      <c r="C1255" s="9" t="s">
        <v>1032</v>
      </c>
      <c r="D1255" s="31" t="str">
        <f>IFERROR(VLOOKUP(C1255,RUBROS!A:B,2,FALSE),"")</f>
        <v>Obligaciones por Pagar Funcionamiento Otras Vigenc</v>
      </c>
      <c r="E1255" s="8">
        <v>800020006</v>
      </c>
      <c r="F1255" s="39" t="s">
        <v>101</v>
      </c>
      <c r="G1255" s="9" t="s">
        <v>102</v>
      </c>
      <c r="H1255" s="4">
        <f>VLOOKUP(G1255,TIPOS_CONTRATOS!$E$4:$F$19,2,FALSE)</f>
        <v>19</v>
      </c>
      <c r="I1255" s="9" t="s">
        <v>1221</v>
      </c>
      <c r="J1255" s="13">
        <v>2023</v>
      </c>
      <c r="K1255" s="9">
        <v>868018</v>
      </c>
      <c r="L1255" s="9">
        <v>5001043147</v>
      </c>
      <c r="M1255" s="10">
        <v>45286</v>
      </c>
      <c r="N1255" s="10">
        <v>45498</v>
      </c>
      <c r="O1255" s="8">
        <v>3960276</v>
      </c>
      <c r="P1255" s="80">
        <v>0</v>
      </c>
      <c r="Q1255" s="9"/>
      <c r="R1255" s="4" t="e">
        <f>VLOOKUP(Q1255,TIPOS_ANULACION!$D$5:$E$6,2,FALSE)</f>
        <v>#N/A</v>
      </c>
      <c r="S1255" s="8">
        <v>0</v>
      </c>
      <c r="T1255" s="9"/>
      <c r="U1255" s="10"/>
      <c r="V1255" s="33">
        <f t="shared" si="21"/>
        <v>3960276</v>
      </c>
      <c r="W1255" s="9" t="s">
        <v>95</v>
      </c>
      <c r="X1255" s="4">
        <f>VLOOKUP(W1255,'ESTADOS ACTUALES CONTRATO'!$E$4:$F$13,2,FALSE)</f>
        <v>2</v>
      </c>
      <c r="Y1255" s="9"/>
      <c r="Z1255" s="9"/>
      <c r="AA1255" s="9" t="s">
        <v>90</v>
      </c>
      <c r="AB1255" s="12" t="s">
        <v>91</v>
      </c>
    </row>
    <row r="1256" spans="1:28">
      <c r="A1256" s="26" t="s">
        <v>84</v>
      </c>
      <c r="B1256" s="3">
        <f>VLOOKUP(A1256,LOCALIDAD!$A$3:$C$22,3,FALSE)</f>
        <v>7</v>
      </c>
      <c r="C1256" s="9" t="s">
        <v>1032</v>
      </c>
      <c r="D1256" s="31" t="str">
        <f>IFERROR(VLOOKUP(C1256,RUBROS!A:B,2,FALSE),"")</f>
        <v>Obligaciones por Pagar Funcionamiento Otras Vigenc</v>
      </c>
      <c r="E1256" s="8">
        <v>800020006</v>
      </c>
      <c r="F1256" s="39" t="s">
        <v>101</v>
      </c>
      <c r="G1256" s="9" t="s">
        <v>102</v>
      </c>
      <c r="H1256" s="4">
        <f>VLOOKUP(G1256,TIPOS_CONTRATOS!$E$4:$F$19,2,FALSE)</f>
        <v>19</v>
      </c>
      <c r="I1256" s="9" t="s">
        <v>1221</v>
      </c>
      <c r="J1256" s="13">
        <v>2023</v>
      </c>
      <c r="K1256" s="9">
        <v>868019</v>
      </c>
      <c r="L1256" s="9">
        <v>5001043148</v>
      </c>
      <c r="M1256" s="10">
        <v>45286</v>
      </c>
      <c r="N1256" s="10">
        <v>45498</v>
      </c>
      <c r="O1256" s="8">
        <v>12502380</v>
      </c>
      <c r="P1256" s="80">
        <v>0</v>
      </c>
      <c r="Q1256" s="9"/>
      <c r="R1256" s="4" t="e">
        <f>VLOOKUP(Q1256,TIPOS_ANULACION!$D$5:$E$6,2,FALSE)</f>
        <v>#N/A</v>
      </c>
      <c r="S1256" s="8">
        <v>0</v>
      </c>
      <c r="T1256" s="9"/>
      <c r="U1256" s="10"/>
      <c r="V1256" s="33">
        <f t="shared" ref="V1256:V1269" si="22">O1256-P1256-S1256</f>
        <v>12502380</v>
      </c>
      <c r="W1256" s="9" t="s">
        <v>95</v>
      </c>
      <c r="X1256" s="4">
        <f>VLOOKUP(W1256,'ESTADOS ACTUALES CONTRATO'!$E$4:$F$13,2,FALSE)</f>
        <v>2</v>
      </c>
      <c r="Y1256" s="9"/>
      <c r="Z1256" s="9"/>
      <c r="AA1256" s="9" t="s">
        <v>90</v>
      </c>
      <c r="AB1256" s="12" t="s">
        <v>91</v>
      </c>
    </row>
    <row r="1257" spans="1:28">
      <c r="A1257" s="26" t="s">
        <v>84</v>
      </c>
      <c r="B1257" s="3">
        <f>VLOOKUP(A1257,LOCALIDAD!$A$3:$C$22,3,FALSE)</f>
        <v>7</v>
      </c>
      <c r="C1257" s="9" t="s">
        <v>1032</v>
      </c>
      <c r="D1257" s="31" t="str">
        <f>IFERROR(VLOOKUP(C1257,RUBROS!A:B,2,FALSE),"")</f>
        <v>Obligaciones por Pagar Funcionamiento Otras Vigenc</v>
      </c>
      <c r="E1257" s="8">
        <v>830093579</v>
      </c>
      <c r="F1257" s="39" t="s">
        <v>1222</v>
      </c>
      <c r="G1257" s="9" t="s">
        <v>99</v>
      </c>
      <c r="H1257" s="4">
        <f>VLOOKUP(G1257,TIPOS_CONTRATOS!$E$4:$F$19,2,FALSE)</f>
        <v>10</v>
      </c>
      <c r="I1257" s="9">
        <v>402</v>
      </c>
      <c r="J1257" s="13">
        <v>2023</v>
      </c>
      <c r="K1257" s="9">
        <v>868017</v>
      </c>
      <c r="L1257" s="9">
        <v>5001043145</v>
      </c>
      <c r="M1257" s="10">
        <v>45078</v>
      </c>
      <c r="N1257" s="10">
        <v>45565</v>
      </c>
      <c r="O1257" s="8">
        <v>1820</v>
      </c>
      <c r="P1257" s="8">
        <v>0</v>
      </c>
      <c r="Q1257" s="9"/>
      <c r="R1257" s="4" t="e">
        <f>VLOOKUP(Q1257,TIPOS_ANULACION!$D$5:$E$6,2,FALSE)</f>
        <v>#N/A</v>
      </c>
      <c r="S1257" s="8">
        <v>0</v>
      </c>
      <c r="T1257" s="9"/>
      <c r="U1257" s="10"/>
      <c r="V1257" s="33">
        <f t="shared" si="22"/>
        <v>1820</v>
      </c>
      <c r="W1257" s="9" t="s">
        <v>95</v>
      </c>
      <c r="X1257" s="4">
        <f>VLOOKUP(W1257,'ESTADOS ACTUALES CONTRATO'!$E$4:$F$13,2,FALSE)</f>
        <v>2</v>
      </c>
      <c r="Y1257" s="9"/>
      <c r="Z1257" s="9"/>
      <c r="AA1257" s="9" t="s">
        <v>96</v>
      </c>
      <c r="AB1257" s="12" t="s">
        <v>1223</v>
      </c>
    </row>
    <row r="1258" spans="1:28">
      <c r="A1258" s="26" t="s">
        <v>84</v>
      </c>
      <c r="B1258" s="3">
        <f>VLOOKUP(A1258,LOCALIDAD!$A$3:$C$22,3,FALSE)</f>
        <v>7</v>
      </c>
      <c r="C1258" s="9" t="s">
        <v>1032</v>
      </c>
      <c r="D1258" s="31" t="str">
        <f>IFERROR(VLOOKUP(C1258,RUBROS!A:B,2,FALSE),"")</f>
        <v>Obligaciones por Pagar Funcionamiento Otras Vigenc</v>
      </c>
      <c r="E1258" s="8">
        <v>900110012</v>
      </c>
      <c r="F1258" s="39" t="s">
        <v>127</v>
      </c>
      <c r="G1258" s="9" t="s">
        <v>102</v>
      </c>
      <c r="H1258" s="4">
        <f>VLOOKUP(G1258,TIPOS_CONTRATOS!$E$4:$F$19,2,FALSE)</f>
        <v>19</v>
      </c>
      <c r="I1258" s="9" t="s">
        <v>1224</v>
      </c>
      <c r="J1258" s="13">
        <v>2024</v>
      </c>
      <c r="K1258" s="9">
        <v>868013</v>
      </c>
      <c r="L1258" s="9">
        <v>5001043136</v>
      </c>
      <c r="M1258" s="10">
        <v>45586</v>
      </c>
      <c r="N1258" s="10">
        <v>45797</v>
      </c>
      <c r="O1258" s="8">
        <v>6299</v>
      </c>
      <c r="P1258" s="8">
        <v>0</v>
      </c>
      <c r="Q1258" s="9"/>
      <c r="R1258" s="4" t="e">
        <f>VLOOKUP(Q1258,TIPOS_ANULACION!$D$5:$E$6,2,FALSE)</f>
        <v>#N/A</v>
      </c>
      <c r="S1258" s="8">
        <v>0</v>
      </c>
      <c r="T1258" s="9"/>
      <c r="U1258" s="10"/>
      <c r="V1258" s="33">
        <f t="shared" si="22"/>
        <v>6299</v>
      </c>
      <c r="W1258" s="9" t="s">
        <v>95</v>
      </c>
      <c r="X1258" s="4">
        <f>VLOOKUP(W1258,'ESTADOS ACTUALES CONTRATO'!$E$4:$F$13,2,FALSE)</f>
        <v>2</v>
      </c>
      <c r="Y1258" s="9"/>
      <c r="Z1258" s="9"/>
      <c r="AA1258" s="9" t="s">
        <v>96</v>
      </c>
      <c r="AB1258" s="12" t="s">
        <v>1223</v>
      </c>
    </row>
    <row r="1259" spans="1:28">
      <c r="A1259" s="26" t="s">
        <v>84</v>
      </c>
      <c r="B1259" s="3">
        <f>VLOOKUP(A1259,LOCALIDAD!$A$3:$C$22,3,FALSE)</f>
        <v>7</v>
      </c>
      <c r="C1259" s="9" t="s">
        <v>1032</v>
      </c>
      <c r="D1259" s="31" t="str">
        <f>IFERROR(VLOOKUP(C1259,RUBROS!A:B,2,FALSE),"")</f>
        <v>Obligaciones por Pagar Funcionamiento Otras Vigenc</v>
      </c>
      <c r="E1259" s="8">
        <v>900110012</v>
      </c>
      <c r="F1259" s="39" t="s">
        <v>127</v>
      </c>
      <c r="G1259" s="9" t="s">
        <v>102</v>
      </c>
      <c r="H1259" s="4">
        <f>VLOOKUP(G1259,TIPOS_CONTRATOS!$E$4:$F$19,2,FALSE)</f>
        <v>19</v>
      </c>
      <c r="I1259" s="9" t="s">
        <v>1224</v>
      </c>
      <c r="J1259" s="13">
        <v>2024</v>
      </c>
      <c r="K1259" s="9">
        <v>868014</v>
      </c>
      <c r="L1259" s="9">
        <v>5001043139</v>
      </c>
      <c r="M1259" s="10">
        <v>45586</v>
      </c>
      <c r="N1259" s="10">
        <v>45797</v>
      </c>
      <c r="O1259" s="8">
        <v>863994</v>
      </c>
      <c r="P1259" s="8">
        <v>0</v>
      </c>
      <c r="Q1259" s="9"/>
      <c r="R1259" s="4" t="e">
        <f>VLOOKUP(Q1259,TIPOS_ANULACION!$D$5:$E$6,2,FALSE)</f>
        <v>#N/A</v>
      </c>
      <c r="S1259" s="8">
        <v>0</v>
      </c>
      <c r="T1259" s="9"/>
      <c r="U1259" s="10"/>
      <c r="V1259" s="33">
        <f t="shared" si="22"/>
        <v>863994</v>
      </c>
      <c r="W1259" s="9" t="s">
        <v>95</v>
      </c>
      <c r="X1259" s="4">
        <f>VLOOKUP(W1259,'ESTADOS ACTUALES CONTRATO'!$E$4:$F$13,2,FALSE)</f>
        <v>2</v>
      </c>
      <c r="Y1259" s="9"/>
      <c r="Z1259" s="9"/>
      <c r="AA1259" s="9" t="s">
        <v>90</v>
      </c>
      <c r="AB1259" s="12" t="s">
        <v>91</v>
      </c>
    </row>
    <row r="1260" spans="1:28">
      <c r="A1260" s="26" t="s">
        <v>84</v>
      </c>
      <c r="B1260" s="3">
        <f>VLOOKUP(A1260,LOCALIDAD!$A$3:$C$22,3,FALSE)</f>
        <v>7</v>
      </c>
      <c r="C1260" s="9" t="s">
        <v>1032</v>
      </c>
      <c r="D1260" s="31" t="str">
        <f>IFERROR(VLOOKUP(C1260,RUBROS!A:B,2,FALSE),"")</f>
        <v>Obligaciones por Pagar Funcionamiento Otras Vigenc</v>
      </c>
      <c r="E1260" s="8">
        <v>79204832</v>
      </c>
      <c r="F1260" s="39" t="s">
        <v>132</v>
      </c>
      <c r="G1260" s="9" t="s">
        <v>102</v>
      </c>
      <c r="H1260" s="4">
        <f>VLOOKUP(G1260,TIPOS_CONTRATOS!$E$4:$F$19,2,FALSE)</f>
        <v>19</v>
      </c>
      <c r="I1260" s="9" t="s">
        <v>1225</v>
      </c>
      <c r="J1260" s="13">
        <v>2024</v>
      </c>
      <c r="K1260" s="9">
        <v>868015</v>
      </c>
      <c r="L1260" s="9">
        <v>5001043143</v>
      </c>
      <c r="M1260" s="10">
        <v>45617</v>
      </c>
      <c r="N1260" s="10">
        <v>45828</v>
      </c>
      <c r="O1260" s="8">
        <v>29711</v>
      </c>
      <c r="P1260" s="8">
        <v>0</v>
      </c>
      <c r="Q1260" s="9"/>
      <c r="R1260" s="4" t="e">
        <f>VLOOKUP(Q1260,TIPOS_ANULACION!$D$5:$E$6,2,FALSE)</f>
        <v>#N/A</v>
      </c>
      <c r="S1260" s="8">
        <v>0</v>
      </c>
      <c r="T1260" s="9"/>
      <c r="U1260" s="10"/>
      <c r="V1260" s="33">
        <f t="shared" si="22"/>
        <v>29711</v>
      </c>
      <c r="W1260" s="9" t="s">
        <v>95</v>
      </c>
      <c r="X1260" s="4">
        <f>VLOOKUP(W1260,'ESTADOS ACTUALES CONTRATO'!$E$4:$F$13,2,FALSE)</f>
        <v>2</v>
      </c>
      <c r="Y1260" s="9"/>
      <c r="Z1260" s="9"/>
      <c r="AA1260" s="9" t="s">
        <v>90</v>
      </c>
      <c r="AB1260" s="12" t="s">
        <v>91</v>
      </c>
    </row>
    <row r="1261" spans="1:28">
      <c r="A1261" s="26" t="s">
        <v>84</v>
      </c>
      <c r="B1261" s="3">
        <f>VLOOKUP(A1261,LOCALIDAD!$A$3:$C$22,3,FALSE)</f>
        <v>7</v>
      </c>
      <c r="C1261" s="9" t="s">
        <v>1032</v>
      </c>
      <c r="D1261" s="31" t="str">
        <f>IFERROR(VLOOKUP(C1261,RUBROS!A:B,2,FALSE),"")</f>
        <v>Obligaciones por Pagar Funcionamiento Otras Vigenc</v>
      </c>
      <c r="E1261" s="8">
        <v>901158838</v>
      </c>
      <c r="F1261" s="39" t="s">
        <v>1226</v>
      </c>
      <c r="G1261" s="9" t="s">
        <v>99</v>
      </c>
      <c r="H1261" s="4">
        <f>VLOOKUP(G1261,TIPOS_CONTRATOS!$E$4:$F$19,2,FALSE)</f>
        <v>10</v>
      </c>
      <c r="I1261" s="9">
        <v>683</v>
      </c>
      <c r="J1261" s="13">
        <v>2024</v>
      </c>
      <c r="K1261" s="9">
        <v>868012</v>
      </c>
      <c r="L1261" s="9">
        <v>5001043133</v>
      </c>
      <c r="M1261" s="10">
        <v>45659</v>
      </c>
      <c r="N1261" s="10">
        <v>45962</v>
      </c>
      <c r="O1261" s="8">
        <v>11333085</v>
      </c>
      <c r="P1261" s="79">
        <v>11325119</v>
      </c>
      <c r="Q1261" s="9"/>
      <c r="R1261" s="4" t="e">
        <f>VLOOKUP(Q1261,TIPOS_ANULACION!$D$5:$E$6,2,FALSE)</f>
        <v>#N/A</v>
      </c>
      <c r="S1261" s="8">
        <v>0</v>
      </c>
      <c r="T1261" s="9"/>
      <c r="U1261" s="10"/>
      <c r="V1261" s="33">
        <f t="shared" si="22"/>
        <v>7966</v>
      </c>
      <c r="W1261" s="9" t="s">
        <v>95</v>
      </c>
      <c r="X1261" s="4">
        <f>VLOOKUP(W1261,'ESTADOS ACTUALES CONTRATO'!$E$4:$F$13,2,FALSE)</f>
        <v>2</v>
      </c>
      <c r="Y1261" s="9"/>
      <c r="Z1261" s="9"/>
      <c r="AA1261" s="9" t="s">
        <v>1227</v>
      </c>
      <c r="AB1261" s="12" t="s">
        <v>1228</v>
      </c>
    </row>
    <row r="1262" spans="1:28">
      <c r="A1262" s="26" t="s">
        <v>84</v>
      </c>
      <c r="B1262" s="3">
        <f>VLOOKUP(A1262,LOCALIDAD!$A$3:$C$22,3,FALSE)</f>
        <v>7</v>
      </c>
      <c r="C1262" s="9" t="s">
        <v>1032</v>
      </c>
      <c r="D1262" s="31" t="str">
        <f>IFERROR(VLOOKUP(C1262,RUBROS!A:B,2,FALSE),"")</f>
        <v>Obligaciones por Pagar Funcionamiento Otras Vigenc</v>
      </c>
      <c r="E1262" s="8">
        <v>900448609</v>
      </c>
      <c r="F1262" s="39" t="s">
        <v>1009</v>
      </c>
      <c r="G1262" s="9" t="s">
        <v>99</v>
      </c>
      <c r="H1262" s="4">
        <f>VLOOKUP(G1262,TIPOS_CONTRATOS!$E$4:$F$19,2,FALSE)</f>
        <v>10</v>
      </c>
      <c r="I1262" s="9">
        <v>391</v>
      </c>
      <c r="J1262" s="13">
        <v>2023</v>
      </c>
      <c r="K1262" s="9">
        <v>868020</v>
      </c>
      <c r="L1262" s="9">
        <v>5001043131</v>
      </c>
      <c r="M1262" s="10">
        <v>45057</v>
      </c>
      <c r="N1262" s="10">
        <v>45547</v>
      </c>
      <c r="O1262" s="8">
        <v>6006914</v>
      </c>
      <c r="P1262" s="8">
        <v>0</v>
      </c>
      <c r="Q1262" s="9"/>
      <c r="R1262" s="4" t="e">
        <f>VLOOKUP(Q1262,TIPOS_ANULACION!$D$5:$E$6,2,FALSE)</f>
        <v>#N/A</v>
      </c>
      <c r="S1262" s="8">
        <v>0</v>
      </c>
      <c r="T1262" s="9"/>
      <c r="U1262" s="10"/>
      <c r="V1262" s="33">
        <f t="shared" si="22"/>
        <v>6006914</v>
      </c>
      <c r="W1262" s="9" t="s">
        <v>95</v>
      </c>
      <c r="X1262" s="4">
        <f>VLOOKUP(W1262,'ESTADOS ACTUALES CONTRATO'!$E$4:$F$13,2,FALSE)</f>
        <v>2</v>
      </c>
      <c r="Y1262" s="9"/>
      <c r="Z1262" s="9"/>
      <c r="AA1262" s="9" t="s">
        <v>90</v>
      </c>
      <c r="AB1262" s="12" t="s">
        <v>91</v>
      </c>
    </row>
    <row r="1263" spans="1:28">
      <c r="A1263" s="26" t="s">
        <v>84</v>
      </c>
      <c r="B1263" s="3">
        <f>VLOOKUP(A1263,LOCALIDAD!$A$3:$C$22,3,FALSE)</f>
        <v>7</v>
      </c>
      <c r="C1263" s="9" t="s">
        <v>155</v>
      </c>
      <c r="D1263" s="31" t="str">
        <f>IFERROR(VLOOKUP(C1263,RUBROS!A:B,2,FALSE),"")</f>
        <v>Obligaciones por pagar Inversión vigencia anterior</v>
      </c>
      <c r="E1263" s="8">
        <v>80437259</v>
      </c>
      <c r="F1263" s="84" t="s">
        <v>1229</v>
      </c>
      <c r="G1263" s="9" t="s">
        <v>163</v>
      </c>
      <c r="H1263" s="4">
        <f>VLOOKUP(G1263,TIPOS_CONTRATOS!$E$4:$F$19,2,FALSE)</f>
        <v>11</v>
      </c>
      <c r="I1263" s="9">
        <v>258</v>
      </c>
      <c r="J1263" s="13">
        <v>2025</v>
      </c>
      <c r="K1263" s="71">
        <v>866749</v>
      </c>
      <c r="L1263" s="71">
        <v>5001041694</v>
      </c>
      <c r="M1263" s="10">
        <v>45742</v>
      </c>
      <c r="N1263" s="10">
        <v>46022</v>
      </c>
      <c r="O1263" s="8">
        <v>2920000</v>
      </c>
      <c r="P1263" s="8">
        <v>2920000</v>
      </c>
      <c r="Q1263" s="9"/>
      <c r="R1263" s="4" t="e">
        <f>VLOOKUP(Q1263,TIPOS_ANULACION!$D$5:$E$6,2,FALSE)</f>
        <v>#N/A</v>
      </c>
      <c r="S1263" s="8">
        <v>0</v>
      </c>
      <c r="T1263" s="9"/>
      <c r="U1263" s="10"/>
      <c r="V1263" s="33">
        <f t="shared" si="22"/>
        <v>0</v>
      </c>
      <c r="W1263" s="9" t="s">
        <v>89</v>
      </c>
      <c r="X1263" s="4">
        <f>VLOOKUP(W1263,'ESTADOS ACTUALES CONTRATO'!$E$4:$F$13,2,FALSE)</f>
        <v>6</v>
      </c>
      <c r="Y1263" s="9"/>
      <c r="Z1263" s="9"/>
      <c r="AA1263" s="9" t="s">
        <v>1230</v>
      </c>
      <c r="AB1263" s="12" t="s">
        <v>440</v>
      </c>
    </row>
    <row r="1264" spans="1:28">
      <c r="A1264" s="26" t="s">
        <v>84</v>
      </c>
      <c r="B1264" s="3">
        <f>VLOOKUP(A1264,LOCALIDAD!$A$3:$C$22,3,FALSE)</f>
        <v>7</v>
      </c>
      <c r="C1264" s="9" t="s">
        <v>155</v>
      </c>
      <c r="D1264" s="31" t="str">
        <f>IFERROR(VLOOKUP(C1264,RUBROS!A:B,2,FALSE),"")</f>
        <v>Obligaciones por pagar Inversión vigencia anterior</v>
      </c>
      <c r="E1264" s="8">
        <v>1022441751</v>
      </c>
      <c r="F1264" s="71" t="s">
        <v>1178</v>
      </c>
      <c r="G1264" s="9" t="s">
        <v>163</v>
      </c>
      <c r="H1264" s="4">
        <f>VLOOKUP(G1264,TIPOS_CONTRATOS!$E$4:$F$19,2,FALSE)</f>
        <v>11</v>
      </c>
      <c r="I1264" s="9">
        <v>357</v>
      </c>
      <c r="J1264" s="13">
        <v>2025</v>
      </c>
      <c r="K1264" s="9">
        <v>866773</v>
      </c>
      <c r="L1264" s="9">
        <v>5001041716</v>
      </c>
      <c r="M1264" s="10">
        <v>45761</v>
      </c>
      <c r="N1264" s="10">
        <v>46022</v>
      </c>
      <c r="O1264" s="8">
        <v>1083333</v>
      </c>
      <c r="P1264" s="8">
        <v>1083333</v>
      </c>
      <c r="Q1264" s="9"/>
      <c r="R1264" s="4" t="e">
        <f>VLOOKUP(Q1264,TIPOS_ANULACION!$D$5:$E$6,2,FALSE)</f>
        <v>#N/A</v>
      </c>
      <c r="S1264" s="8">
        <v>0</v>
      </c>
      <c r="T1264" s="9"/>
      <c r="U1264" s="10"/>
      <c r="V1264" s="33">
        <f t="shared" si="22"/>
        <v>0</v>
      </c>
      <c r="W1264" s="9" t="s">
        <v>89</v>
      </c>
      <c r="X1264" s="4">
        <f>VLOOKUP(W1264,'ESTADOS ACTUALES CONTRATO'!$E$4:$F$13,2,FALSE)</f>
        <v>6</v>
      </c>
      <c r="Y1264" s="9"/>
      <c r="Z1264" s="9"/>
      <c r="AA1264" s="9" t="s">
        <v>1231</v>
      </c>
      <c r="AB1264" s="12" t="s">
        <v>803</v>
      </c>
    </row>
    <row r="1265" spans="1:28">
      <c r="A1265" s="26" t="s">
        <v>84</v>
      </c>
      <c r="B1265" s="3">
        <f>VLOOKUP(A1265,LOCALIDAD!$A$3:$C$22,3,FALSE)</f>
        <v>7</v>
      </c>
      <c r="C1265" s="9" t="s">
        <v>155</v>
      </c>
      <c r="D1265" s="31" t="str">
        <f>IFERROR(VLOOKUP(C1265,RUBROS!A:B,2,FALSE),"")</f>
        <v>Obligaciones por pagar Inversión vigencia anterior</v>
      </c>
      <c r="E1265" s="8">
        <v>80434000</v>
      </c>
      <c r="F1265" s="39" t="s">
        <v>1199</v>
      </c>
      <c r="G1265" s="9" t="s">
        <v>163</v>
      </c>
      <c r="H1265" s="4">
        <f>VLOOKUP(G1265,TIPOS_CONTRATOS!$E$4:$F$19,2,FALSE)</f>
        <v>11</v>
      </c>
      <c r="I1265" s="9">
        <v>364</v>
      </c>
      <c r="J1265" s="13">
        <v>2025</v>
      </c>
      <c r="K1265" s="9">
        <v>866774</v>
      </c>
      <c r="L1265" s="9">
        <v>5001041740</v>
      </c>
      <c r="M1265" s="10">
        <v>45762</v>
      </c>
      <c r="N1265" s="10">
        <v>46022</v>
      </c>
      <c r="O1265" s="8">
        <v>1166667</v>
      </c>
      <c r="P1265" s="72">
        <v>1166667</v>
      </c>
      <c r="Q1265" s="9"/>
      <c r="R1265" s="4" t="e">
        <f>VLOOKUP(Q1265,TIPOS_ANULACION!$D$5:$E$6,2,FALSE)</f>
        <v>#N/A</v>
      </c>
      <c r="S1265" s="8">
        <v>0</v>
      </c>
      <c r="T1265" s="9"/>
      <c r="U1265" s="10"/>
      <c r="V1265" s="33">
        <f t="shared" si="22"/>
        <v>0</v>
      </c>
      <c r="W1265" s="9" t="s">
        <v>89</v>
      </c>
      <c r="X1265" s="4">
        <f>VLOOKUP(W1265,'ESTADOS ACTUALES CONTRATO'!$E$4:$F$13,2,FALSE)</f>
        <v>6</v>
      </c>
      <c r="Y1265" s="9"/>
      <c r="Z1265" s="9"/>
      <c r="AA1265" s="9" t="s">
        <v>1231</v>
      </c>
      <c r="AB1265" s="12" t="s">
        <v>803</v>
      </c>
    </row>
    <row r="1266" spans="1:28">
      <c r="A1266" s="26" t="s">
        <v>84</v>
      </c>
      <c r="B1266" s="3">
        <f>VLOOKUP(A1266,LOCALIDAD!$A$3:$C$22,3,FALSE)</f>
        <v>7</v>
      </c>
      <c r="C1266" s="9" t="s">
        <v>155</v>
      </c>
      <c r="D1266" s="31" t="str">
        <f>IFERROR(VLOOKUP(C1266,RUBROS!A:B,2,FALSE),"")</f>
        <v>Obligaciones por pagar Inversión vigencia anterior</v>
      </c>
      <c r="E1266" s="8">
        <v>1073722634</v>
      </c>
      <c r="F1266" s="39" t="s">
        <v>1232</v>
      </c>
      <c r="G1266" s="9" t="s">
        <v>163</v>
      </c>
      <c r="H1266" s="4">
        <f>VLOOKUP(G1266,TIPOS_CONTRATOS!$E$4:$F$19,2,FALSE)</f>
        <v>11</v>
      </c>
      <c r="I1266" s="9">
        <v>389</v>
      </c>
      <c r="J1266" s="13">
        <v>2025</v>
      </c>
      <c r="K1266" s="71">
        <v>866780</v>
      </c>
      <c r="L1266" s="71">
        <v>5001041790</v>
      </c>
      <c r="M1266" s="10">
        <v>45763</v>
      </c>
      <c r="N1266" s="10">
        <v>46022</v>
      </c>
      <c r="O1266" s="72">
        <v>1555000</v>
      </c>
      <c r="P1266" s="76">
        <v>1555000</v>
      </c>
      <c r="Q1266" s="9"/>
      <c r="R1266" s="4" t="e">
        <f>VLOOKUP(Q1266,TIPOS_ANULACION!$D$5:$E$6,2,FALSE)</f>
        <v>#N/A</v>
      </c>
      <c r="S1266" s="8">
        <v>0</v>
      </c>
      <c r="T1266" s="9"/>
      <c r="U1266" s="10"/>
      <c r="V1266" s="33">
        <f t="shared" si="22"/>
        <v>0</v>
      </c>
      <c r="W1266" s="9" t="s">
        <v>89</v>
      </c>
      <c r="X1266" s="4">
        <f>VLOOKUP(W1266,'ESTADOS ACTUALES CONTRATO'!$E$4:$F$13,2,FALSE)</f>
        <v>6</v>
      </c>
      <c r="Y1266" s="9"/>
      <c r="Z1266" s="9"/>
      <c r="AA1266" s="9" t="s">
        <v>1231</v>
      </c>
      <c r="AB1266" s="12" t="s">
        <v>803</v>
      </c>
    </row>
    <row r="1267" spans="1:28">
      <c r="A1267" s="26" t="s">
        <v>84</v>
      </c>
      <c r="B1267" s="3">
        <f>VLOOKUP(A1267,LOCALIDAD!$A$3:$C$22,3,FALSE)</f>
        <v>7</v>
      </c>
      <c r="C1267" s="9" t="s">
        <v>155</v>
      </c>
      <c r="D1267" s="31" t="str">
        <f>IFERROR(VLOOKUP(C1267,RUBROS!A:B,2,FALSE),"")</f>
        <v>Obligaciones por pagar Inversión vigencia anterior</v>
      </c>
      <c r="E1267" s="8">
        <v>1073722634</v>
      </c>
      <c r="F1267" s="39" t="s">
        <v>1232</v>
      </c>
      <c r="G1267" s="9" t="s">
        <v>163</v>
      </c>
      <c r="H1267" s="4">
        <f>VLOOKUP(G1267,TIPOS_CONTRATOS!$E$4:$F$19,2,FALSE)</f>
        <v>11</v>
      </c>
      <c r="I1267" s="9">
        <v>389</v>
      </c>
      <c r="J1267" s="13">
        <v>2025</v>
      </c>
      <c r="K1267" s="9">
        <v>866815</v>
      </c>
      <c r="L1267" s="9">
        <v>5001041792</v>
      </c>
      <c r="M1267" s="10">
        <v>45763</v>
      </c>
      <c r="N1267" s="10">
        <v>46022</v>
      </c>
      <c r="O1267" s="8">
        <v>1555000</v>
      </c>
      <c r="P1267" s="8">
        <v>1555000</v>
      </c>
      <c r="Q1267" s="9"/>
      <c r="R1267" s="4" t="e">
        <f>VLOOKUP(Q1267,TIPOS_ANULACION!$D$5:$E$6,2,FALSE)</f>
        <v>#N/A</v>
      </c>
      <c r="S1267" s="8">
        <v>0</v>
      </c>
      <c r="T1267" s="9"/>
      <c r="U1267" s="10"/>
      <c r="V1267" s="33">
        <f t="shared" si="22"/>
        <v>0</v>
      </c>
      <c r="W1267" s="9" t="s">
        <v>89</v>
      </c>
      <c r="X1267" s="4">
        <f>VLOOKUP(W1267,'ESTADOS ACTUALES CONTRATO'!$E$4:$F$13,2,FALSE)</f>
        <v>6</v>
      </c>
      <c r="Y1267" s="9"/>
      <c r="Z1267" s="9"/>
      <c r="AA1267" s="9" t="s">
        <v>1231</v>
      </c>
      <c r="AB1267" s="12" t="s">
        <v>803</v>
      </c>
    </row>
    <row r="1268" spans="1:28">
      <c r="A1268" s="26" t="s">
        <v>84</v>
      </c>
      <c r="B1268" s="3">
        <f>VLOOKUP(A1268,LOCALIDAD!$A$3:$C$22,3,FALSE)</f>
        <v>7</v>
      </c>
      <c r="C1268" s="9" t="s">
        <v>155</v>
      </c>
      <c r="D1268" s="31" t="str">
        <f>IFERROR(VLOOKUP(C1268,RUBROS!A:B,2,FALSE),"")</f>
        <v>Obligaciones por pagar Inversión vigencia anterior</v>
      </c>
      <c r="E1268" s="8">
        <v>79832838</v>
      </c>
      <c r="F1268" s="39" t="s">
        <v>1233</v>
      </c>
      <c r="G1268" s="9" t="s">
        <v>163</v>
      </c>
      <c r="H1268" s="4">
        <f>VLOOKUP(G1268,TIPOS_CONTRATOS!$E$4:$F$19,2,FALSE)</f>
        <v>11</v>
      </c>
      <c r="I1268" s="9">
        <v>444</v>
      </c>
      <c r="J1268" s="13">
        <v>2025</v>
      </c>
      <c r="K1268" s="9">
        <v>866787</v>
      </c>
      <c r="L1268" s="9">
        <v>5001041869</v>
      </c>
      <c r="M1268" s="10">
        <v>45777</v>
      </c>
      <c r="N1268" s="10">
        <v>46020</v>
      </c>
      <c r="O1268" s="8">
        <v>2416667</v>
      </c>
      <c r="P1268" s="8">
        <v>2416667</v>
      </c>
      <c r="Q1268" s="9"/>
      <c r="R1268" s="4" t="e">
        <f>VLOOKUP(Q1268,TIPOS_ANULACION!$D$5:$E$6,2,FALSE)</f>
        <v>#N/A</v>
      </c>
      <c r="S1268" s="8">
        <v>0</v>
      </c>
      <c r="T1268" s="9"/>
      <c r="U1268" s="10"/>
      <c r="V1268" s="33">
        <f t="shared" si="22"/>
        <v>0</v>
      </c>
      <c r="W1268" s="9" t="s">
        <v>89</v>
      </c>
      <c r="X1268" s="4">
        <f>VLOOKUP(W1268,'ESTADOS ACTUALES CONTRATO'!$E$4:$F$13,2,FALSE)</f>
        <v>6</v>
      </c>
      <c r="Y1268" s="9"/>
      <c r="Z1268" s="9"/>
      <c r="AA1268" s="9" t="s">
        <v>1231</v>
      </c>
      <c r="AB1268" s="12" t="s">
        <v>803</v>
      </c>
    </row>
    <row r="1269" spans="1:28">
      <c r="A1269" s="26" t="s">
        <v>84</v>
      </c>
      <c r="B1269" s="3">
        <f>VLOOKUP(A1269,LOCALIDAD!$A$3:$C$22,3,FALSE)</f>
        <v>7</v>
      </c>
      <c r="C1269" s="9" t="s">
        <v>155</v>
      </c>
      <c r="D1269" s="31" t="str">
        <f>IFERROR(VLOOKUP(C1269,RUBROS!A:B,2,FALSE),"")</f>
        <v>Obligaciones por pagar Inversión vigencia anterior</v>
      </c>
      <c r="E1269" s="8">
        <v>1010215633</v>
      </c>
      <c r="F1269" s="39" t="s">
        <v>1234</v>
      </c>
      <c r="G1269" s="9" t="s">
        <v>163</v>
      </c>
      <c r="H1269" s="4">
        <f>VLOOKUP(G1269,TIPOS_CONTRATOS!$E$4:$F$19,2,FALSE)</f>
        <v>11</v>
      </c>
      <c r="I1269" s="9">
        <v>591</v>
      </c>
      <c r="J1269" s="13">
        <v>2025</v>
      </c>
      <c r="K1269" s="9">
        <v>866838</v>
      </c>
      <c r="L1269" s="9">
        <v>5001042325</v>
      </c>
      <c r="M1269" s="10">
        <v>45813</v>
      </c>
      <c r="N1269" s="10">
        <v>46022</v>
      </c>
      <c r="O1269" s="8">
        <v>166667</v>
      </c>
      <c r="P1269" s="8">
        <v>0</v>
      </c>
      <c r="Q1269" s="9"/>
      <c r="R1269" s="4" t="e">
        <f>VLOOKUP(Q1269,TIPOS_ANULACION!$D$5:$E$6,2,FALSE)</f>
        <v>#N/A</v>
      </c>
      <c r="S1269" s="8">
        <v>0</v>
      </c>
      <c r="T1269" s="9"/>
      <c r="U1269" s="10"/>
      <c r="V1269" s="33">
        <f t="shared" si="22"/>
        <v>166667</v>
      </c>
      <c r="W1269" s="9" t="s">
        <v>89</v>
      </c>
      <c r="X1269" s="4">
        <f>VLOOKUP(W1269,'ESTADOS ACTUALES CONTRATO'!$E$4:$F$13,2,FALSE)</f>
        <v>6</v>
      </c>
      <c r="Y1269" s="9"/>
      <c r="Z1269" s="9"/>
      <c r="AA1269" s="9" t="s">
        <v>1230</v>
      </c>
      <c r="AB1269" s="12" t="s">
        <v>440</v>
      </c>
    </row>
    <row r="1270" spans="1:28">
      <c r="A1270" s="26" t="s">
        <v>84</v>
      </c>
      <c r="B1270" s="3">
        <f>VLOOKUP(A1270,LOCALIDAD!$A$3:$C$22,3,FALSE)</f>
        <v>7</v>
      </c>
      <c r="C1270" s="9" t="s">
        <v>155</v>
      </c>
      <c r="D1270" s="31" t="str">
        <f>IFERROR(VLOOKUP(C1270,RUBROS!A:B,2,FALSE),"")</f>
        <v>Obligaciones por pagar Inversión vigencia anterior</v>
      </c>
      <c r="E1270" s="8">
        <v>60260986</v>
      </c>
      <c r="F1270" s="39" t="s">
        <v>1235</v>
      </c>
      <c r="G1270" s="9" t="s">
        <v>163</v>
      </c>
      <c r="H1270" s="4">
        <f>VLOOKUP(G1270,TIPOS_CONTRATOS!$E$4:$F$19,2,FALSE)</f>
        <v>11</v>
      </c>
      <c r="I1270" s="9">
        <v>689</v>
      </c>
      <c r="J1270" s="13">
        <v>2025</v>
      </c>
      <c r="K1270" s="9">
        <v>866852</v>
      </c>
      <c r="L1270" s="9">
        <v>5001042359</v>
      </c>
      <c r="M1270" s="10">
        <v>45840</v>
      </c>
      <c r="N1270" s="10">
        <v>46022</v>
      </c>
      <c r="O1270" s="8">
        <v>73333</v>
      </c>
      <c r="P1270" s="8">
        <v>0</v>
      </c>
      <c r="Q1270" s="9"/>
      <c r="R1270" s="4" t="e">
        <f>VLOOKUP(Q1270,TIPOS_ANULACION!$D$5:$E$6,2,FALSE)</f>
        <v>#N/A</v>
      </c>
      <c r="S1270" s="8">
        <v>0</v>
      </c>
      <c r="T1270" s="9"/>
      <c r="U1270" s="10"/>
      <c r="V1270" s="33">
        <f t="shared" ref="V1270:V1272" si="23">O1270-P1270-S1270</f>
        <v>73333</v>
      </c>
      <c r="W1270" s="9" t="s">
        <v>89</v>
      </c>
      <c r="X1270" s="4">
        <f>VLOOKUP(W1270,'ESTADOS ACTUALES CONTRATO'!$E$4:$F$13,2,FALSE)</f>
        <v>6</v>
      </c>
      <c r="Y1270" s="9"/>
      <c r="Z1270" s="9"/>
      <c r="AA1270" s="9" t="s">
        <v>1230</v>
      </c>
      <c r="AB1270" s="12" t="s">
        <v>440</v>
      </c>
    </row>
    <row r="1271" spans="1:28">
      <c r="A1271" s="26" t="s">
        <v>84</v>
      </c>
      <c r="B1271" s="3">
        <f>VLOOKUP(A1271,LOCALIDAD!$A$3:$C$22,3,FALSE)</f>
        <v>7</v>
      </c>
      <c r="C1271" s="9" t="s">
        <v>155</v>
      </c>
      <c r="D1271" s="31" t="str">
        <f>IFERROR(VLOOKUP(C1271,RUBROS!A:B,2,FALSE),"")</f>
        <v>Obligaciones por pagar Inversión vigencia anterior</v>
      </c>
      <c r="E1271" s="8">
        <v>901352122</v>
      </c>
      <c r="F1271" s="39" t="s">
        <v>1236</v>
      </c>
      <c r="G1271" s="9" t="s">
        <v>99</v>
      </c>
      <c r="H1271" s="4">
        <f>VLOOKUP(G1271,TIPOS_CONTRATOS!$E$4:$F$19,2,FALSE)</f>
        <v>10</v>
      </c>
      <c r="I1271" s="9">
        <v>975</v>
      </c>
      <c r="J1271" s="13">
        <v>2025</v>
      </c>
      <c r="K1271" s="71">
        <v>833191</v>
      </c>
      <c r="L1271" s="9">
        <v>5000991297</v>
      </c>
      <c r="M1271" s="10">
        <v>46057</v>
      </c>
      <c r="N1271" s="10">
        <v>46298</v>
      </c>
      <c r="O1271" s="8">
        <v>0</v>
      </c>
      <c r="P1271" s="8">
        <v>0</v>
      </c>
      <c r="Q1271" s="9"/>
      <c r="R1271" s="4" t="e">
        <f>VLOOKUP(Q1271,TIPOS_ANULACION!$D$5:$E$6,2,FALSE)</f>
        <v>#N/A</v>
      </c>
      <c r="S1271" s="8"/>
      <c r="T1271" s="9"/>
      <c r="U1271" s="10"/>
      <c r="V1271" s="33">
        <f t="shared" si="23"/>
        <v>0</v>
      </c>
      <c r="W1271" s="9" t="s">
        <v>100</v>
      </c>
      <c r="X1271" s="4">
        <f>VLOOKUP(W1271,'ESTADOS ACTUALES CONTRATO'!$E$4:$F$13,2,FALSE)</f>
        <v>1</v>
      </c>
      <c r="Y1271" s="9"/>
      <c r="Z1271" s="9"/>
      <c r="AA1271" s="9" t="s">
        <v>346</v>
      </c>
      <c r="AB1271" s="12" t="s">
        <v>347</v>
      </c>
    </row>
    <row r="1272" spans="1:28" ht="15.75" thickBot="1">
      <c r="A1272" s="26"/>
      <c r="B1272" s="3" t="e">
        <f>VLOOKUP(A1272,LOCALIDAD!$A$3:$C$22,3,FALSE)</f>
        <v>#N/A</v>
      </c>
      <c r="C1272" s="9"/>
      <c r="D1272" s="31" t="str">
        <f>IFERROR(VLOOKUP(C1272,RUBROS!A:B,2,FALSE),"")</f>
        <v/>
      </c>
      <c r="E1272" s="8"/>
      <c r="F1272" s="39"/>
      <c r="G1272" s="9"/>
      <c r="H1272" s="4" t="e">
        <f>VLOOKUP(G1272,TIPOS_CONTRATOS!$E$4:$F$19,2,FALSE)</f>
        <v>#N/A</v>
      </c>
      <c r="I1272" s="9"/>
      <c r="J1272" s="13"/>
      <c r="K1272" s="9"/>
      <c r="L1272" s="9"/>
      <c r="M1272" s="10"/>
      <c r="N1272" s="10"/>
      <c r="O1272" s="8"/>
      <c r="P1272" s="8">
        <v>0</v>
      </c>
      <c r="Q1272" s="9"/>
      <c r="R1272" s="4" t="e">
        <f>VLOOKUP(Q1272,TIPOS_ANULACION!$D$5:$E$6,2,FALSE)</f>
        <v>#N/A</v>
      </c>
      <c r="S1272" s="8">
        <v>0</v>
      </c>
      <c r="T1272" s="9"/>
      <c r="U1272" s="10"/>
      <c r="V1272" s="33">
        <f t="shared" si="23"/>
        <v>0</v>
      </c>
      <c r="W1272" s="9"/>
      <c r="X1272" s="4" t="e">
        <f>VLOOKUP(W1272,'ESTADOS ACTUALES CONTRATO'!$E$4:$F$13,2,FALSE)</f>
        <v>#N/A</v>
      </c>
      <c r="Y1272" s="9"/>
      <c r="Z1272" s="9"/>
      <c r="AA1272" s="9"/>
      <c r="AB1272" s="12"/>
    </row>
    <row r="1273" spans="1:28" ht="15" customHeight="1" thickBot="1">
      <c r="A1273" s="18" t="s">
        <v>1237</v>
      </c>
      <c r="B1273" s="19"/>
      <c r="C1273" s="19"/>
      <c r="D1273" s="24"/>
      <c r="E1273" s="19"/>
      <c r="F1273" s="24"/>
      <c r="G1273" s="19"/>
      <c r="H1273" s="19"/>
      <c r="I1273" s="19"/>
      <c r="J1273" s="19"/>
      <c r="K1273" s="19"/>
      <c r="L1273" s="19"/>
      <c r="M1273" s="19"/>
      <c r="N1273" s="19"/>
      <c r="O1273" s="34">
        <f>SUM(O8:O1272)</f>
        <v>160645385199</v>
      </c>
      <c r="P1273" s="34">
        <f>SUM(P8:P1272)</f>
        <v>40589027261</v>
      </c>
      <c r="Q1273" s="20"/>
      <c r="R1273" s="20"/>
      <c r="S1273" s="34">
        <f>SUM(S8:S1272)</f>
        <v>8051939236</v>
      </c>
      <c r="T1273" s="20"/>
      <c r="U1273" s="20"/>
      <c r="V1273" s="34">
        <f>SUM(V8:V1272)</f>
        <v>112004418702</v>
      </c>
      <c r="W1273" s="21"/>
      <c r="X1273" s="19"/>
      <c r="Y1273" s="19"/>
      <c r="Z1273" s="19"/>
      <c r="AA1273" s="19"/>
      <c r="AB1273" s="22"/>
    </row>
  </sheetData>
  <sheetProtection algorithmName="SHA-512" hashValue="qxvECQg7ixFJT9JH1cAP+ShminLcVUYsGG0frI4ynUl4KR4ewBDoTjbBAla+Tvjf9b65Ll2lVJBqp+xvRBzptQ==" saltValue="MNqMI5yldDXCAZkcQ/qkWQ==" spinCount="100000" sheet="1" objects="1" autoFilter="0"/>
  <autoFilter ref="A7:AB1273" xr:uid="{00000000-0001-0000-0100-000000000000}"/>
  <mergeCells count="2">
    <mergeCell ref="D1:V1"/>
    <mergeCell ref="AA1:AB5"/>
  </mergeCells>
  <dataValidations count="14">
    <dataValidation type="decimal" allowBlank="1" showInputMessage="1" showErrorMessage="1" sqref="V6:V7 W7 X6:X1272" xr:uid="{6A14A1DD-9099-4BD9-8B1C-853BE65F3BB6}">
      <formula1>-1000000000000000000</formula1>
      <formula2>10000000000000000000</formula2>
    </dataValidation>
    <dataValidation allowBlank="1" showInputMessage="1" showErrorMessage="1" error="Únicamente admite valores numéricos" sqref="K6:L6" xr:uid="{312CE392-9803-440E-A369-324BF32D7AEE}"/>
    <dataValidation type="date" allowBlank="1" showInputMessage="1" showErrorMessage="1" sqref="R7 U6:U7 S6:T6 O6:Q7" xr:uid="{4CFC5EAE-83E4-4803-AD0F-3A84DCD3536D}">
      <formula1>25569</formula1>
      <formula2>73051</formula2>
    </dataValidation>
    <dataValidation type="whole" allowBlank="1" showInputMessage="1" showErrorMessage="1" error="Únicamente admite valores numéricos" sqref="I6:I41 I43:I821 I823:I904 I906:I955 I957:I1272" xr:uid="{D7170B1D-4F15-4AE8-A709-21C8F41ECA7B}">
      <formula1>1</formula1>
      <formula2>10000000000</formula2>
    </dataValidation>
    <dataValidation type="whole" allowBlank="1" showInputMessage="1" showErrorMessage="1" error="Solo admite valores numéricos_x000a_" sqref="P957:P1042 P143:P155 P266:P300 P224:P245 P587:P593 P260:P264 P752 P316:P323 P72:P121 P734:P750 P1262:P1264 P8:P49 O761:O1265 P755:P759 P123:P140 P157:P212 P600:P725 P790:P867 P869:P874 P876:P955 O1267:P1272 P214 V8:V1272 P51:P62 P64:P70 P1255:P1260 P247:P258 P788 P217:P220 P222 P302:P309 P311:P314 P326:P582 P584:P585 P595 P727:P732 O8:O759 P762:P783 P785:P786 S756:S1272 S8:S748 S750:S754" xr:uid="{D803AA45-DB63-41BC-8F75-87D7BB096669}">
      <formula1>0</formula1>
      <formula2>1E+35</formula2>
    </dataValidation>
    <dataValidation type="whole" allowBlank="1" showInputMessage="1" showErrorMessage="1" sqref="P957:P1042 P143:P155 P266:P300 P224:P245 P587:P593 P260:P264 P752 P316:P323 P72:P121 P734:P750 P1262:P1264 P8:P49 O761:O1265 P755:P759 P123:P140 P157:P212 P600:P725 P790:P867 P869:P874 P876:P955 O1267:P1272 P214 V8:V1272 P51:P62 P64:P70 P1255:P1260 P247:P258 P788 P217:P220 P222 P302:P309 P311:P314 P326:P582 P584:P585 P595 P727:P732 O8:O759 P762:P783 P785:P786 S756:S1272 S8:S748 S750:S754" xr:uid="{B5924D39-A099-4614-A822-2BDA8E02329D}">
      <formula1>0</formula1>
      <formula2>100000000000</formula2>
    </dataValidation>
    <dataValidation type="whole" allowBlank="1" showInputMessage="1" showErrorMessage="1" error="Únicamente admite valores numéricos" sqref="K1264:L1265 L247:L1262 K7:K1262 L7:L245 L1267:L1272 K1267:K1270 K1272" xr:uid="{62862466-E0EE-4707-A987-A9F521F03F9B}">
      <formula1>1</formula1>
      <formula2>100000000000000000</formula2>
    </dataValidation>
    <dataValidation type="whole" allowBlank="1" showInputMessage="1" showErrorMessage="1" error="Solo entre años 2010 y 2022" sqref="J6:J7" xr:uid="{B091A3EA-6102-4688-BCC5-3F00DE3B9B3D}">
      <formula1>2010</formula1>
      <formula2>2024</formula2>
    </dataValidation>
    <dataValidation type="date" allowBlank="1" showInputMessage="1" showErrorMessage="1" sqref="M743:N747 M736:N739 M664:N666 M749:N749 M778:M779 M767:N771 M761:N764 M808:N808 M951:N952 M730:N731 M216:N219 M907:N907 M784:N788 M690:N699 M974:N996 M942:N945 M684:N686 M80:N214 N689 M751:N751 M6:N61 M876:N894 M63:N78 M678:N678 M657:N658 N778 M755:N757 M826:N828 M802:N802 M223:N310 N311:N647 M312:M425 M427:M647 M998:N1104 M1106:N1272" xr:uid="{EDD13609-C840-45CF-B4AF-205A25F4118E}">
      <formula1>40179</formula1>
      <formula2>47848</formula2>
    </dataValidation>
    <dataValidation type="custom" allowBlank="1" showInputMessage="1" showErrorMessage="1" error="Solo se permiten MAYUSCULAS" sqref="F8:F1262 F1265:F1272" xr:uid="{C096C969-0BC3-4614-9D03-F7C79B90D076}">
      <formula1>EXACT(F8,UPPER(F8))</formula1>
    </dataValidation>
    <dataValidation type="whole" allowBlank="1" showInputMessage="1" showErrorMessage="1" error="Solo admite valores numéricos_x000a_" sqref="T8:T1272" xr:uid="{7BCDE3BB-0972-43DE-9A6C-B4AD3DF5D388}">
      <formula1>0</formula1>
      <formula2>10000000000000000</formula2>
    </dataValidation>
    <dataValidation type="decimal" allowBlank="1" showInputMessage="1" showErrorMessage="1" error="Solo admite valores numéricos_x000a_" sqref="R8:R1272" xr:uid="{3CEDCF30-3AAD-4579-B622-844CE25F6E6A}">
      <formula1>0</formula1>
      <formula2>1E+35</formula2>
    </dataValidation>
    <dataValidation type="whole" allowBlank="1" showInputMessage="1" showErrorMessage="1" error="Verifique la vigencia" sqref="J8:J1272" xr:uid="{CAA6C939-F1EB-4EF8-B684-B8056E584591}">
      <formula1>2010</formula1>
      <formula2>2030</formula2>
    </dataValidation>
    <dataValidation type="whole" allowBlank="1" showInputMessage="1" showErrorMessage="1" error="Solo números enteros" sqref="E8:E1272" xr:uid="{E234EBD7-719E-4CF7-9B4B-6F17B00B80FB}">
      <formula1>0</formula1>
      <formula2>1E+23</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21DB014-0A95-4D68-BDAF-F8D3DF5B1E49}">
          <x14:formula1>
            <xm:f>TIPOS_CONTRATOS!$E$4:$E$24</xm:f>
          </x14:formula1>
          <xm:sqref>G6:G7</xm:sqref>
        </x14:dataValidation>
        <x14:dataValidation type="list" allowBlank="1" showInputMessage="1" showErrorMessage="1" xr:uid="{B27DE368-3210-49E0-95CC-37725642945A}">
          <x14:formula1>
            <xm:f>TIPOS_CONTRATOS!$E$4:$E$19</xm:f>
          </x14:formula1>
          <xm:sqref>G8:G1272</xm:sqref>
        </x14:dataValidation>
        <x14:dataValidation type="list" allowBlank="1" showInputMessage="1" showErrorMessage="1" xr:uid="{C8664ABF-F67B-49C7-BA7E-4DD8D99C6392}">
          <x14:formula1>
            <xm:f>TIPOS_ANULACION!$D$5:$D$6</xm:f>
          </x14:formula1>
          <xm:sqref>Q8:Q1272</xm:sqref>
        </x14:dataValidation>
        <x14:dataValidation type="list" allowBlank="1" showInputMessage="1" showErrorMessage="1" xr:uid="{79B8E07C-FA28-4435-B277-38E88895005C}">
          <x14:formula1>
            <xm:f>RUBROS!$A$2:$A$1048576</xm:f>
          </x14:formula1>
          <xm:sqref>C8:C1272</xm:sqref>
        </x14:dataValidation>
        <x14:dataValidation type="list" allowBlank="1" showInputMessage="1" showErrorMessage="1" xr:uid="{A4A7E106-0586-44AC-9EAE-08EB4576A03A}">
          <x14:formula1>
            <xm:f>LOCALIDAD!$A$3:$A$22</xm:f>
          </x14:formula1>
          <xm:sqref>A8:A1272</xm:sqref>
        </x14:dataValidation>
        <x14:dataValidation type="list" allowBlank="1" showInputMessage="1" showErrorMessage="1" xr:uid="{65717E02-81C2-43D8-A5B3-C97FDEDB17A1}">
          <x14:formula1>
            <xm:f>'ESTADOS ACTUALES CONTRATO'!$E$4:$E$13</xm:f>
          </x14:formula1>
          <xm:sqref>W8:W1272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defaultColWidth="11.42578125" defaultRowHeight="15"/>
  <cols>
    <col min="1" max="1" width="75.28515625" bestFit="1" customWidth="1"/>
    <col min="2" max="2" width="75.28515625" customWidth="1"/>
    <col min="3" max="3" width="15.140625" customWidth="1"/>
    <col min="4" max="4" width="36.7109375" customWidth="1"/>
    <col min="5" max="5" width="43.5703125" customWidth="1"/>
    <col min="6" max="6" width="19.140625" customWidth="1"/>
    <col min="7" max="7" width="62.28515625" customWidth="1"/>
  </cols>
  <sheetData>
    <row r="1" spans="1:7" s="1" customFormat="1">
      <c r="A1" s="1" t="s">
        <v>55</v>
      </c>
      <c r="B1" s="1" t="s">
        <v>56</v>
      </c>
      <c r="C1" s="1" t="s">
        <v>1238</v>
      </c>
      <c r="D1" s="1" t="s">
        <v>1239</v>
      </c>
      <c r="E1" s="1" t="s">
        <v>1240</v>
      </c>
      <c r="F1" s="1" t="s">
        <v>1241</v>
      </c>
      <c r="G1" s="1" t="s">
        <v>1242</v>
      </c>
    </row>
    <row r="2" spans="1:7">
      <c r="A2" t="s">
        <v>85</v>
      </c>
      <c r="B2" t="s">
        <v>1243</v>
      </c>
      <c r="C2" t="s">
        <v>1244</v>
      </c>
      <c r="D2" t="s">
        <v>1245</v>
      </c>
      <c r="E2" s="2" t="s">
        <v>1246</v>
      </c>
      <c r="F2">
        <v>2022</v>
      </c>
      <c r="G2" t="str">
        <f t="shared" ref="G2:G4" si="0">A2&amp;" - "&amp;E2</f>
        <v>O219001 - OXP funcionamiento vigencia anterior</v>
      </c>
    </row>
    <row r="3" spans="1:7">
      <c r="A3" t="s">
        <v>1032</v>
      </c>
      <c r="B3" t="s">
        <v>1247</v>
      </c>
      <c r="C3" t="s">
        <v>1244</v>
      </c>
      <c r="D3" t="s">
        <v>1245</v>
      </c>
      <c r="E3" s="2" t="s">
        <v>1248</v>
      </c>
      <c r="F3">
        <v>2022</v>
      </c>
      <c r="G3" t="str">
        <f t="shared" si="0"/>
        <v>O219002 - OXP funcionamiento vigencias anteriores</v>
      </c>
    </row>
    <row r="4" spans="1:7">
      <c r="A4" t="s">
        <v>155</v>
      </c>
      <c r="B4" t="s">
        <v>1249</v>
      </c>
      <c r="C4" t="s">
        <v>1244</v>
      </c>
      <c r="D4" t="s">
        <v>1250</v>
      </c>
      <c r="E4" t="s">
        <v>1251</v>
      </c>
      <c r="F4">
        <v>2022</v>
      </c>
      <c r="G4" t="str">
        <f t="shared" si="0"/>
        <v>O230689 - OXP inversion directa vigencia anterior</v>
      </c>
    </row>
    <row r="5" spans="1:7">
      <c r="A5" t="s">
        <v>767</v>
      </c>
      <c r="B5" t="s">
        <v>1252</v>
      </c>
      <c r="C5" t="s">
        <v>1244</v>
      </c>
      <c r="D5" t="s">
        <v>1250</v>
      </c>
      <c r="E5" t="s">
        <v>1253</v>
      </c>
      <c r="F5">
        <v>2022</v>
      </c>
      <c r="G5" t="str">
        <f t="shared" ref="G5" si="1">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defaultColWidth="11.42578125" defaultRowHeight="15"/>
  <cols>
    <col min="1" max="1" width="18.28515625" bestFit="1" customWidth="1"/>
    <col min="2" max="2" width="11.28515625" customWidth="1"/>
    <col min="3" max="3" width="18.5703125" bestFit="1" customWidth="1"/>
    <col min="4" max="4" width="18.28515625" bestFit="1" customWidth="1"/>
    <col min="5" max="5" width="16.42578125" bestFit="1" customWidth="1"/>
  </cols>
  <sheetData>
    <row r="2" spans="1:6">
      <c r="A2" s="1" t="s">
        <v>53</v>
      </c>
      <c r="B2" s="1" t="s">
        <v>1254</v>
      </c>
      <c r="C2" s="1" t="s">
        <v>1255</v>
      </c>
      <c r="D2" s="1" t="s">
        <v>1256</v>
      </c>
      <c r="E2" s="1" t="s">
        <v>1257</v>
      </c>
      <c r="F2" s="1"/>
    </row>
    <row r="3" spans="1:6">
      <c r="A3" t="s">
        <v>1258</v>
      </c>
      <c r="B3" t="s">
        <v>1259</v>
      </c>
      <c r="C3">
        <v>1</v>
      </c>
      <c r="D3" t="s">
        <v>1258</v>
      </c>
      <c r="E3">
        <v>702413634</v>
      </c>
    </row>
    <row r="4" spans="1:6">
      <c r="A4" t="s">
        <v>1260</v>
      </c>
      <c r="B4" t="s">
        <v>1261</v>
      </c>
      <c r="C4">
        <v>2</v>
      </c>
      <c r="D4" t="s">
        <v>1260</v>
      </c>
      <c r="E4">
        <v>700599038</v>
      </c>
    </row>
    <row r="5" spans="1:6">
      <c r="A5" t="s">
        <v>1262</v>
      </c>
      <c r="B5" t="s">
        <v>1263</v>
      </c>
      <c r="C5">
        <v>3</v>
      </c>
      <c r="D5" t="s">
        <v>1262</v>
      </c>
      <c r="E5">
        <v>701679615</v>
      </c>
    </row>
    <row r="6" spans="1:6">
      <c r="A6" t="s">
        <v>1264</v>
      </c>
      <c r="B6" t="s">
        <v>1265</v>
      </c>
      <c r="C6">
        <v>4</v>
      </c>
      <c r="D6" t="s">
        <v>1264</v>
      </c>
      <c r="E6">
        <v>702179383</v>
      </c>
    </row>
    <row r="7" spans="1:6">
      <c r="A7" t="s">
        <v>1266</v>
      </c>
      <c r="B7" t="s">
        <v>1267</v>
      </c>
      <c r="C7">
        <v>5</v>
      </c>
      <c r="D7" t="s">
        <v>1266</v>
      </c>
      <c r="E7">
        <v>702234303</v>
      </c>
    </row>
    <row r="8" spans="1:6">
      <c r="A8" t="s">
        <v>1268</v>
      </c>
      <c r="B8" t="s">
        <v>1269</v>
      </c>
      <c r="C8">
        <v>6</v>
      </c>
      <c r="D8" t="s">
        <v>1268</v>
      </c>
      <c r="E8">
        <v>702235227</v>
      </c>
    </row>
    <row r="9" spans="1:6">
      <c r="A9" t="s">
        <v>84</v>
      </c>
      <c r="B9" t="s">
        <v>1270</v>
      </c>
      <c r="C9">
        <v>7</v>
      </c>
      <c r="D9" t="s">
        <v>84</v>
      </c>
      <c r="E9">
        <v>702187444</v>
      </c>
    </row>
    <row r="10" spans="1:6">
      <c r="A10" t="s">
        <v>1271</v>
      </c>
      <c r="B10" t="s">
        <v>1272</v>
      </c>
      <c r="C10">
        <v>8</v>
      </c>
      <c r="D10" t="s">
        <v>1271</v>
      </c>
      <c r="E10">
        <v>702292459</v>
      </c>
    </row>
    <row r="11" spans="1:6">
      <c r="A11" t="s">
        <v>1273</v>
      </c>
      <c r="B11" t="s">
        <v>1274</v>
      </c>
      <c r="C11">
        <v>9</v>
      </c>
      <c r="D11" t="s">
        <v>1273</v>
      </c>
      <c r="E11">
        <v>702292145</v>
      </c>
    </row>
    <row r="12" spans="1:6">
      <c r="A12" t="s">
        <v>1275</v>
      </c>
      <c r="B12" t="s">
        <v>1276</v>
      </c>
      <c r="C12">
        <v>10</v>
      </c>
      <c r="D12" t="s">
        <v>1275</v>
      </c>
      <c r="E12">
        <v>702028184</v>
      </c>
    </row>
    <row r="13" spans="1:6">
      <c r="A13" t="s">
        <v>1277</v>
      </c>
      <c r="B13" t="s">
        <v>1278</v>
      </c>
      <c r="C13">
        <v>11</v>
      </c>
      <c r="D13" t="s">
        <v>1277</v>
      </c>
      <c r="E13">
        <v>702230251</v>
      </c>
    </row>
    <row r="14" spans="1:6">
      <c r="A14" t="s">
        <v>1279</v>
      </c>
      <c r="B14" t="s">
        <v>1280</v>
      </c>
      <c r="C14">
        <v>12</v>
      </c>
      <c r="D14" t="s">
        <v>1279</v>
      </c>
      <c r="E14">
        <v>702285412</v>
      </c>
    </row>
    <row r="15" spans="1:6">
      <c r="A15" t="s">
        <v>1281</v>
      </c>
      <c r="B15" t="s">
        <v>1282</v>
      </c>
      <c r="C15">
        <v>13</v>
      </c>
      <c r="D15" t="s">
        <v>1281</v>
      </c>
      <c r="E15">
        <v>702196049</v>
      </c>
    </row>
    <row r="16" spans="1:6">
      <c r="A16" t="s">
        <v>1283</v>
      </c>
      <c r="B16" t="s">
        <v>1284</v>
      </c>
      <c r="C16">
        <v>14</v>
      </c>
      <c r="D16" t="s">
        <v>1283</v>
      </c>
      <c r="E16">
        <v>702169178</v>
      </c>
    </row>
    <row r="17" spans="1:5">
      <c r="A17" t="s">
        <v>1285</v>
      </c>
      <c r="B17" t="s">
        <v>1286</v>
      </c>
      <c r="C17">
        <v>15</v>
      </c>
      <c r="D17" t="s">
        <v>1285</v>
      </c>
      <c r="E17">
        <v>702259441</v>
      </c>
    </row>
    <row r="18" spans="1:5">
      <c r="A18" t="s">
        <v>1287</v>
      </c>
      <c r="B18" t="s">
        <v>1288</v>
      </c>
      <c r="C18">
        <v>16</v>
      </c>
      <c r="D18" t="s">
        <v>1287</v>
      </c>
      <c r="E18">
        <v>700553027</v>
      </c>
    </row>
    <row r="19" spans="1:5">
      <c r="A19" t="s">
        <v>1289</v>
      </c>
      <c r="B19" t="s">
        <v>1290</v>
      </c>
      <c r="C19">
        <v>17</v>
      </c>
      <c r="D19" t="s">
        <v>1289</v>
      </c>
      <c r="E19">
        <v>702292376</v>
      </c>
    </row>
    <row r="20" spans="1:5">
      <c r="A20" t="s">
        <v>1291</v>
      </c>
      <c r="B20" t="s">
        <v>1292</v>
      </c>
      <c r="C20">
        <v>18</v>
      </c>
      <c r="D20" t="s">
        <v>1291</v>
      </c>
      <c r="E20">
        <v>702118076</v>
      </c>
    </row>
    <row r="21" spans="1:5">
      <c r="A21" t="s">
        <v>1293</v>
      </c>
      <c r="B21" t="s">
        <v>1294</v>
      </c>
      <c r="C21">
        <v>19</v>
      </c>
      <c r="D21" t="s">
        <v>1293</v>
      </c>
      <c r="E21">
        <v>702095092</v>
      </c>
    </row>
    <row r="22" spans="1:5">
      <c r="A22" t="s">
        <v>1295</v>
      </c>
      <c r="B22" t="s">
        <v>1296</v>
      </c>
      <c r="C22">
        <v>20</v>
      </c>
      <c r="D22" t="s">
        <v>1295</v>
      </c>
      <c r="E22">
        <v>702096124</v>
      </c>
    </row>
    <row r="23" spans="1:5">
      <c r="A23" t="s">
        <v>1297</v>
      </c>
      <c r="C23">
        <v>-1</v>
      </c>
      <c r="D23" t="s">
        <v>1297</v>
      </c>
    </row>
    <row r="24" spans="1:5">
      <c r="A24" t="s">
        <v>1298</v>
      </c>
      <c r="B24" t="s">
        <v>1299</v>
      </c>
      <c r="C24">
        <v>21</v>
      </c>
      <c r="D24" t="s">
        <v>1298</v>
      </c>
      <c r="E24">
        <v>701427445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defaultColWidth="11.42578125" defaultRowHeight="15"/>
  <cols>
    <col min="4" max="4" width="18.140625" bestFit="1" customWidth="1"/>
    <col min="5" max="5" width="49.140625" customWidth="1"/>
  </cols>
  <sheetData>
    <row r="3" spans="5:6" s="1" customFormat="1">
      <c r="E3" s="1" t="s">
        <v>59</v>
      </c>
      <c r="F3" s="1" t="s">
        <v>60</v>
      </c>
    </row>
    <row r="4" spans="5:6">
      <c r="E4" t="s">
        <v>437</v>
      </c>
      <c r="F4">
        <v>1</v>
      </c>
    </row>
    <row r="5" spans="5:6">
      <c r="E5" t="s">
        <v>142</v>
      </c>
      <c r="F5">
        <v>2</v>
      </c>
    </row>
    <row r="6" spans="5:6">
      <c r="E6" t="s">
        <v>844</v>
      </c>
      <c r="F6">
        <v>3</v>
      </c>
    </row>
    <row r="7" spans="5:6">
      <c r="E7" t="s">
        <v>175</v>
      </c>
      <c r="F7">
        <v>4</v>
      </c>
    </row>
    <row r="8" spans="5:6">
      <c r="E8" t="s">
        <v>1300</v>
      </c>
      <c r="F8">
        <v>5</v>
      </c>
    </row>
    <row r="9" spans="5:6">
      <c r="E9" t="s">
        <v>704</v>
      </c>
      <c r="F9">
        <v>6</v>
      </c>
    </row>
    <row r="10" spans="5:6">
      <c r="E10" t="s">
        <v>302</v>
      </c>
      <c r="F10">
        <v>8</v>
      </c>
    </row>
    <row r="11" spans="5:6">
      <c r="E11" t="s">
        <v>99</v>
      </c>
      <c r="F11">
        <v>10</v>
      </c>
    </row>
    <row r="12" spans="5:6">
      <c r="E12" t="s">
        <v>163</v>
      </c>
      <c r="F12">
        <v>11</v>
      </c>
    </row>
    <row r="13" spans="5:6">
      <c r="E13" t="s">
        <v>1034</v>
      </c>
      <c r="F13">
        <v>12</v>
      </c>
    </row>
    <row r="14" spans="5:6">
      <c r="E14" t="s">
        <v>94</v>
      </c>
      <c r="F14">
        <v>13</v>
      </c>
    </row>
    <row r="15" spans="5:6">
      <c r="E15" t="s">
        <v>111</v>
      </c>
      <c r="F15">
        <v>14</v>
      </c>
    </row>
    <row r="16" spans="5:6">
      <c r="E16" t="s">
        <v>87</v>
      </c>
      <c r="F16">
        <v>15</v>
      </c>
    </row>
    <row r="17" spans="5:6">
      <c r="E17" t="s">
        <v>258</v>
      </c>
      <c r="F17">
        <v>16</v>
      </c>
    </row>
    <row r="18" spans="5:6">
      <c r="E18" t="s">
        <v>186</v>
      </c>
      <c r="F18">
        <v>18</v>
      </c>
    </row>
    <row r="19" spans="5:6">
      <c r="E19" t="s">
        <v>102</v>
      </c>
      <c r="F19">
        <v>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defaultColWidth="11.42578125" defaultRowHeight="15"/>
  <cols>
    <col min="4" max="4" width="19.5703125" customWidth="1"/>
    <col min="5" max="5" width="21.7109375" bestFit="1" customWidth="1"/>
  </cols>
  <sheetData>
    <row r="4" spans="4:5" s="1" customFormat="1">
      <c r="D4" s="1" t="s">
        <v>1301</v>
      </c>
      <c r="E4" s="1" t="s">
        <v>1302</v>
      </c>
    </row>
    <row r="5" spans="4:5">
      <c r="D5" t="s">
        <v>1303</v>
      </c>
      <c r="E5">
        <v>2</v>
      </c>
    </row>
    <row r="6" spans="4:5">
      <c r="D6" t="s">
        <v>88</v>
      </c>
      <c r="E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defaultColWidth="11.42578125" defaultRowHeight="15"/>
  <cols>
    <col min="5" max="5" width="40" bestFit="1" customWidth="1"/>
    <col min="6" max="6" width="21.28515625" bestFit="1" customWidth="1"/>
  </cols>
  <sheetData>
    <row r="3" spans="5:6" s="1" customFormat="1">
      <c r="E3" s="1" t="s">
        <v>1304</v>
      </c>
      <c r="F3" s="1" t="s">
        <v>1305</v>
      </c>
    </row>
    <row r="4" spans="5:6">
      <c r="E4" t="s">
        <v>100</v>
      </c>
      <c r="F4">
        <v>1</v>
      </c>
    </row>
    <row r="5" spans="5:6">
      <c r="E5" t="s">
        <v>95</v>
      </c>
      <c r="F5">
        <v>2</v>
      </c>
    </row>
    <row r="6" spans="5:6">
      <c r="E6" t="s">
        <v>771</v>
      </c>
      <c r="F6">
        <v>3</v>
      </c>
    </row>
    <row r="7" spans="5:6">
      <c r="E7" t="s">
        <v>787</v>
      </c>
      <c r="F7">
        <v>4</v>
      </c>
    </row>
    <row r="8" spans="5:6">
      <c r="E8" t="s">
        <v>1306</v>
      </c>
      <c r="F8">
        <v>5</v>
      </c>
    </row>
    <row r="9" spans="5:6">
      <c r="E9" t="s">
        <v>89</v>
      </c>
      <c r="F9">
        <v>6</v>
      </c>
    </row>
    <row r="10" spans="5:6">
      <c r="E10" t="s">
        <v>808</v>
      </c>
      <c r="F10">
        <v>7</v>
      </c>
    </row>
    <row r="11" spans="5:6">
      <c r="E11" t="s">
        <v>1307</v>
      </c>
      <c r="F11">
        <v>8</v>
      </c>
    </row>
    <row r="12" spans="5:6">
      <c r="E12" t="s">
        <v>806</v>
      </c>
      <c r="F12">
        <v>9</v>
      </c>
    </row>
    <row r="13" spans="5:6">
      <c r="E13" t="s">
        <v>845</v>
      </c>
      <c r="F13">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25aefffd73c6be745d72cfc24ee68fd5">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c5b7c4ad23e104759cc8ce63c48bac7e"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d8a038c-8e47-4b9b-832c-c2703550e0d5" xsi:nil="true"/>
    <lcf76f155ced4ddcb4097134ff3c332f xmlns="1b56d242-2de2-436e-909d-5f39b3f5a13f">
      <Terms xmlns="http://schemas.microsoft.com/office/infopath/2007/PartnerControls"/>
    </lcf76f155ced4ddcb4097134ff3c332f>
    <_Flow_SignoffStatus xmlns="1b56d242-2de2-436e-909d-5f39b3f5a13f" xsi:nil="true"/>
    <Fecha xmlns="1b56d242-2de2-436e-909d-5f39b3f5a13f" xsi:nil="true"/>
  </documentManagement>
</p:properties>
</file>

<file path=customXml/item4.xml>��
</file>

<file path=customXml/itemProps1.xml><?xml version="1.0" encoding="utf-8"?>
<ds:datastoreItem xmlns:ds="http://schemas.openxmlformats.org/officeDocument/2006/customXml" ds:itemID="{2474620E-D579-46B4-B9E0-FA73EFEE7831}"/>
</file>

<file path=customXml/itemProps2.xml><?xml version="1.0" encoding="utf-8"?>
<ds:datastoreItem xmlns:ds="http://schemas.openxmlformats.org/officeDocument/2006/customXml" ds:itemID="{386F7DAF-FDD7-4A5C-8235-A98B683593D0}"/>
</file>

<file path=customXml/itemProps3.xml><?xml version="1.0" encoding="utf-8"?>
<ds:datastoreItem xmlns:ds="http://schemas.openxmlformats.org/officeDocument/2006/customXml" ds:itemID="{1E2D7C11-EEFF-43DE-874A-289DFAC75F55}"/>
</file>

<file path=customXml/itemProps4.xml><?xml version="1.0" encoding="utf-8"?>
<ds:datastoreItem xmlns:ds="http://schemas.openxmlformats.org/officeDocument/2006/customXml" ds:itemID="{3953F49F-A669-48BB-B974-937D359CD0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
  <cp:revision/>
  <dcterms:created xsi:type="dcterms:W3CDTF">2022-05-20T21:07:58Z</dcterms:created>
  <dcterms:modified xsi:type="dcterms:W3CDTF">2026-05-27T00:40:56Z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ies>
</file>